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cc Ess/ISM/AE_ISM/Exercise Solutions--TK/"/>
    </mc:Choice>
  </mc:AlternateContent>
  <xr:revisionPtr revIDLastSave="1464" documentId="13_ncr:1_{85D81A69-46F7-44EA-A369-E3589A3732C8}" xr6:coauthVersionLast="47" xr6:coauthVersionMax="47" xr10:uidLastSave="{3A236C5A-227F-40AD-8578-3CDB8D1A51B8}"/>
  <bookViews>
    <workbookView xWindow="-120" yWindow="-120" windowWidth="29040" windowHeight="15840" tabRatio="797" xr2:uid="{00000000-000D-0000-FFFF-FFFF00000000}"/>
  </bookViews>
  <sheets>
    <sheet name=" Task 1" sheetId="18" r:id="rId1"/>
    <sheet name="Task 2" sheetId="2" r:id="rId2"/>
    <sheet name="Task 3" sheetId="3" r:id="rId3"/>
    <sheet name="Task 4" sheetId="6" r:id="rId4"/>
    <sheet name="Task 5" sheetId="16" r:id="rId5"/>
    <sheet name="Task 6" sheetId="4" r:id="rId6"/>
    <sheet name="Task 7" sheetId="5" r:id="rId7"/>
    <sheet name="Task 8" sheetId="7" r:id="rId8"/>
    <sheet name="Task 9" sheetId="8" r:id="rId9"/>
    <sheet name="Task 10" sheetId="9" r:id="rId10"/>
    <sheet name="Task 11" sheetId="17" r:id="rId11"/>
    <sheet name="Task 12" sheetId="10" r:id="rId12"/>
    <sheet name="Task 13 (#1)" sheetId="11" r:id="rId13"/>
    <sheet name="Task 13 (#2)" sheetId="12" r:id="rId14"/>
    <sheet name="Task 14" sheetId="13" r:id="rId15"/>
    <sheet name="Task 15" sheetId="14" r:id="rId16"/>
    <sheet name="Task 16" sheetId="15" r:id="rId17"/>
  </sheets>
  <definedNames>
    <definedName name="_xlnm.Print_Area" localSheetId="10">'Task 11'!$A$7:$N$69</definedName>
    <definedName name="_xlnm.Print_Area" localSheetId="1">'Task 2'!$A$1:$O$134</definedName>
    <definedName name="_xlnm.Print_Area" localSheetId="4">'Task 5'!$A$7:$M$70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5" l="1"/>
  <c r="K8" i="15"/>
  <c r="J10" i="14"/>
  <c r="J9" i="14"/>
  <c r="J8" i="14"/>
  <c r="K9" i="13"/>
  <c r="K8" i="13"/>
  <c r="F92" i="18"/>
  <c r="F91" i="18"/>
  <c r="F83" i="18"/>
  <c r="F90" i="18" s="1"/>
  <c r="E88" i="18" s="1"/>
  <c r="F82" i="18"/>
  <c r="F87" i="18" s="1"/>
  <c r="F67" i="18"/>
  <c r="F52" i="18"/>
  <c r="F51" i="18"/>
  <c r="F43" i="18"/>
  <c r="F50" i="18" s="1"/>
  <c r="F42" i="18"/>
  <c r="M44" i="17"/>
  <c r="L68" i="17"/>
  <c r="I60" i="17"/>
  <c r="F49" i="18" l="1"/>
  <c r="E48" i="18" s="1"/>
  <c r="F47" i="18"/>
  <c r="C60" i="16"/>
  <c r="H70" i="2" l="1"/>
  <c r="H69" i="2"/>
  <c r="H61" i="2"/>
  <c r="H68" i="2" s="1"/>
  <c r="H60" i="2"/>
  <c r="H45" i="2"/>
  <c r="H30" i="2"/>
  <c r="H29" i="2"/>
  <c r="H21" i="2"/>
  <c r="H28" i="2" s="1"/>
  <c r="H20" i="2"/>
  <c r="H25" i="2" s="1"/>
  <c r="G26" i="2" l="1"/>
  <c r="G66" i="2"/>
  <c r="H65" i="2"/>
  <c r="C52" i="17" l="1"/>
  <c r="M68" i="17"/>
  <c r="I52" i="17"/>
  <c r="L60" i="17"/>
  <c r="F68" i="17"/>
  <c r="I68" i="17"/>
  <c r="L52" i="17"/>
  <c r="F60" i="17"/>
  <c r="C68" i="17"/>
  <c r="G52" i="17"/>
  <c r="C60" i="17"/>
  <c r="J44" i="17"/>
  <c r="G44" i="17"/>
  <c r="D44" i="17"/>
  <c r="M36" i="17"/>
  <c r="J36" i="17"/>
  <c r="G36" i="17"/>
  <c r="D36" i="17"/>
  <c r="M28" i="17"/>
  <c r="J28" i="17"/>
  <c r="G28" i="17"/>
  <c r="C28" i="17"/>
  <c r="L20" i="17"/>
  <c r="I20" i="17"/>
  <c r="F20" i="17"/>
  <c r="C20" i="17"/>
  <c r="I69" i="16"/>
  <c r="L60" i="16"/>
  <c r="I60" i="16"/>
  <c r="F60" i="16"/>
  <c r="L52" i="16"/>
  <c r="I52" i="16"/>
  <c r="G52" i="16"/>
  <c r="C52" i="16"/>
  <c r="J44" i="16"/>
  <c r="M44" i="16"/>
  <c r="C69" i="16"/>
  <c r="F69" i="16"/>
  <c r="I20" i="16"/>
  <c r="G44" i="16"/>
  <c r="L20" i="16"/>
  <c r="D44" i="16"/>
  <c r="M36" i="16"/>
  <c r="J36" i="16"/>
  <c r="G36" i="16"/>
  <c r="D36" i="16"/>
  <c r="M28" i="16"/>
  <c r="J28" i="16"/>
  <c r="G28" i="16"/>
  <c r="C28" i="16"/>
  <c r="F20" i="16"/>
  <c r="C20" i="16"/>
  <c r="G133" i="2"/>
  <c r="D133" i="2"/>
  <c r="M125" i="2"/>
  <c r="J125" i="2"/>
  <c r="G125" i="2"/>
  <c r="J117" i="2"/>
  <c r="M109" i="2"/>
  <c r="K109" i="2"/>
  <c r="H109" i="2"/>
  <c r="D93" i="2"/>
  <c r="M85" i="2"/>
  <c r="G85" i="2"/>
  <c r="D32" i="12"/>
  <c r="D18" i="12"/>
  <c r="F20" i="12" s="1"/>
  <c r="F22" i="12" l="1"/>
  <c r="F27" i="12"/>
  <c r="F25" i="12"/>
  <c r="F26" i="12"/>
  <c r="F24" i="12"/>
  <c r="F23" i="12"/>
  <c r="F21" i="12"/>
  <c r="F14" i="12"/>
  <c r="F15" i="12"/>
  <c r="F28" i="12"/>
  <c r="F16" i="12"/>
  <c r="F29" i="12"/>
  <c r="F17" i="12"/>
  <c r="F31" i="12"/>
  <c r="F13" i="12"/>
  <c r="D25" i="11" l="1"/>
  <c r="D14" i="11"/>
  <c r="F24" i="11" s="1"/>
  <c r="F18" i="11" l="1"/>
  <c r="F21" i="11"/>
  <c r="F13" i="11"/>
  <c r="F22" i="11"/>
  <c r="F17" i="11"/>
  <c r="F25" i="11"/>
  <c r="F19" i="11"/>
  <c r="F23" i="11"/>
  <c r="D26" i="11"/>
  <c r="F26" i="11" s="1"/>
  <c r="F16" i="11"/>
  <c r="F20" i="11"/>
  <c r="F26" i="10" l="1"/>
  <c r="F28" i="10" s="1"/>
  <c r="D15" i="10"/>
  <c r="D14" i="10"/>
  <c r="E9" i="9"/>
  <c r="E19" i="9" s="1"/>
  <c r="F20" i="9" s="1"/>
  <c r="F32" i="8"/>
  <c r="F18" i="8"/>
  <c r="D28" i="10" l="1"/>
  <c r="E15" i="7"/>
  <c r="G17" i="7" s="1"/>
  <c r="G18" i="7" s="1"/>
  <c r="F25" i="5" l="1"/>
  <c r="F14" i="5"/>
  <c r="F26" i="5" l="1"/>
  <c r="D14" i="4"/>
  <c r="F29" i="4"/>
  <c r="F26" i="4"/>
  <c r="D15" i="4"/>
  <c r="F39" i="4"/>
  <c r="F38" i="3"/>
  <c r="D38" i="3"/>
  <c r="D39" i="4" l="1"/>
  <c r="D125" i="2"/>
  <c r="M117" i="2"/>
  <c r="G117" i="2"/>
  <c r="E117" i="2"/>
  <c r="E109" i="2"/>
  <c r="N101" i="2"/>
  <c r="K101" i="2"/>
  <c r="H101" i="2"/>
  <c r="E101" i="2"/>
  <c r="N93" i="2"/>
  <c r="K93" i="2"/>
  <c r="H93" i="2"/>
  <c r="J85" i="2"/>
  <c r="D85" i="2"/>
</calcChain>
</file>

<file path=xl/sharedStrings.xml><?xml version="1.0" encoding="utf-8"?>
<sst xmlns="http://schemas.openxmlformats.org/spreadsheetml/2006/main" count="998" uniqueCount="137">
  <si>
    <t>One-Month Project</t>
  </si>
  <si>
    <t>Perform the following actions to complete the accounting cycle for the first month of operations at Mother Molly’s Childcare.</t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</si>
  <si>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Record journal entries for each of the transactions in the May Transactions table.</t>
    </r>
  </si>
  <si>
    <t>MAY TRANSACTIONS</t>
  </si>
  <si>
    <t>Date</t>
  </si>
  <si>
    <t>Transaction Details</t>
  </si>
  <si>
    <t>Content for all drop-down menus in column C for this assignment:</t>
  </si>
  <si>
    <t>Molly invested $50,000 to open Mother Molly’s Childcare.</t>
  </si>
  <si>
    <t>Cash</t>
  </si>
  <si>
    <t>Spent $11,000 on furniture for use in the childcare facility.</t>
  </si>
  <si>
    <t>Petty Cash</t>
  </si>
  <si>
    <t>Purchased $1,450 of supplies from a local office supply store on account.</t>
  </si>
  <si>
    <t>Accounts Receivable</t>
  </si>
  <si>
    <t>Established a petty cash fund containing $400.</t>
  </si>
  <si>
    <t>Supplies</t>
  </si>
  <si>
    <t>Purchased $350 of children’s snacks on account. Mother Molly’s Childcare treats this as a Miscellaneous Expense.</t>
  </si>
  <si>
    <t>Furniture</t>
  </si>
  <si>
    <t>Purchased advertising in a local newspaper for $505 cash.</t>
  </si>
  <si>
    <t>Accounts Payable</t>
  </si>
  <si>
    <t>Paid employees. Gross wages for the first half of the month: $3,000. Federal income tax withholding: $337. State income tax withholding: $130. Life insurance premiums withheld: $65. Applicable SUTA and FUTA tax rates for employees: 5.4% and 0.6%, respectively. To date, no single employee has reached the Social Security, FUTA, or SUTA tax thresholds.</t>
  </si>
  <si>
    <t>Social Security Tax Payable</t>
  </si>
  <si>
    <t>The company determined that revenue for the first half of the month totaled $7,350. Of this, $4,000 was paid in cash; the remainder is owed.</t>
  </si>
  <si>
    <t>Medicare Tax Payable</t>
  </si>
  <si>
    <t>Paid $800 of the amount owed from the May 2 purchase of supplies.</t>
  </si>
  <si>
    <t>Federal Income Tax Payable</t>
  </si>
  <si>
    <t>Received $1,200 of the amount owed from the revenue recorded on May 15.</t>
  </si>
  <si>
    <t>State Income Tax Payable</t>
  </si>
  <si>
    <t>Received $2,000 cash from a customer paying for the next two months of childcare services in advance.</t>
  </si>
  <si>
    <t>Life Insurance Payable</t>
  </si>
  <si>
    <t>Life insurance premiums withheld on May 15 are remitted to the insurance company.</t>
  </si>
  <si>
    <t>SUTA Tax Payable</t>
  </si>
  <si>
    <t>The company replenished its petty cash fund, from which $305 had been spent ($157 of supplies + $83 of postage + $65 of miscellaneous expense).</t>
  </si>
  <si>
    <t>FUTA Tax Payable</t>
  </si>
  <si>
    <t>Received $1,325 of the amount owed from the revenue recorded on May 15.</t>
  </si>
  <si>
    <t>Wages Payable</t>
  </si>
  <si>
    <t>Paid $1,620 cash for monthly rent.</t>
  </si>
  <si>
    <t>Unearned Revenue</t>
  </si>
  <si>
    <t>Paid $220 cash for the telephone bill.</t>
  </si>
  <si>
    <t>Molly Fabrizio, Capital</t>
  </si>
  <si>
    <t>Paid $315 cash for the utility (electric) bill.</t>
  </si>
  <si>
    <t>Molly Fabrizio, Drawing</t>
  </si>
  <si>
    <t>The company determined that revenue for the second half of the month totaled $9,200. Of this, $7,600 was paid in cash; the remainder is owed.</t>
  </si>
  <si>
    <t>Service Revenue</t>
  </si>
  <si>
    <t>Molly Fabrizio withdrew $4,000 cash for personal use.</t>
  </si>
  <si>
    <t>Miscellaneous Expense</t>
  </si>
  <si>
    <t>Paid employees. Gross wages for the second half of the month: $3,500. Federal income tax withholding: $389. State income tax withholding: $156. Life insurance premiums withheld: $70. Applicable SUTA and FUTA tax rates for employees: 5.4% and 0.6%, respectively. To date, no single employee has reached the Social Security, FUTA, or SUTA tax thresholds.</t>
  </si>
  <si>
    <t>Note to HL - this line was moved from 5/28 to the bottom of this table.</t>
  </si>
  <si>
    <t>Advertising Expense</t>
  </si>
  <si>
    <t>Wages Expense</t>
  </si>
  <si>
    <t>Payroll Tax Expense</t>
  </si>
  <si>
    <t>Supplies Expense</t>
  </si>
  <si>
    <t>Postage Expense</t>
  </si>
  <si>
    <t>Rent Expense</t>
  </si>
  <si>
    <t>Telephone Expense</t>
  </si>
  <si>
    <t>Utilities Expense</t>
  </si>
  <si>
    <t>Social Security Tax Expense</t>
  </si>
  <si>
    <t>Medicare Tax Expense</t>
  </si>
  <si>
    <t>Federal Income Tax Expense</t>
  </si>
  <si>
    <t>State Income Tax Expense</t>
  </si>
  <si>
    <t>Life Insurance Expense</t>
  </si>
  <si>
    <t>SUTA Tax Expense</t>
  </si>
  <si>
    <t>FUTA Tax Expense</t>
  </si>
  <si>
    <t>Income Summary</t>
  </si>
  <si>
    <r>
      <rPr>
        <sz val="11"/>
        <color rgb="FF000000"/>
        <rFont val="Wingdings"/>
      </rPr>
      <t></t>
    </r>
    <r>
      <rPr>
        <sz val="11"/>
        <color rgb="FF000000"/>
        <rFont val="Calibri"/>
      </rPr>
      <t xml:space="preserve"> Post all journal entries to T-accounts for each account the company uses.</t>
    </r>
  </si>
  <si>
    <r>
      <rPr>
        <sz val="11"/>
        <color rgb="FF000000"/>
        <rFont val="Wingdings"/>
      </rPr>
      <t></t>
    </r>
    <r>
      <rPr>
        <sz val="11"/>
        <color rgb="FF000000"/>
        <rFont val="Calibri"/>
        <scheme val="minor"/>
      </rPr>
      <t xml:space="preserve"> Prepare the unadjusted trial balance.</t>
    </r>
  </si>
  <si>
    <t>Mother Molly's Childcare</t>
  </si>
  <si>
    <t>Unadjusted Trial Balance</t>
  </si>
  <si>
    <t>May 31, 2027</t>
  </si>
  <si>
    <t>Debit</t>
  </si>
  <si>
    <t>Credit</t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</si>
  <si>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Record adjusting journal entries for these items:</t>
    </r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</si>
  <si>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A physical count of supplies on May 31 indicates that supplies worth $625 remain in the supply cabinet.</t>
    </r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</si>
  <si>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$750 of the unearned revenue received on May 22 has been earned as of May 31.</t>
    </r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</si>
  <si>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As of May 31, the company has provided $850 of services for which it has not yet billed the client and which were not previously recorded.</t>
    </r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</si>
  <si>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>As of May 31, employees have worked for one day and earned wages of $200. They will not receive paychecks until the following month.</t>
    </r>
  </si>
  <si>
    <r>
      <rPr>
        <sz val="11"/>
        <color rgb="FF000000"/>
        <rFont val="Wingdings"/>
      </rPr>
      <t></t>
    </r>
    <r>
      <rPr>
        <sz val="11"/>
        <color rgb="FF000000"/>
        <rFont val="Calibri"/>
      </rPr>
      <t xml:space="preserve"> Post the adjusting journal entries.</t>
    </r>
  </si>
  <si>
    <r>
      <rPr>
        <sz val="11"/>
        <color rgb="FF000000"/>
        <rFont val="Wingdings"/>
      </rPr>
      <t></t>
    </r>
    <r>
      <rPr>
        <sz val="11"/>
        <color rgb="FF000000"/>
        <rFont val="Calibri"/>
        <scheme val="minor"/>
      </rPr>
      <t xml:space="preserve"> Prepare the adjusted trial balance.</t>
    </r>
  </si>
  <si>
    <t>Adjusted Trial Balance</t>
  </si>
  <si>
    <t xml:space="preserve"> </t>
  </si>
  <si>
    <r>
      <rPr>
        <sz val="11"/>
        <color rgb="FF000000"/>
        <rFont val="Wingdings"/>
      </rPr>
      <t></t>
    </r>
    <r>
      <rPr>
        <sz val="11"/>
        <color rgb="FF000000"/>
        <rFont val="Calibri"/>
        <scheme val="minor"/>
      </rPr>
      <t xml:space="preserve"> Prepare the income statement.</t>
    </r>
  </si>
  <si>
    <t>Income Statement</t>
  </si>
  <si>
    <t>For the Month Ended May 31, 2027</t>
  </si>
  <si>
    <t>Revenues:</t>
  </si>
  <si>
    <t>Total Revenue</t>
  </si>
  <si>
    <t>Expenses:</t>
  </si>
  <si>
    <t>Total Expenses</t>
  </si>
  <si>
    <t>Net Income</t>
  </si>
  <si>
    <t>Total Assets</t>
  </si>
  <si>
    <t>Total Liabilities &amp; Owner's Equity</t>
  </si>
  <si>
    <t>Total Revenues</t>
  </si>
  <si>
    <t>Net Loss</t>
  </si>
  <si>
    <t>Investment</t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</si>
  <si>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Prepare the statement of owner's equity.</t>
    </r>
  </si>
  <si>
    <t>Statement of Owner's Equity</t>
  </si>
  <si>
    <t xml:space="preserve">Beginning Molly Fabrizio, Capital </t>
  </si>
  <si>
    <t>Add:</t>
  </si>
  <si>
    <t>Less:</t>
  </si>
  <si>
    <t>Increase in Owner's Equity</t>
  </si>
  <si>
    <t>Ending Molly Fabrizio, Capital Account</t>
  </si>
  <si>
    <t>Beginning Molly Fabrizio, Capital</t>
  </si>
  <si>
    <t>Ending Molly Fabrizio, Capital</t>
  </si>
  <si>
    <t>Decrease in Owner's Equity</t>
  </si>
  <si>
    <r>
      <rPr>
        <sz val="11"/>
        <color rgb="FF000000"/>
        <rFont val="Wingdings"/>
      </rPr>
      <t></t>
    </r>
    <r>
      <rPr>
        <sz val="11"/>
        <color rgb="FF000000"/>
        <rFont val="Calibri"/>
        <scheme val="minor"/>
      </rPr>
      <t xml:space="preserve"> Prepare the balance sheet.</t>
    </r>
  </si>
  <si>
    <t>Balance Sheet</t>
  </si>
  <si>
    <t>Assets:</t>
  </si>
  <si>
    <t>Liabilities:</t>
  </si>
  <si>
    <t>Owner's Equity:</t>
  </si>
  <si>
    <r>
      <rPr>
        <sz val="11"/>
        <color rgb="FF000000"/>
        <rFont val="Wingdings"/>
      </rPr>
      <t></t>
    </r>
    <r>
      <rPr>
        <sz val="11"/>
        <color rgb="FF000000"/>
        <rFont val="Calibri"/>
        <scheme val="minor"/>
      </rPr>
      <t xml:space="preserve"> Record the closing entries.</t>
    </r>
  </si>
  <si>
    <r>
      <rPr>
        <sz val="11"/>
        <color rgb="FF000000"/>
        <rFont val="Wingdings"/>
      </rPr>
      <t></t>
    </r>
    <r>
      <rPr>
        <sz val="11"/>
        <color rgb="FF000000"/>
        <rFont val="Calibri"/>
      </rPr>
      <t xml:space="preserve"> Post the closing entries.</t>
    </r>
  </si>
  <si>
    <r>
      <rPr>
        <sz val="11"/>
        <color rgb="FF000000"/>
        <rFont val="Wingdings"/>
      </rPr>
      <t></t>
    </r>
    <r>
      <rPr>
        <sz val="11"/>
        <color rgb="FF000000"/>
        <rFont val="Calibri"/>
        <scheme val="minor"/>
      </rPr>
      <t xml:space="preserve"> Prepare the post-closing trial balance.</t>
    </r>
  </si>
  <si>
    <t>Post-Closing Trial Balance</t>
  </si>
  <si>
    <r>
      <rPr>
        <sz val="11"/>
        <color rgb="FF000000"/>
        <rFont val="Wingdings"/>
      </rPr>
      <t></t>
    </r>
    <r>
      <rPr>
        <sz val="11"/>
        <color rgb="FF000000"/>
        <rFont val="Calibri"/>
        <scheme val="minor"/>
      </rPr>
      <t xml:space="preserve"> Prepare a vertical analysis for the income statement.</t>
    </r>
  </si>
  <si>
    <t>Dollar Amount</t>
  </si>
  <si>
    <t>Percentage</t>
  </si>
  <si>
    <t>Revenues</t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</si>
  <si>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Prepare a vertical analysis for the balance sheet.</t>
    </r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</si>
  <si>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Calculate the liquidity ratios (current ratio, quick ratio).</t>
    </r>
  </si>
  <si>
    <t>Detailed Feedback</t>
  </si>
  <si>
    <t>Current ratio:</t>
  </si>
  <si>
    <t>to 1</t>
  </si>
  <si>
    <t xml:space="preserve">($42,039.25 + $400 + $3,275 + $625) ÷ ($1,000 + $806 + $188.50 + $726 + $286 + $70 + $351 + $39 + $200 + $1,250) = </t>
  </si>
  <si>
    <t>Quick ratio:</t>
  </si>
  <si>
    <t>Quick ratio</t>
  </si>
  <si>
    <t xml:space="preserve">($42,039.25 + $400 + $0 + $3,275) ÷ ($1,000 + $806 + $188.50 + $726 + $286 + $70 + $351 + $39 + $200 + $1,250) = </t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</si>
  <si>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Calculate the solvency ratios (debt ratio, equity ratio, debt-to-equity ratio).</t>
    </r>
  </si>
  <si>
    <t>Debt ratio:</t>
  </si>
  <si>
    <t>%</t>
  </si>
  <si>
    <t>($1,000 + $806 + $188.50 + $726 + $286 + $70 + $351 + $39 + $200 + $1,250) ÷ $57,339.25 =</t>
  </si>
  <si>
    <t>Equity ratio:</t>
  </si>
  <si>
    <t>$52,422.75 ÷ $57,339.25 =</t>
  </si>
  <si>
    <t>Debt-to-equity ratio:</t>
  </si>
  <si>
    <t>($1,000 + $806 + $188.50 + $726 + $286 + $70 + $351 + $39 + $200 + $1,250) ÷ $52,422.75 =</t>
  </si>
  <si>
    <r>
      <rPr>
        <sz val="11"/>
        <color theme="1"/>
        <rFont val="Wingdings"/>
        <charset val="2"/>
      </rPr>
      <t></t>
    </r>
    <r>
      <rPr>
        <sz val="11"/>
        <color theme="1"/>
        <rFont val="Calibri"/>
        <family val="2"/>
        <scheme val="minor"/>
      </rPr>
      <t xml:space="preserve"> Calculate the profitability ratios (profit margin, return on assets ratios).</t>
    </r>
  </si>
  <si>
    <t>Profit margin:</t>
  </si>
  <si>
    <t>$6,422.75 ÷ $18,150 =</t>
  </si>
  <si>
    <t>Return on assets:</t>
  </si>
  <si>
    <t>$6,422.75 ÷ $57,339.25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</si>
</sst>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m/d;@"/>
    <numFmt numFmtId="166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  <charset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Wingdings"/>
    </font>
    <font>
      <sz val="11"/>
      <color rgb="FF000000"/>
      <name val="Calibri"/>
    </font>
    <font>
      <sz val="11"/>
      <color rgb="FF000000"/>
      <name val="Calibri"/>
      <family val="2"/>
      <charset val="2"/>
    </font>
    <font>
      <sz val="8"/>
      <color theme="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charset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2" borderId="0" xfId="0" applyFill="1"/>
    <xf numFmtId="164" fontId="0" fillId="2" borderId="0" xfId="2" applyNumberFormat="1" applyFont="1" applyFill="1"/>
    <xf numFmtId="0" fontId="0" fillId="2" borderId="0" xfId="0" applyFill="1" applyAlignment="1">
      <alignment horizontal="left"/>
    </xf>
    <xf numFmtId="165" fontId="0" fillId="2" borderId="0" xfId="0" applyNumberFormat="1" applyFill="1" applyAlignment="1">
      <alignment horizontal="left"/>
    </xf>
    <xf numFmtId="166" fontId="0" fillId="2" borderId="0" xfId="1" applyNumberFormat="1" applyFont="1" applyFill="1" applyBorder="1"/>
    <xf numFmtId="164" fontId="0" fillId="2" borderId="0" xfId="2" applyNumberFormat="1" applyFont="1" applyFill="1" applyBorder="1"/>
    <xf numFmtId="0" fontId="0" fillId="2" borderId="4" xfId="0" applyFill="1" applyBorder="1"/>
    <xf numFmtId="0" fontId="0" fillId="2" borderId="6" xfId="0" applyFill="1" applyBorder="1"/>
    <xf numFmtId="164" fontId="0" fillId="2" borderId="1" xfId="2" applyNumberFormat="1" applyFont="1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3" xfId="0" applyFill="1" applyBorder="1"/>
    <xf numFmtId="0" fontId="0" fillId="2" borderId="2" xfId="0" applyFill="1" applyBorder="1"/>
    <xf numFmtId="0" fontId="0" fillId="2" borderId="5" xfId="0" applyFill="1" applyBorder="1"/>
    <xf numFmtId="0" fontId="0" fillId="2" borderId="7" xfId="0" applyFill="1" applyBorder="1"/>
    <xf numFmtId="0" fontId="2" fillId="2" borderId="0" xfId="0" applyFont="1" applyFill="1"/>
    <xf numFmtId="0" fontId="0" fillId="0" borderId="0" xfId="0" quotePrefix="1"/>
    <xf numFmtId="165" fontId="0" fillId="2" borderId="0" xfId="0" applyNumberFormat="1" applyFill="1"/>
    <xf numFmtId="165" fontId="5" fillId="2" borderId="0" xfId="0" applyNumberFormat="1" applyFont="1" applyFill="1"/>
    <xf numFmtId="165" fontId="3" fillId="2" borderId="0" xfId="0" applyNumberFormat="1" applyFont="1" applyFill="1" applyAlignment="1">
      <alignment horizontal="left"/>
    </xf>
    <xf numFmtId="0" fontId="3" fillId="2" borderId="0" xfId="0" applyFont="1" applyFill="1"/>
    <xf numFmtId="166" fontId="3" fillId="2" borderId="0" xfId="1" applyNumberFormat="1" applyFont="1" applyFill="1" applyBorder="1"/>
    <xf numFmtId="0" fontId="0" fillId="2" borderId="0" xfId="0" applyFill="1" applyAlignment="1">
      <alignment vertical="center"/>
    </xf>
    <xf numFmtId="165" fontId="0" fillId="2" borderId="11" xfId="0" applyNumberFormat="1" applyFill="1" applyBorder="1" applyAlignment="1">
      <alignment horizontal="center" vertical="center"/>
    </xf>
    <xf numFmtId="165" fontId="2" fillId="4" borderId="11" xfId="0" applyNumberFormat="1" applyFont="1" applyFill="1" applyBorder="1" applyAlignment="1">
      <alignment horizontal="left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5" borderId="11" xfId="0" applyNumberFormat="1" applyFill="1" applyBorder="1" applyAlignment="1">
      <alignment horizontal="center" vertical="center"/>
    </xf>
    <xf numFmtId="164" fontId="3" fillId="2" borderId="0" xfId="2" applyNumberFormat="1" applyFont="1" applyFill="1" applyBorder="1"/>
    <xf numFmtId="0" fontId="3" fillId="2" borderId="6" xfId="0" applyFont="1" applyFill="1" applyBorder="1"/>
    <xf numFmtId="0" fontId="3" fillId="2" borderId="0" xfId="0" applyFont="1" applyFill="1" applyAlignment="1">
      <alignment horizontal="left"/>
    </xf>
    <xf numFmtId="0" fontId="3" fillId="2" borderId="4" xfId="0" applyFont="1" applyFill="1" applyBorder="1"/>
    <xf numFmtId="0" fontId="3" fillId="2" borderId="0" xfId="0" applyFont="1" applyFill="1" applyAlignment="1">
      <alignment horizontal="center"/>
    </xf>
    <xf numFmtId="0" fontId="3" fillId="2" borderId="3" xfId="0" applyFont="1" applyFill="1" applyBorder="1"/>
    <xf numFmtId="15" fontId="3" fillId="2" borderId="0" xfId="0" quotePrefix="1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5" xfId="0" applyFont="1" applyFill="1" applyBorder="1"/>
    <xf numFmtId="15" fontId="7" fillId="2" borderId="0" xfId="0" quotePrefix="1" applyNumberFormat="1" applyFont="1" applyFill="1" applyAlignment="1">
      <alignment horizontal="left"/>
    </xf>
    <xf numFmtId="0" fontId="3" fillId="2" borderId="0" xfId="0" applyFont="1" applyFill="1" applyAlignment="1">
      <alignment horizontal="left" indent="1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10" fontId="3" fillId="2" borderId="1" xfId="3" applyNumberFormat="1" applyFont="1" applyFill="1" applyBorder="1"/>
    <xf numFmtId="10" fontId="3" fillId="2" borderId="0" xfId="3" applyNumberFormat="1" applyFont="1" applyFill="1" applyBorder="1"/>
    <xf numFmtId="10" fontId="3" fillId="2" borderId="9" xfId="3" applyNumberFormat="1" applyFont="1" applyFill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2" fillId="7" borderId="0" xfId="0" applyFont="1" applyFill="1"/>
    <xf numFmtId="165" fontId="14" fillId="2" borderId="0" xfId="0" applyNumberFormat="1" applyFont="1" applyFill="1"/>
    <xf numFmtId="43" fontId="3" fillId="2" borderId="0" xfId="1" applyFont="1" applyFill="1" applyBorder="1"/>
    <xf numFmtId="165" fontId="0" fillId="8" borderId="11" xfId="0" applyNumberFormat="1" applyFill="1" applyBorder="1" applyAlignment="1">
      <alignment horizontal="center" vertical="center"/>
    </xf>
    <xf numFmtId="0" fontId="15" fillId="2" borderId="0" xfId="0" applyFont="1" applyFill="1" applyAlignment="1">
      <alignment wrapText="1"/>
    </xf>
    <xf numFmtId="44" fontId="3" fillId="2" borderId="3" xfId="2" applyFont="1" applyFill="1" applyBorder="1"/>
    <xf numFmtId="44" fontId="3" fillId="2" borderId="0" xfId="0" applyNumberFormat="1" applyFont="1" applyFill="1"/>
    <xf numFmtId="44" fontId="3" fillId="2" borderId="4" xfId="2" applyFont="1" applyFill="1" applyBorder="1"/>
    <xf numFmtId="44" fontId="3" fillId="2" borderId="3" xfId="2" applyFont="1" applyFill="1" applyBorder="1" applyAlignment="1">
      <alignment horizontal="left"/>
    </xf>
    <xf numFmtId="44" fontId="3" fillId="2" borderId="0" xfId="2" applyFont="1" applyFill="1" applyBorder="1"/>
    <xf numFmtId="44" fontId="3" fillId="2" borderId="6" xfId="2" applyFont="1" applyFill="1" applyBorder="1"/>
    <xf numFmtId="44" fontId="3" fillId="2" borderId="0" xfId="2" applyFont="1" applyFill="1" applyBorder="1" applyAlignment="1">
      <alignment horizontal="left"/>
    </xf>
    <xf numFmtId="44" fontId="3" fillId="2" borderId="6" xfId="0" applyNumberFormat="1" applyFont="1" applyFill="1" applyBorder="1"/>
    <xf numFmtId="44" fontId="3" fillId="2" borderId="1" xfId="2" applyFont="1" applyFill="1" applyBorder="1"/>
    <xf numFmtId="44" fontId="3" fillId="2" borderId="1" xfId="0" applyNumberFormat="1" applyFont="1" applyFill="1" applyBorder="1"/>
    <xf numFmtId="44" fontId="3" fillId="2" borderId="8" xfId="2" applyFont="1" applyFill="1" applyBorder="1"/>
    <xf numFmtId="44" fontId="3" fillId="2" borderId="4" xfId="0" applyNumberFormat="1" applyFont="1" applyFill="1" applyBorder="1"/>
    <xf numFmtId="44" fontId="3" fillId="2" borderId="0" xfId="2" applyFont="1" applyFill="1" applyBorder="1" applyAlignment="1">
      <alignment horizontal="right"/>
    </xf>
    <xf numFmtId="44" fontId="3" fillId="2" borderId="0" xfId="1" applyNumberFormat="1" applyFont="1" applyFill="1" applyBorder="1" applyAlignment="1">
      <alignment horizontal="right"/>
    </xf>
    <xf numFmtId="44" fontId="3" fillId="2" borderId="0" xfId="1" applyNumberFormat="1" applyFont="1" applyFill="1" applyBorder="1"/>
    <xf numFmtId="44" fontId="0" fillId="2" borderId="2" xfId="2" applyFont="1" applyFill="1" applyBorder="1" applyAlignment="1">
      <alignment horizontal="left"/>
    </xf>
    <xf numFmtId="44" fontId="0" fillId="2" borderId="3" xfId="2" applyFont="1" applyFill="1" applyBorder="1"/>
    <xf numFmtId="44" fontId="0" fillId="2" borderId="0" xfId="0" applyNumberFormat="1" applyFill="1"/>
    <xf numFmtId="44" fontId="0" fillId="2" borderId="4" xfId="2" applyFont="1" applyFill="1" applyBorder="1"/>
    <xf numFmtId="44" fontId="0" fillId="2" borderId="3" xfId="2" applyFont="1" applyFill="1" applyBorder="1" applyAlignment="1">
      <alignment horizontal="left"/>
    </xf>
    <xf numFmtId="44" fontId="0" fillId="2" borderId="5" xfId="2" applyFont="1" applyFill="1" applyBorder="1" applyAlignment="1">
      <alignment horizontal="left"/>
    </xf>
    <xf numFmtId="44" fontId="0" fillId="2" borderId="0" xfId="2" applyFont="1" applyFill="1" applyBorder="1"/>
    <xf numFmtId="44" fontId="0" fillId="2" borderId="6" xfId="2" applyFont="1" applyFill="1" applyBorder="1"/>
    <xf numFmtId="44" fontId="0" fillId="2" borderId="0" xfId="2" applyFont="1" applyFill="1" applyBorder="1" applyAlignment="1">
      <alignment horizontal="left"/>
    </xf>
    <xf numFmtId="44" fontId="0" fillId="2" borderId="6" xfId="0" applyNumberFormat="1" applyFill="1" applyBorder="1"/>
    <xf numFmtId="44" fontId="0" fillId="2" borderId="0" xfId="0" applyNumberFormat="1" applyFill="1" applyAlignment="1">
      <alignment horizontal="left"/>
    </xf>
    <xf numFmtId="44" fontId="0" fillId="2" borderId="7" xfId="2" applyFont="1" applyFill="1" applyBorder="1" applyAlignment="1">
      <alignment horizontal="left"/>
    </xf>
    <xf numFmtId="44" fontId="0" fillId="2" borderId="1" xfId="2" applyFont="1" applyFill="1" applyBorder="1"/>
    <xf numFmtId="44" fontId="0" fillId="2" borderId="1" xfId="0" applyNumberFormat="1" applyFill="1" applyBorder="1"/>
    <xf numFmtId="44" fontId="0" fillId="2" borderId="8" xfId="2" applyFont="1" applyFill="1" applyBorder="1"/>
    <xf numFmtId="44" fontId="0" fillId="2" borderId="1" xfId="0" applyNumberFormat="1" applyFill="1" applyBorder="1" applyAlignment="1">
      <alignment horizontal="left"/>
    </xf>
    <xf numFmtId="44" fontId="0" fillId="2" borderId="8" xfId="0" applyNumberFormat="1" applyFill="1" applyBorder="1"/>
    <xf numFmtId="44" fontId="0" fillId="2" borderId="1" xfId="2" applyFont="1" applyFill="1" applyBorder="1" applyAlignment="1">
      <alignment horizontal="left"/>
    </xf>
    <xf numFmtId="44" fontId="0" fillId="2" borderId="4" xfId="0" applyNumberFormat="1" applyFill="1" applyBorder="1"/>
    <xf numFmtId="44" fontId="3" fillId="2" borderId="1" xfId="1" applyNumberFormat="1" applyFont="1" applyFill="1" applyBorder="1" applyAlignment="1">
      <alignment horizontal="right"/>
    </xf>
    <xf numFmtId="44" fontId="3" fillId="2" borderId="1" xfId="1" applyNumberFormat="1" applyFont="1" applyFill="1" applyBorder="1"/>
    <xf numFmtId="43" fontId="3" fillId="2" borderId="0" xfId="1" applyFont="1" applyFill="1" applyBorder="1" applyAlignment="1">
      <alignment horizontal="right"/>
    </xf>
    <xf numFmtId="44" fontId="2" fillId="2" borderId="0" xfId="0" applyNumberFormat="1" applyFont="1" applyFill="1"/>
    <xf numFmtId="164" fontId="0" fillId="0" borderId="0" xfId="2" applyNumberFormat="1" applyFont="1" applyFill="1" applyBorder="1"/>
    <xf numFmtId="165" fontId="17" fillId="2" borderId="0" xfId="0" applyNumberFormat="1" applyFont="1" applyFill="1"/>
    <xf numFmtId="43" fontId="3" fillId="0" borderId="0" xfId="1" applyFont="1" applyFill="1" applyBorder="1"/>
    <xf numFmtId="166" fontId="3" fillId="0" borderId="0" xfId="1" applyNumberFormat="1" applyFont="1" applyFill="1" applyBorder="1"/>
    <xf numFmtId="166" fontId="0" fillId="0" borderId="0" xfId="1" applyNumberFormat="1" applyFont="1" applyFill="1" applyBorder="1"/>
    <xf numFmtId="0" fontId="0" fillId="0" borderId="0" xfId="0" applyAlignment="1">
      <alignment horizontal="left"/>
    </xf>
    <xf numFmtId="165" fontId="0" fillId="0" borderId="0" xfId="0" applyNumberFormat="1"/>
    <xf numFmtId="165" fontId="14" fillId="0" borderId="0" xfId="0" applyNumberFormat="1" applyFont="1"/>
    <xf numFmtId="165" fontId="5" fillId="0" borderId="0" xfId="0" applyNumberFormat="1" applyFont="1"/>
    <xf numFmtId="165" fontId="8" fillId="0" borderId="4" xfId="0" applyNumberFormat="1" applyFont="1" applyBorder="1" applyAlignment="1">
      <alignment horizontal="left"/>
    </xf>
    <xf numFmtId="0" fontId="8" fillId="0" borderId="3" xfId="0" applyFont="1" applyBorder="1"/>
    <xf numFmtId="0" fontId="0" fillId="0" borderId="18" xfId="0" applyBorder="1"/>
    <xf numFmtId="43" fontId="8" fillId="0" borderId="3" xfId="1" applyFont="1" applyFill="1" applyBorder="1" applyAlignment="1"/>
    <xf numFmtId="43" fontId="8" fillId="0" borderId="2" xfId="0" applyNumberFormat="1" applyFont="1" applyBorder="1"/>
    <xf numFmtId="165" fontId="8" fillId="0" borderId="6" xfId="0" applyNumberFormat="1" applyFont="1" applyBorder="1" applyAlignment="1">
      <alignment horizontal="left"/>
    </xf>
    <xf numFmtId="165" fontId="8" fillId="0" borderId="0" xfId="0" applyNumberFormat="1" applyFont="1" applyAlignment="1">
      <alignment horizontal="left"/>
    </xf>
    <xf numFmtId="0" fontId="8" fillId="0" borderId="0" xfId="0" applyFont="1"/>
    <xf numFmtId="43" fontId="8" fillId="0" borderId="0" xfId="0" applyNumberFormat="1" applyFont="1"/>
    <xf numFmtId="43" fontId="8" fillId="0" borderId="5" xfId="1" applyFont="1" applyFill="1" applyBorder="1"/>
    <xf numFmtId="43" fontId="8" fillId="0" borderId="0" xfId="1" applyFont="1" applyFill="1" applyBorder="1"/>
    <xf numFmtId="165" fontId="8" fillId="0" borderId="8" xfId="0" applyNumberFormat="1" applyFont="1" applyBorder="1" applyAlignment="1">
      <alignment horizontal="left"/>
    </xf>
    <xf numFmtId="0" fontId="8" fillId="0" borderId="1" xfId="0" applyFont="1" applyBorder="1"/>
    <xf numFmtId="43" fontId="8" fillId="0" borderId="1" xfId="1" applyFont="1" applyFill="1" applyBorder="1"/>
    <xf numFmtId="43" fontId="8" fillId="0" borderId="7" xfId="1" applyFont="1" applyFill="1" applyBorder="1"/>
    <xf numFmtId="0" fontId="3" fillId="0" borderId="0" xfId="0" applyFont="1"/>
    <xf numFmtId="44" fontId="3" fillId="0" borderId="2" xfId="2" applyFont="1" applyFill="1" applyBorder="1" applyAlignment="1">
      <alignment horizontal="left"/>
    </xf>
    <xf numFmtId="44" fontId="3" fillId="0" borderId="3" xfId="2" applyFont="1" applyFill="1" applyBorder="1"/>
    <xf numFmtId="44" fontId="3" fillId="0" borderId="0" xfId="0" applyNumberFormat="1" applyFont="1"/>
    <xf numFmtId="44" fontId="3" fillId="0" borderId="4" xfId="2" applyFont="1" applyFill="1" applyBorder="1"/>
    <xf numFmtId="44" fontId="3" fillId="0" borderId="3" xfId="2" applyFont="1" applyFill="1" applyBorder="1" applyAlignment="1">
      <alignment horizontal="left"/>
    </xf>
    <xf numFmtId="44" fontId="3" fillId="0" borderId="5" xfId="2" applyFont="1" applyFill="1" applyBorder="1" applyAlignment="1">
      <alignment horizontal="left"/>
    </xf>
    <xf numFmtId="44" fontId="3" fillId="0" borderId="0" xfId="2" applyFont="1" applyFill="1" applyBorder="1"/>
    <xf numFmtId="44" fontId="3" fillId="0" borderId="6" xfId="2" applyFont="1" applyFill="1" applyBorder="1"/>
    <xf numFmtId="44" fontId="3" fillId="0" borderId="0" xfId="2" applyFont="1" applyFill="1" applyBorder="1" applyAlignment="1">
      <alignment horizontal="left"/>
    </xf>
    <xf numFmtId="44" fontId="3" fillId="0" borderId="6" xfId="0" applyNumberFormat="1" applyFont="1" applyBorder="1"/>
    <xf numFmtId="44" fontId="3" fillId="0" borderId="0" xfId="0" applyNumberFormat="1" applyFont="1" applyAlignment="1">
      <alignment horizontal="left"/>
    </xf>
    <xf numFmtId="44" fontId="3" fillId="0" borderId="7" xfId="2" applyFont="1" applyFill="1" applyBorder="1" applyAlignment="1">
      <alignment horizontal="left"/>
    </xf>
    <xf numFmtId="44" fontId="3" fillId="0" borderId="1" xfId="2" applyFont="1" applyFill="1" applyBorder="1"/>
    <xf numFmtId="44" fontId="3" fillId="0" borderId="1" xfId="0" applyNumberFormat="1" applyFont="1" applyBorder="1"/>
    <xf numFmtId="44" fontId="3" fillId="0" borderId="8" xfId="2" applyFont="1" applyFill="1" applyBorder="1"/>
    <xf numFmtId="44" fontId="3" fillId="0" borderId="1" xfId="0" applyNumberFormat="1" applyFont="1" applyBorder="1" applyAlignment="1">
      <alignment horizontal="left"/>
    </xf>
    <xf numFmtId="44" fontId="3" fillId="0" borderId="8" xfId="0" applyNumberFormat="1" applyFont="1" applyBorder="1"/>
    <xf numFmtId="0" fontId="0" fillId="0" borderId="19" xfId="0" applyBorder="1"/>
    <xf numFmtId="44" fontId="3" fillId="0" borderId="4" xfId="0" applyNumberFormat="1" applyFont="1" applyBorder="1"/>
    <xf numFmtId="164" fontId="0" fillId="0" borderId="0" xfId="2" applyNumberFormat="1" applyFont="1" applyFill="1"/>
    <xf numFmtId="44" fontId="3" fillId="0" borderId="0" xfId="2" applyFont="1" applyFill="1" applyBorder="1" applyAlignment="1">
      <alignment horizontal="right"/>
    </xf>
    <xf numFmtId="44" fontId="3" fillId="0" borderId="0" xfId="1" applyNumberFormat="1" applyFont="1" applyFill="1" applyBorder="1" applyAlignment="1">
      <alignment horizontal="right"/>
    </xf>
    <xf numFmtId="44" fontId="3" fillId="0" borderId="0" xfId="1" applyNumberFormat="1" applyFont="1" applyFill="1" applyBorder="1"/>
    <xf numFmtId="44" fontId="3" fillId="0" borderId="9" xfId="2" applyFont="1" applyFill="1" applyBorder="1" applyAlignment="1">
      <alignment horizontal="right"/>
    </xf>
    <xf numFmtId="44" fontId="0" fillId="0" borderId="0" xfId="2" applyFont="1" applyFill="1" applyBorder="1"/>
    <xf numFmtId="44" fontId="0" fillId="0" borderId="1" xfId="2" applyFont="1" applyFill="1" applyBorder="1"/>
    <xf numFmtId="44" fontId="0" fillId="0" borderId="3" xfId="2" applyFont="1" applyFill="1" applyBorder="1" applyAlignment="1">
      <alignment horizontal="left"/>
    </xf>
    <xf numFmtId="44" fontId="3" fillId="2" borderId="9" xfId="2" applyFont="1" applyFill="1" applyBorder="1" applyAlignment="1">
      <alignment horizontal="right"/>
    </xf>
    <xf numFmtId="44" fontId="3" fillId="2" borderId="1" xfId="1" applyNumberFormat="1" applyFont="1" applyFill="1" applyBorder="1" applyAlignment="1"/>
    <xf numFmtId="44" fontId="3" fillId="2" borderId="10" xfId="2" applyFont="1" applyFill="1" applyBorder="1"/>
    <xf numFmtId="44" fontId="3" fillId="2" borderId="9" xfId="2" applyFont="1" applyFill="1" applyBorder="1"/>
    <xf numFmtId="0" fontId="0" fillId="2" borderId="0" xfId="0" quotePrefix="1" applyFill="1"/>
    <xf numFmtId="2" fontId="2" fillId="2" borderId="0" xfId="0" applyNumberFormat="1" applyFont="1" applyFill="1"/>
    <xf numFmtId="10" fontId="2" fillId="2" borderId="0" xfId="3" applyNumberFormat="1" applyFont="1" applyFill="1"/>
    <xf numFmtId="165" fontId="0" fillId="5" borderId="15" xfId="0" applyNumberFormat="1" applyFill="1" applyBorder="1" applyAlignment="1">
      <alignment horizontal="center" vertical="center"/>
    </xf>
    <xf numFmtId="165" fontId="0" fillId="5" borderId="17" xfId="0" applyNumberFormat="1" applyFill="1" applyBorder="1" applyAlignment="1">
      <alignment horizontal="center" vertical="center"/>
    </xf>
    <xf numFmtId="165" fontId="0" fillId="5" borderId="4" xfId="0" applyNumberFormat="1" applyFill="1" applyBorder="1" applyAlignment="1">
      <alignment vertical="center" wrapText="1"/>
    </xf>
    <xf numFmtId="165" fontId="0" fillId="5" borderId="3" xfId="0" applyNumberFormat="1" applyFill="1" applyBorder="1" applyAlignment="1">
      <alignment vertical="center" wrapText="1"/>
    </xf>
    <xf numFmtId="165" fontId="0" fillId="5" borderId="2" xfId="0" applyNumberFormat="1" applyFill="1" applyBorder="1" applyAlignment="1">
      <alignment vertical="center" wrapText="1"/>
    </xf>
    <xf numFmtId="165" fontId="0" fillId="5" borderId="6" xfId="0" applyNumberFormat="1" applyFill="1" applyBorder="1" applyAlignment="1">
      <alignment vertical="center" wrapText="1"/>
    </xf>
    <xf numFmtId="165" fontId="0" fillId="5" borderId="0" xfId="0" applyNumberFormat="1" applyFill="1" applyAlignment="1">
      <alignment vertical="center" wrapText="1"/>
    </xf>
    <xf numFmtId="165" fontId="0" fillId="5" borderId="5" xfId="0" applyNumberFormat="1" applyFill="1" applyBorder="1" applyAlignment="1">
      <alignment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4" xfId="0" applyNumberFormat="1" applyBorder="1" applyAlignment="1">
      <alignment vertical="center" wrapText="1"/>
    </xf>
    <xf numFmtId="165" fontId="0" fillId="0" borderId="3" xfId="0" applyNumberFormat="1" applyBorder="1" applyAlignment="1">
      <alignment vertical="center" wrapText="1"/>
    </xf>
    <xf numFmtId="165" fontId="0" fillId="0" borderId="2" xfId="0" applyNumberFormat="1" applyBorder="1" applyAlignment="1">
      <alignment vertical="center" wrapText="1"/>
    </xf>
    <xf numFmtId="165" fontId="0" fillId="0" borderId="8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165" fontId="0" fillId="0" borderId="7" xfId="0" applyNumberFormat="1" applyBorder="1" applyAlignment="1">
      <alignment vertical="center" wrapText="1"/>
    </xf>
    <xf numFmtId="165" fontId="0" fillId="8" borderId="11" xfId="0" applyNumberFormat="1" applyFill="1" applyBorder="1" applyAlignment="1">
      <alignment vertical="center" wrapText="1"/>
    </xf>
    <xf numFmtId="165" fontId="0" fillId="0" borderId="11" xfId="0" applyNumberFormat="1" applyBorder="1" applyAlignment="1">
      <alignment vertical="center" wrapText="1"/>
    </xf>
    <xf numFmtId="165" fontId="0" fillId="5" borderId="11" xfId="0" applyNumberFormat="1" applyFill="1" applyBorder="1" applyAlignment="1">
      <alignment vertical="center" wrapText="1"/>
    </xf>
    <xf numFmtId="165" fontId="0" fillId="0" borderId="15" xfId="0" applyNumberFormat="1" applyBorder="1" applyAlignment="1">
      <alignment vertical="center" wrapText="1"/>
    </xf>
    <xf numFmtId="165" fontId="6" fillId="3" borderId="12" xfId="0" applyNumberFormat="1" applyFont="1" applyFill="1" applyBorder="1" applyAlignment="1">
      <alignment horizontal="center" vertical="center"/>
    </xf>
    <xf numFmtId="165" fontId="6" fillId="3" borderId="13" xfId="0" applyNumberFormat="1" applyFont="1" applyFill="1" applyBorder="1" applyAlignment="1">
      <alignment horizontal="center" vertical="center"/>
    </xf>
    <xf numFmtId="165" fontId="6" fillId="3" borderId="14" xfId="0" applyNumberFormat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vertical="center"/>
    </xf>
    <xf numFmtId="0" fontId="2" fillId="4" borderId="13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165" fontId="0" fillId="2" borderId="12" xfId="0" applyNumberFormat="1" applyFill="1" applyBorder="1" applyAlignment="1">
      <alignment vertical="center" wrapText="1"/>
    </xf>
    <xf numFmtId="165" fontId="0" fillId="2" borderId="13" xfId="0" applyNumberFormat="1" applyFill="1" applyBorder="1" applyAlignment="1">
      <alignment vertical="center" wrapText="1"/>
    </xf>
    <xf numFmtId="165" fontId="0" fillId="2" borderId="14" xfId="0" applyNumberFormat="1" applyFill="1" applyBorder="1" applyAlignment="1">
      <alignment vertical="center" wrapText="1"/>
    </xf>
    <xf numFmtId="165" fontId="0" fillId="5" borderId="16" xfId="0" applyNumberFormat="1" applyFill="1" applyBorder="1" applyAlignment="1">
      <alignment horizontal="center" vertical="center"/>
    </xf>
    <xf numFmtId="165" fontId="0" fillId="5" borderId="16" xfId="0" applyNumberFormat="1" applyFill="1" applyBorder="1" applyAlignment="1">
      <alignment vertical="center" wrapText="1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7" fillId="0" borderId="1" xfId="0" applyNumberFormat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5" fontId="9" fillId="2" borderId="0" xfId="0" quotePrefix="1" applyNumberFormat="1" applyFont="1" applyFill="1" applyAlignment="1">
      <alignment horizontal="center"/>
    </xf>
    <xf numFmtId="44" fontId="0" fillId="2" borderId="1" xfId="0" applyNumberFormat="1" applyFill="1" applyBorder="1" applyAlignment="1">
      <alignment horizontal="center"/>
    </xf>
    <xf numFmtId="44" fontId="7" fillId="2" borderId="1" xfId="0" applyNumberFormat="1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0" xfId="0" applyFont="1" applyFill="1" applyAlignment="1">
      <alignment horizontal="left"/>
    </xf>
    <xf numFmtId="44" fontId="3" fillId="2" borderId="0" xfId="2" applyFont="1" applyFill="1" applyBorder="1" applyAlignment="1">
      <alignment horizontal="left"/>
    </xf>
    <xf numFmtId="44" fontId="3" fillId="2" borderId="10" xfId="2" applyFont="1" applyFill="1" applyBorder="1" applyAlignment="1">
      <alignment horizontal="left"/>
    </xf>
    <xf numFmtId="44" fontId="2" fillId="2" borderId="1" xfId="0" applyNumberFormat="1" applyFont="1" applyFill="1" applyBorder="1" applyAlignment="1">
      <alignment horizontal="center"/>
    </xf>
    <xf numFmtId="0" fontId="11" fillId="6" borderId="0" xfId="0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D6DCE4"/>
      <color rgb="FFEFF2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39ED0-0B9A-4FD3-8FF8-A7345CF7CDB0}">
  <dimension ref="B2:P2344"/>
  <sheetViews>
    <sheetView showGridLines="0" tabSelected="1" workbookViewId="0"/>
  </sheetViews>
  <sheetFormatPr defaultRowHeight="15"/>
  <cols>
    <col min="1" max="1" width="2.7109375" style="1" customWidth="1"/>
    <col min="2" max="2" width="5.7109375" style="18" customWidth="1"/>
    <col min="3" max="3" width="2.7109375" style="1" customWidth="1"/>
    <col min="4" max="4" width="26.7109375" style="1" customWidth="1"/>
    <col min="5" max="5" width="11.140625" customWidth="1"/>
    <col min="6" max="6" width="13.140625" customWidth="1"/>
    <col min="7" max="11" width="9.140625" style="1"/>
    <col min="12" max="15" width="0" style="1" hidden="1" customWidth="1"/>
    <col min="16" max="16" width="57.7109375" style="1" hidden="1" customWidth="1"/>
    <col min="17" max="16384" width="9.140625" style="1"/>
  </cols>
  <sheetData>
    <row r="2" spans="2:16">
      <c r="B2" s="18" t="s">
        <v>0</v>
      </c>
    </row>
    <row r="3" spans="2:16">
      <c r="B3" s="18" t="s">
        <v>1</v>
      </c>
    </row>
    <row r="5" spans="2:16">
      <c r="B5" s="19" t="s">
        <v>2</v>
      </c>
    </row>
    <row r="7" spans="2:16" s="23" customFormat="1" ht="30" hidden="1" customHeight="1">
      <c r="B7" s="174" t="s">
        <v>3</v>
      </c>
      <c r="C7" s="175"/>
      <c r="D7" s="175"/>
      <c r="E7" s="175"/>
      <c r="F7" s="175"/>
      <c r="G7" s="175"/>
      <c r="H7" s="175"/>
      <c r="I7" s="175"/>
      <c r="J7" s="176"/>
    </row>
    <row r="8" spans="2:16" hidden="1">
      <c r="B8" s="25" t="s">
        <v>4</v>
      </c>
      <c r="C8" s="177" t="s">
        <v>5</v>
      </c>
      <c r="D8" s="178"/>
      <c r="E8" s="178"/>
      <c r="F8" s="178"/>
      <c r="G8" s="178"/>
      <c r="H8" s="178"/>
      <c r="I8" s="178"/>
      <c r="J8" s="179"/>
      <c r="P8" s="52" t="s">
        <v>6</v>
      </c>
    </row>
    <row r="9" spans="2:16" hidden="1">
      <c r="B9" s="24">
        <v>45047</v>
      </c>
      <c r="C9" s="180" t="s">
        <v>7</v>
      </c>
      <c r="D9" s="181"/>
      <c r="E9" s="181"/>
      <c r="F9" s="181"/>
      <c r="G9" s="181"/>
      <c r="H9" s="181"/>
      <c r="I9" s="181"/>
      <c r="J9" s="182"/>
      <c r="P9" t="s">
        <v>8</v>
      </c>
    </row>
    <row r="10" spans="2:16" hidden="1">
      <c r="B10" s="154">
        <v>45048</v>
      </c>
      <c r="C10" s="156" t="s">
        <v>9</v>
      </c>
      <c r="D10" s="157"/>
      <c r="E10" s="157"/>
      <c r="F10" s="157"/>
      <c r="G10" s="157"/>
      <c r="H10" s="157"/>
      <c r="I10" s="157"/>
      <c r="J10" s="158"/>
      <c r="P10" t="s">
        <v>10</v>
      </c>
    </row>
    <row r="11" spans="2:16" hidden="1">
      <c r="B11" s="183"/>
      <c r="C11" s="184" t="s">
        <v>11</v>
      </c>
      <c r="D11" s="184"/>
      <c r="E11" s="184"/>
      <c r="F11" s="184"/>
      <c r="G11" s="184"/>
      <c r="H11" s="184"/>
      <c r="I11" s="184"/>
      <c r="J11" s="184"/>
      <c r="P11" t="s">
        <v>12</v>
      </c>
    </row>
    <row r="12" spans="2:16" hidden="1">
      <c r="B12" s="26">
        <v>45054</v>
      </c>
      <c r="C12" s="171" t="s">
        <v>13</v>
      </c>
      <c r="D12" s="171"/>
      <c r="E12" s="171"/>
      <c r="F12" s="171"/>
      <c r="G12" s="171"/>
      <c r="H12" s="171"/>
      <c r="I12" s="171"/>
      <c r="J12" s="171"/>
      <c r="P12" t="s">
        <v>14</v>
      </c>
    </row>
    <row r="13" spans="2:16" s="23" customFormat="1" ht="30" hidden="1" customHeight="1">
      <c r="B13" s="28">
        <v>45058</v>
      </c>
      <c r="C13" s="172" t="s">
        <v>15</v>
      </c>
      <c r="D13" s="172"/>
      <c r="E13" s="172"/>
      <c r="F13" s="172"/>
      <c r="G13" s="172"/>
      <c r="H13" s="172"/>
      <c r="I13" s="172"/>
      <c r="J13" s="172"/>
      <c r="P13" t="s">
        <v>16</v>
      </c>
    </row>
    <row r="14" spans="2:16" hidden="1">
      <c r="B14" s="26">
        <v>45059</v>
      </c>
      <c r="C14" s="171" t="s">
        <v>17</v>
      </c>
      <c r="D14" s="171"/>
      <c r="E14" s="171"/>
      <c r="F14" s="171"/>
      <c r="G14" s="171"/>
      <c r="H14" s="171"/>
      <c r="I14" s="171"/>
      <c r="J14" s="171"/>
      <c r="P14" t="s">
        <v>18</v>
      </c>
    </row>
    <row r="15" spans="2:16" s="23" customFormat="1" ht="60" hidden="1" customHeight="1">
      <c r="B15" s="55">
        <v>45061</v>
      </c>
      <c r="C15" s="172" t="s">
        <v>19</v>
      </c>
      <c r="D15" s="172"/>
      <c r="E15" s="172"/>
      <c r="F15" s="172"/>
      <c r="G15" s="172"/>
      <c r="H15" s="172"/>
      <c r="I15" s="172"/>
      <c r="J15" s="172"/>
      <c r="P15" t="s">
        <v>20</v>
      </c>
    </row>
    <row r="16" spans="2:16" s="23" customFormat="1" ht="30" hidden="1" customHeight="1">
      <c r="B16" s="26">
        <v>45061</v>
      </c>
      <c r="C16" s="171" t="s">
        <v>21</v>
      </c>
      <c r="D16" s="171"/>
      <c r="E16" s="171"/>
      <c r="F16" s="171"/>
      <c r="G16" s="171"/>
      <c r="H16" s="171"/>
      <c r="I16" s="171"/>
      <c r="J16" s="171"/>
      <c r="P16" t="s">
        <v>22</v>
      </c>
    </row>
    <row r="17" spans="2:16" hidden="1">
      <c r="B17" s="28">
        <v>45063</v>
      </c>
      <c r="C17" s="172" t="s">
        <v>23</v>
      </c>
      <c r="D17" s="172"/>
      <c r="E17" s="172"/>
      <c r="F17" s="172"/>
      <c r="G17" s="172"/>
      <c r="H17" s="172"/>
      <c r="I17" s="172"/>
      <c r="J17" s="172"/>
      <c r="P17" t="s">
        <v>24</v>
      </c>
    </row>
    <row r="18" spans="2:16" hidden="1">
      <c r="B18" s="26">
        <v>45065</v>
      </c>
      <c r="C18" s="171" t="s">
        <v>25</v>
      </c>
      <c r="D18" s="171"/>
      <c r="E18" s="171"/>
      <c r="F18" s="171"/>
      <c r="G18" s="171"/>
      <c r="H18" s="171"/>
      <c r="I18" s="171"/>
      <c r="J18" s="171"/>
      <c r="P18" t="s">
        <v>26</v>
      </c>
    </row>
    <row r="19" spans="2:16" s="23" customFormat="1" ht="30" hidden="1" customHeight="1">
      <c r="B19" s="28">
        <v>45068</v>
      </c>
      <c r="C19" s="172" t="s">
        <v>27</v>
      </c>
      <c r="D19" s="172"/>
      <c r="E19" s="172"/>
      <c r="F19" s="172"/>
      <c r="G19" s="172"/>
      <c r="H19" s="172"/>
      <c r="I19" s="172"/>
      <c r="J19" s="172"/>
      <c r="P19" t="s">
        <v>28</v>
      </c>
    </row>
    <row r="20" spans="2:16" hidden="1">
      <c r="B20" s="26">
        <v>45069</v>
      </c>
      <c r="C20" s="171" t="s">
        <v>29</v>
      </c>
      <c r="D20" s="171"/>
      <c r="E20" s="171"/>
      <c r="F20" s="171"/>
      <c r="G20" s="171"/>
      <c r="H20" s="171"/>
      <c r="I20" s="171"/>
      <c r="J20" s="171"/>
      <c r="P20" t="s">
        <v>30</v>
      </c>
    </row>
    <row r="21" spans="2:16" s="23" customFormat="1" ht="30" hidden="1" customHeight="1">
      <c r="B21" s="28">
        <v>45070</v>
      </c>
      <c r="C21" s="172" t="s">
        <v>31</v>
      </c>
      <c r="D21" s="172"/>
      <c r="E21" s="172"/>
      <c r="F21" s="172"/>
      <c r="G21" s="172"/>
      <c r="H21" s="172"/>
      <c r="I21" s="172"/>
      <c r="J21" s="172"/>
      <c r="P21" t="s">
        <v>32</v>
      </c>
    </row>
    <row r="22" spans="2:16" hidden="1">
      <c r="B22" s="26">
        <v>45071</v>
      </c>
      <c r="C22" s="171" t="s">
        <v>33</v>
      </c>
      <c r="D22" s="171"/>
      <c r="E22" s="171"/>
      <c r="F22" s="171"/>
      <c r="G22" s="171"/>
      <c r="H22" s="171"/>
      <c r="I22" s="171"/>
      <c r="J22" s="171"/>
      <c r="P22" t="s">
        <v>34</v>
      </c>
    </row>
    <row r="23" spans="2:16" s="23" customFormat="1" hidden="1">
      <c r="B23" s="27">
        <v>45075</v>
      </c>
      <c r="C23" s="173" t="s">
        <v>35</v>
      </c>
      <c r="D23" s="173"/>
      <c r="E23" s="173"/>
      <c r="F23" s="173"/>
      <c r="G23" s="173"/>
      <c r="H23" s="173"/>
      <c r="I23" s="173"/>
      <c r="J23" s="173"/>
      <c r="P23" t="s">
        <v>36</v>
      </c>
    </row>
    <row r="24" spans="2:16" hidden="1">
      <c r="B24" s="154">
        <v>45076</v>
      </c>
      <c r="C24" s="156" t="s">
        <v>37</v>
      </c>
      <c r="D24" s="157"/>
      <c r="E24" s="157"/>
      <c r="F24" s="157"/>
      <c r="G24" s="157"/>
      <c r="H24" s="157"/>
      <c r="I24" s="157"/>
      <c r="J24" s="158"/>
      <c r="P24" t="s">
        <v>38</v>
      </c>
    </row>
    <row r="25" spans="2:16" hidden="1">
      <c r="B25" s="155"/>
      <c r="C25" s="159" t="s">
        <v>39</v>
      </c>
      <c r="D25" s="160"/>
      <c r="E25" s="160"/>
      <c r="F25" s="160"/>
      <c r="G25" s="160"/>
      <c r="H25" s="160"/>
      <c r="I25" s="160"/>
      <c r="J25" s="161"/>
      <c r="P25" t="s">
        <v>40</v>
      </c>
    </row>
    <row r="26" spans="2:16" ht="45.75" hidden="1" customHeight="1">
      <c r="B26" s="162">
        <v>45077</v>
      </c>
      <c r="C26" s="164" t="s">
        <v>41</v>
      </c>
      <c r="D26" s="165"/>
      <c r="E26" s="165"/>
      <c r="F26" s="165"/>
      <c r="G26" s="165"/>
      <c r="H26" s="165"/>
      <c r="I26" s="165"/>
      <c r="J26" s="166"/>
      <c r="P26" t="s">
        <v>42</v>
      </c>
    </row>
    <row r="27" spans="2:16" s="23" customFormat="1" ht="30" hidden="1" customHeight="1">
      <c r="B27" s="163"/>
      <c r="C27" s="167" t="s">
        <v>43</v>
      </c>
      <c r="D27" s="168"/>
      <c r="E27" s="168"/>
      <c r="F27" s="168"/>
      <c r="G27" s="168"/>
      <c r="H27" s="168"/>
      <c r="I27" s="168"/>
      <c r="J27" s="169"/>
      <c r="P27" t="s">
        <v>44</v>
      </c>
    </row>
    <row r="28" spans="2:16" ht="75.75" hidden="1" customHeight="1">
      <c r="B28" s="55">
        <v>45077</v>
      </c>
      <c r="C28" s="170" t="s">
        <v>45</v>
      </c>
      <c r="D28" s="170"/>
      <c r="E28" s="170"/>
      <c r="F28" s="170"/>
      <c r="G28" s="170"/>
      <c r="H28" s="170"/>
      <c r="I28" s="170"/>
      <c r="J28" s="170"/>
      <c r="L28" s="56" t="s">
        <v>46</v>
      </c>
      <c r="P28" t="s">
        <v>47</v>
      </c>
    </row>
    <row r="29" spans="2:16">
      <c r="B29" s="20">
        <v>46508</v>
      </c>
      <c r="C29" s="21" t="s">
        <v>8</v>
      </c>
      <c r="D29" s="21"/>
      <c r="E29" s="97">
        <v>50000</v>
      </c>
      <c r="F29" s="98"/>
      <c r="P29" t="s">
        <v>48</v>
      </c>
    </row>
    <row r="30" spans="2:16">
      <c r="B30" s="20"/>
      <c r="C30" s="21"/>
      <c r="D30" s="21" t="s">
        <v>38</v>
      </c>
      <c r="E30" s="97"/>
      <c r="F30" s="97">
        <v>50000</v>
      </c>
      <c r="P30" t="s">
        <v>49</v>
      </c>
    </row>
    <row r="31" spans="2:16">
      <c r="B31" s="20">
        <v>46509</v>
      </c>
      <c r="C31" s="21" t="s">
        <v>16</v>
      </c>
      <c r="D31" s="21"/>
      <c r="E31" s="97">
        <v>11000</v>
      </c>
      <c r="F31" s="97"/>
      <c r="P31" t="s">
        <v>50</v>
      </c>
    </row>
    <row r="32" spans="2:16">
      <c r="B32" s="20"/>
      <c r="C32" s="21"/>
      <c r="D32" s="21" t="s">
        <v>8</v>
      </c>
      <c r="E32" s="97"/>
      <c r="F32" s="97">
        <v>11000</v>
      </c>
      <c r="P32" t="s">
        <v>51</v>
      </c>
    </row>
    <row r="33" spans="2:16">
      <c r="B33" s="20">
        <v>46509</v>
      </c>
      <c r="C33" s="21" t="s">
        <v>14</v>
      </c>
      <c r="D33" s="21"/>
      <c r="E33" s="97">
        <v>1450</v>
      </c>
      <c r="F33" s="97"/>
      <c r="P33" t="s">
        <v>52</v>
      </c>
    </row>
    <row r="34" spans="2:16">
      <c r="B34" s="20"/>
      <c r="C34" s="21"/>
      <c r="D34" s="21" t="s">
        <v>18</v>
      </c>
      <c r="E34" s="97"/>
      <c r="F34" s="97">
        <v>1450</v>
      </c>
      <c r="P34" t="s">
        <v>53</v>
      </c>
    </row>
    <row r="35" spans="2:16">
      <c r="B35" s="20">
        <v>46515</v>
      </c>
      <c r="C35" s="21" t="s">
        <v>10</v>
      </c>
      <c r="D35" s="21"/>
      <c r="E35" s="97">
        <v>400</v>
      </c>
      <c r="F35" s="97"/>
      <c r="P35" t="s">
        <v>54</v>
      </c>
    </row>
    <row r="36" spans="2:16">
      <c r="B36" s="20"/>
      <c r="C36" s="21"/>
      <c r="D36" s="21" t="s">
        <v>8</v>
      </c>
      <c r="E36" s="97"/>
      <c r="F36" s="97">
        <v>400</v>
      </c>
      <c r="P36" t="s">
        <v>55</v>
      </c>
    </row>
    <row r="37" spans="2:16">
      <c r="B37" s="20">
        <v>46519</v>
      </c>
      <c r="C37" s="21" t="s">
        <v>44</v>
      </c>
      <c r="D37" s="21"/>
      <c r="E37" s="97">
        <v>350</v>
      </c>
      <c r="F37" s="97"/>
      <c r="P37" t="s">
        <v>56</v>
      </c>
    </row>
    <row r="38" spans="2:16">
      <c r="B38" s="20"/>
      <c r="C38" s="21"/>
      <c r="D38" s="21" t="s">
        <v>18</v>
      </c>
      <c r="E38" s="97"/>
      <c r="F38" s="97">
        <v>350</v>
      </c>
      <c r="P38" t="s">
        <v>57</v>
      </c>
    </row>
    <row r="39" spans="2:16">
      <c r="B39" s="20">
        <v>46520</v>
      </c>
      <c r="C39" s="21" t="s">
        <v>47</v>
      </c>
      <c r="D39" s="21"/>
      <c r="E39" s="97">
        <v>505</v>
      </c>
      <c r="F39" s="97"/>
      <c r="P39" t="s">
        <v>58</v>
      </c>
    </row>
    <row r="40" spans="2:16">
      <c r="B40" s="20"/>
      <c r="C40" s="21"/>
      <c r="D40" s="21" t="s">
        <v>8</v>
      </c>
      <c r="E40" s="97"/>
      <c r="F40" s="97">
        <v>505</v>
      </c>
      <c r="P40" t="s">
        <v>59</v>
      </c>
    </row>
    <row r="41" spans="2:16">
      <c r="B41" s="20">
        <v>46522</v>
      </c>
      <c r="C41" s="21" t="s">
        <v>48</v>
      </c>
      <c r="D41" s="21"/>
      <c r="E41" s="97">
        <v>3000</v>
      </c>
      <c r="F41" s="97"/>
      <c r="P41" t="s">
        <v>60</v>
      </c>
    </row>
    <row r="42" spans="2:16">
      <c r="B42" s="20"/>
      <c r="C42" s="21"/>
      <c r="D42" s="21" t="s">
        <v>20</v>
      </c>
      <c r="E42" s="97"/>
      <c r="F42" s="97">
        <f>E41*0.062</f>
        <v>186</v>
      </c>
      <c r="P42" t="s">
        <v>61</v>
      </c>
    </row>
    <row r="43" spans="2:16">
      <c r="B43" s="20"/>
      <c r="C43" s="21"/>
      <c r="D43" s="21" t="s">
        <v>22</v>
      </c>
      <c r="E43" s="97"/>
      <c r="F43" s="97">
        <f>E41*0.0145</f>
        <v>43.5</v>
      </c>
      <c r="P43" t="s">
        <v>62</v>
      </c>
    </row>
    <row r="44" spans="2:16">
      <c r="B44" s="20"/>
      <c r="C44" s="21"/>
      <c r="D44" s="21" t="s">
        <v>24</v>
      </c>
      <c r="E44" s="97"/>
      <c r="F44" s="97">
        <v>337</v>
      </c>
    </row>
    <row r="45" spans="2:16">
      <c r="B45" s="20"/>
      <c r="C45" s="21"/>
      <c r="D45" s="21" t="s">
        <v>26</v>
      </c>
      <c r="E45" s="97"/>
      <c r="F45" s="97">
        <v>130</v>
      </c>
    </row>
    <row r="46" spans="2:16">
      <c r="B46" s="20"/>
      <c r="C46" s="21"/>
      <c r="D46" s="21" t="s">
        <v>28</v>
      </c>
      <c r="E46" s="97"/>
      <c r="F46" s="97">
        <v>65</v>
      </c>
    </row>
    <row r="47" spans="2:16">
      <c r="B47" s="20"/>
      <c r="C47" s="21"/>
      <c r="D47" s="21" t="s">
        <v>8</v>
      </c>
      <c r="E47" s="97"/>
      <c r="F47" s="97">
        <f>E41-SUM(F42:F46)</f>
        <v>2238.5</v>
      </c>
      <c r="G47"/>
      <c r="H47"/>
      <c r="I47"/>
      <c r="J47"/>
      <c r="K47"/>
      <c r="L47"/>
      <c r="M47"/>
    </row>
    <row r="48" spans="2:16">
      <c r="B48" s="20"/>
      <c r="C48" s="21" t="s">
        <v>49</v>
      </c>
      <c r="D48" s="21"/>
      <c r="E48" s="97">
        <f>SUM(F49:F52)</f>
        <v>409.5</v>
      </c>
      <c r="F48" s="97"/>
    </row>
    <row r="49" spans="2:6">
      <c r="B49" s="20"/>
      <c r="C49" s="21"/>
      <c r="D49" s="21" t="s">
        <v>20</v>
      </c>
      <c r="E49" s="97"/>
      <c r="F49" s="97">
        <f>F42</f>
        <v>186</v>
      </c>
    </row>
    <row r="50" spans="2:6">
      <c r="B50" s="20"/>
      <c r="C50" s="21"/>
      <c r="D50" s="21" t="s">
        <v>22</v>
      </c>
      <c r="E50" s="97"/>
      <c r="F50" s="97">
        <f>F43</f>
        <v>43.5</v>
      </c>
    </row>
    <row r="51" spans="2:6">
      <c r="B51" s="20"/>
      <c r="C51" s="21"/>
      <c r="D51" s="21" t="s">
        <v>30</v>
      </c>
      <c r="E51" s="97"/>
      <c r="F51" s="97">
        <f>E41*0.054</f>
        <v>162</v>
      </c>
    </row>
    <row r="52" spans="2:6">
      <c r="B52" s="20"/>
      <c r="C52" s="21"/>
      <c r="D52" s="21" t="s">
        <v>32</v>
      </c>
      <c r="E52" s="97"/>
      <c r="F52" s="97">
        <f>E41*0.006</f>
        <v>18</v>
      </c>
    </row>
    <row r="53" spans="2:6">
      <c r="B53" s="20">
        <v>46522</v>
      </c>
      <c r="C53" s="21" t="s">
        <v>8</v>
      </c>
      <c r="D53" s="21"/>
      <c r="E53" s="97">
        <v>4000</v>
      </c>
      <c r="F53" s="97"/>
    </row>
    <row r="54" spans="2:6">
      <c r="B54" s="20"/>
      <c r="C54" s="21" t="s">
        <v>12</v>
      </c>
      <c r="D54" s="21"/>
      <c r="E54" s="97">
        <v>3350</v>
      </c>
      <c r="F54" s="97"/>
    </row>
    <row r="55" spans="2:6">
      <c r="B55" s="20"/>
      <c r="C55" s="21"/>
      <c r="D55" s="21" t="s">
        <v>42</v>
      </c>
      <c r="E55" s="97"/>
      <c r="F55" s="97">
        <v>7350</v>
      </c>
    </row>
    <row r="56" spans="2:6">
      <c r="B56" s="20">
        <v>46524</v>
      </c>
      <c r="C56" s="21" t="s">
        <v>18</v>
      </c>
      <c r="D56" s="21"/>
      <c r="E56" s="97">
        <v>800</v>
      </c>
      <c r="F56" s="97"/>
    </row>
    <row r="57" spans="2:6">
      <c r="B57" s="20"/>
      <c r="C57" s="21"/>
      <c r="D57" s="21" t="s">
        <v>8</v>
      </c>
      <c r="E57" s="97"/>
      <c r="F57" s="97">
        <v>800</v>
      </c>
    </row>
    <row r="58" spans="2:6">
      <c r="B58" s="20">
        <v>46526</v>
      </c>
      <c r="C58" s="21" t="s">
        <v>8</v>
      </c>
      <c r="D58" s="21"/>
      <c r="E58" s="97">
        <v>1200</v>
      </c>
      <c r="F58" s="97"/>
    </row>
    <row r="59" spans="2:6">
      <c r="B59" s="20"/>
      <c r="C59" s="21"/>
      <c r="D59" s="21" t="s">
        <v>12</v>
      </c>
      <c r="E59" s="97"/>
      <c r="F59" s="97">
        <v>1200</v>
      </c>
    </row>
    <row r="60" spans="2:6">
      <c r="B60" s="20">
        <v>46529</v>
      </c>
      <c r="C60" s="21" t="s">
        <v>8</v>
      </c>
      <c r="D60" s="21"/>
      <c r="E60" s="97">
        <v>2000</v>
      </c>
      <c r="F60" s="97"/>
    </row>
    <row r="61" spans="2:6">
      <c r="B61" s="20"/>
      <c r="C61" s="21"/>
      <c r="D61" s="21" t="s">
        <v>36</v>
      </c>
      <c r="E61" s="97"/>
      <c r="F61" s="97">
        <v>2000</v>
      </c>
    </row>
    <row r="62" spans="2:6">
      <c r="B62" s="20">
        <v>46530</v>
      </c>
      <c r="C62" s="21" t="s">
        <v>28</v>
      </c>
      <c r="D62" s="21"/>
      <c r="E62" s="97">
        <v>65</v>
      </c>
      <c r="F62" s="97"/>
    </row>
    <row r="63" spans="2:6">
      <c r="B63" s="20"/>
      <c r="C63" s="21"/>
      <c r="D63" s="21" t="s">
        <v>8</v>
      </c>
      <c r="E63" s="97"/>
      <c r="F63" s="97">
        <v>65</v>
      </c>
    </row>
    <row r="64" spans="2:6">
      <c r="B64" s="20">
        <v>46531</v>
      </c>
      <c r="C64" s="21" t="s">
        <v>50</v>
      </c>
      <c r="D64" s="21"/>
      <c r="E64" s="97">
        <v>157</v>
      </c>
      <c r="F64" s="97"/>
    </row>
    <row r="65" spans="2:6">
      <c r="B65" s="20"/>
      <c r="C65" s="21" t="s">
        <v>51</v>
      </c>
      <c r="D65" s="21"/>
      <c r="E65" s="97">
        <v>83</v>
      </c>
      <c r="F65" s="97"/>
    </row>
    <row r="66" spans="2:6">
      <c r="B66" s="20"/>
      <c r="C66" s="21" t="s">
        <v>44</v>
      </c>
      <c r="D66" s="21"/>
      <c r="E66" s="97">
        <v>65</v>
      </c>
      <c r="F66" s="97"/>
    </row>
    <row r="67" spans="2:6">
      <c r="B67" s="20"/>
      <c r="C67" s="21"/>
      <c r="D67" s="21" t="s">
        <v>8</v>
      </c>
      <c r="E67" s="97"/>
      <c r="F67" s="97">
        <f>SUM(E64:E66)</f>
        <v>305</v>
      </c>
    </row>
    <row r="68" spans="2:6">
      <c r="B68" s="20">
        <v>46532</v>
      </c>
      <c r="C68" s="21" t="s">
        <v>8</v>
      </c>
      <c r="D68" s="21"/>
      <c r="E68" s="97">
        <v>1325</v>
      </c>
      <c r="F68" s="97"/>
    </row>
    <row r="69" spans="2:6">
      <c r="B69" s="20"/>
      <c r="C69" s="21"/>
      <c r="D69" s="21" t="s">
        <v>12</v>
      </c>
      <c r="E69" s="97"/>
      <c r="F69" s="97">
        <v>1325</v>
      </c>
    </row>
    <row r="70" spans="2:6">
      <c r="B70" s="20">
        <v>46536</v>
      </c>
      <c r="C70" s="21" t="s">
        <v>52</v>
      </c>
      <c r="D70" s="21"/>
      <c r="E70" s="97">
        <v>1620</v>
      </c>
      <c r="F70" s="97"/>
    </row>
    <row r="71" spans="2:6">
      <c r="B71" s="20"/>
      <c r="C71" s="21"/>
      <c r="D71" s="21" t="s">
        <v>8</v>
      </c>
      <c r="E71" s="97"/>
      <c r="F71" s="97">
        <v>1620</v>
      </c>
    </row>
    <row r="72" spans="2:6">
      <c r="B72" s="20">
        <v>46537</v>
      </c>
      <c r="C72" s="21" t="s">
        <v>53</v>
      </c>
      <c r="D72" s="21"/>
      <c r="E72" s="97">
        <v>220</v>
      </c>
      <c r="F72" s="97"/>
    </row>
    <row r="73" spans="2:6">
      <c r="B73" s="20"/>
      <c r="C73" s="21"/>
      <c r="D73" s="21" t="s">
        <v>8</v>
      </c>
      <c r="E73" s="97"/>
      <c r="F73" s="97">
        <v>220</v>
      </c>
    </row>
    <row r="74" spans="2:6">
      <c r="B74" s="20">
        <v>46537</v>
      </c>
      <c r="C74" s="21" t="s">
        <v>54</v>
      </c>
      <c r="D74" s="21"/>
      <c r="E74" s="97">
        <v>315</v>
      </c>
      <c r="F74" s="97"/>
    </row>
    <row r="75" spans="2:6">
      <c r="B75" s="20"/>
      <c r="C75" s="21"/>
      <c r="D75" s="21" t="s">
        <v>8</v>
      </c>
      <c r="E75" s="97"/>
      <c r="F75" s="97">
        <v>315</v>
      </c>
    </row>
    <row r="76" spans="2:6">
      <c r="B76" s="20">
        <v>46538</v>
      </c>
      <c r="C76" s="21" t="s">
        <v>8</v>
      </c>
      <c r="D76" s="21"/>
      <c r="E76" s="97">
        <v>7600</v>
      </c>
      <c r="F76" s="97"/>
    </row>
    <row r="77" spans="2:6">
      <c r="B77" s="20"/>
      <c r="C77" s="21" t="s">
        <v>12</v>
      </c>
      <c r="D77" s="21"/>
      <c r="E77" s="97">
        <v>1600</v>
      </c>
      <c r="F77" s="97"/>
    </row>
    <row r="78" spans="2:6">
      <c r="B78" s="20"/>
      <c r="C78" s="21"/>
      <c r="D78" s="21" t="s">
        <v>42</v>
      </c>
      <c r="E78" s="97"/>
      <c r="F78" s="97">
        <v>9200</v>
      </c>
    </row>
    <row r="79" spans="2:6">
      <c r="B79" s="20">
        <v>46538</v>
      </c>
      <c r="C79" s="21" t="s">
        <v>40</v>
      </c>
      <c r="D79" s="21"/>
      <c r="E79" s="97">
        <v>4000</v>
      </c>
      <c r="F79" s="97"/>
    </row>
    <row r="80" spans="2:6">
      <c r="B80" s="20"/>
      <c r="C80" s="21"/>
      <c r="D80" s="21" t="s">
        <v>8</v>
      </c>
      <c r="E80" s="97"/>
      <c r="F80" s="97">
        <v>4000</v>
      </c>
    </row>
    <row r="81" spans="2:6">
      <c r="B81" s="20">
        <v>46538</v>
      </c>
      <c r="C81" s="21" t="s">
        <v>48</v>
      </c>
      <c r="D81" s="21"/>
      <c r="E81" s="97">
        <v>3500</v>
      </c>
      <c r="F81" s="97"/>
    </row>
    <row r="82" spans="2:6">
      <c r="B82" s="20"/>
      <c r="C82" s="21"/>
      <c r="D82" s="21" t="s">
        <v>20</v>
      </c>
      <c r="E82" s="97"/>
      <c r="F82" s="97">
        <f>E81*0.062</f>
        <v>217</v>
      </c>
    </row>
    <row r="83" spans="2:6">
      <c r="B83" s="20"/>
      <c r="C83" s="21"/>
      <c r="D83" s="21" t="s">
        <v>22</v>
      </c>
      <c r="E83" s="97"/>
      <c r="F83" s="97">
        <f>E81*0.0145</f>
        <v>50.75</v>
      </c>
    </row>
    <row r="84" spans="2:6">
      <c r="B84" s="20"/>
      <c r="C84" s="21"/>
      <c r="D84" s="21" t="s">
        <v>24</v>
      </c>
      <c r="E84" s="97"/>
      <c r="F84" s="97">
        <v>389</v>
      </c>
    </row>
    <row r="85" spans="2:6">
      <c r="B85" s="20"/>
      <c r="C85" s="21"/>
      <c r="D85" s="21" t="s">
        <v>26</v>
      </c>
      <c r="E85" s="97"/>
      <c r="F85" s="97">
        <v>156</v>
      </c>
    </row>
    <row r="86" spans="2:6">
      <c r="B86" s="20"/>
      <c r="C86" s="21"/>
      <c r="D86" s="21" t="s">
        <v>28</v>
      </c>
      <c r="E86" s="97"/>
      <c r="F86" s="97">
        <v>70</v>
      </c>
    </row>
    <row r="87" spans="2:6">
      <c r="B87" s="20"/>
      <c r="C87" s="21"/>
      <c r="D87" s="21" t="s">
        <v>8</v>
      </c>
      <c r="E87" s="97"/>
      <c r="F87" s="97">
        <f>E81-SUM(F82:F86)</f>
        <v>2617.25</v>
      </c>
    </row>
    <row r="88" spans="2:6">
      <c r="B88" s="20"/>
      <c r="C88" s="21" t="s">
        <v>49</v>
      </c>
      <c r="D88" s="21"/>
      <c r="E88" s="97">
        <f>SUM(F89:F92)</f>
        <v>477.75</v>
      </c>
      <c r="F88" s="97"/>
    </row>
    <row r="89" spans="2:6">
      <c r="B89" s="20"/>
      <c r="C89" s="21"/>
      <c r="D89" s="21" t="s">
        <v>20</v>
      </c>
      <c r="E89" s="97"/>
      <c r="F89" s="97">
        <v>217</v>
      </c>
    </row>
    <row r="90" spans="2:6">
      <c r="B90" s="20"/>
      <c r="C90" s="21"/>
      <c r="D90" s="21" t="s">
        <v>22</v>
      </c>
      <c r="E90" s="97"/>
      <c r="F90" s="97">
        <f>F83</f>
        <v>50.75</v>
      </c>
    </row>
    <row r="91" spans="2:6">
      <c r="B91" s="20"/>
      <c r="C91" s="21"/>
      <c r="D91" s="21" t="s">
        <v>30</v>
      </c>
      <c r="E91" s="97"/>
      <c r="F91" s="97">
        <f>E81*0.054</f>
        <v>189</v>
      </c>
    </row>
    <row r="92" spans="2:6">
      <c r="B92" s="20"/>
      <c r="C92" s="21"/>
      <c r="D92" s="21" t="s">
        <v>32</v>
      </c>
      <c r="E92" s="97"/>
      <c r="F92" s="97">
        <f>E81*0.006</f>
        <v>21</v>
      </c>
    </row>
    <row r="93" spans="2:6">
      <c r="B93" s="4"/>
      <c r="E93" s="99"/>
      <c r="F93" s="99"/>
    </row>
    <row r="94" spans="2:6">
      <c r="B94" s="4"/>
      <c r="E94" s="99"/>
      <c r="F94" s="99"/>
    </row>
    <row r="95" spans="2:6">
      <c r="B95" s="4"/>
      <c r="E95" s="99"/>
      <c r="F95" s="99"/>
    </row>
    <row r="96" spans="2:6">
      <c r="B96" s="4"/>
      <c r="E96" s="99"/>
      <c r="F96" s="99"/>
    </row>
    <row r="97" spans="2:6">
      <c r="B97" s="4"/>
      <c r="E97" s="99"/>
      <c r="F97" s="99"/>
    </row>
    <row r="98" spans="2:6">
      <c r="B98" s="4"/>
      <c r="E98" s="99"/>
      <c r="F98" s="99"/>
    </row>
    <row r="99" spans="2:6">
      <c r="B99" s="4"/>
      <c r="E99" s="99"/>
      <c r="F99" s="99"/>
    </row>
    <row r="100" spans="2:6">
      <c r="B100" s="4"/>
      <c r="E100" s="99"/>
      <c r="F100" s="99"/>
    </row>
    <row r="101" spans="2:6">
      <c r="B101" s="4"/>
      <c r="E101" s="99"/>
      <c r="F101" s="99"/>
    </row>
    <row r="102" spans="2:6">
      <c r="B102" s="4"/>
      <c r="E102" s="99"/>
      <c r="F102" s="99"/>
    </row>
    <row r="103" spans="2:6">
      <c r="B103" s="4"/>
      <c r="E103" s="99"/>
      <c r="F103" s="99"/>
    </row>
    <row r="104" spans="2:6">
      <c r="B104" s="4"/>
      <c r="E104" s="99"/>
      <c r="F104" s="99"/>
    </row>
    <row r="105" spans="2:6">
      <c r="B105" s="4"/>
      <c r="E105" s="99"/>
      <c r="F105" s="99"/>
    </row>
    <row r="106" spans="2:6">
      <c r="B106" s="4"/>
      <c r="E106" s="99"/>
      <c r="F106" s="99"/>
    </row>
    <row r="107" spans="2:6">
      <c r="B107" s="4"/>
      <c r="E107" s="99"/>
      <c r="F107" s="99"/>
    </row>
    <row r="108" spans="2:6">
      <c r="B108" s="4"/>
      <c r="E108" s="99"/>
      <c r="F108" s="99"/>
    </row>
    <row r="109" spans="2:6">
      <c r="B109" s="4"/>
      <c r="E109" s="99"/>
      <c r="F109" s="99"/>
    </row>
    <row r="110" spans="2:6">
      <c r="B110" s="4"/>
      <c r="E110" s="99"/>
      <c r="F110" s="99"/>
    </row>
    <row r="111" spans="2:6">
      <c r="B111" s="4"/>
      <c r="E111" s="99"/>
      <c r="F111" s="99"/>
    </row>
    <row r="112" spans="2:6">
      <c r="B112" s="4"/>
      <c r="E112" s="99"/>
      <c r="F112" s="99"/>
    </row>
    <row r="113" spans="2:6">
      <c r="B113" s="4"/>
      <c r="E113" s="99"/>
      <c r="F113" s="99"/>
    </row>
    <row r="114" spans="2:6">
      <c r="B114" s="4"/>
      <c r="E114" s="99"/>
      <c r="F114" s="99"/>
    </row>
    <row r="115" spans="2:6">
      <c r="B115" s="4"/>
      <c r="E115" s="99"/>
      <c r="F115" s="99"/>
    </row>
    <row r="116" spans="2:6">
      <c r="B116" s="4"/>
      <c r="E116" s="99"/>
      <c r="F116" s="99"/>
    </row>
    <row r="117" spans="2:6">
      <c r="B117" s="4"/>
      <c r="E117" s="99"/>
      <c r="F117" s="99"/>
    </row>
    <row r="118" spans="2:6">
      <c r="B118" s="4"/>
      <c r="E118" s="99"/>
      <c r="F118" s="99"/>
    </row>
    <row r="119" spans="2:6">
      <c r="B119" s="4"/>
      <c r="E119" s="99"/>
      <c r="F119" s="99"/>
    </row>
    <row r="120" spans="2:6">
      <c r="B120" s="4"/>
      <c r="E120" s="99"/>
      <c r="F120" s="99"/>
    </row>
    <row r="121" spans="2:6">
      <c r="B121" s="4"/>
      <c r="E121" s="99"/>
      <c r="F121" s="99"/>
    </row>
    <row r="122" spans="2:6">
      <c r="B122" s="4"/>
      <c r="E122" s="99"/>
      <c r="F122" s="99"/>
    </row>
    <row r="123" spans="2:6">
      <c r="B123" s="4"/>
      <c r="E123" s="99"/>
      <c r="F123" s="99"/>
    </row>
    <row r="124" spans="2:6">
      <c r="B124" s="4"/>
      <c r="E124" s="99"/>
      <c r="F124" s="99"/>
    </row>
    <row r="125" spans="2:6">
      <c r="B125" s="4"/>
      <c r="E125" s="99"/>
      <c r="F125" s="99"/>
    </row>
    <row r="126" spans="2:6">
      <c r="B126" s="4"/>
      <c r="E126" s="99"/>
      <c r="F126" s="99"/>
    </row>
    <row r="127" spans="2:6">
      <c r="B127" s="4"/>
      <c r="E127" s="99"/>
      <c r="F127" s="99"/>
    </row>
    <row r="128" spans="2:6">
      <c r="B128" s="4"/>
      <c r="E128" s="99"/>
      <c r="F128" s="99"/>
    </row>
    <row r="129" spans="2:6">
      <c r="B129" s="4"/>
      <c r="E129" s="99"/>
      <c r="F129" s="99"/>
    </row>
    <row r="130" spans="2:6">
      <c r="B130" s="4"/>
      <c r="E130" s="99"/>
      <c r="F130" s="99"/>
    </row>
    <row r="131" spans="2:6">
      <c r="B131" s="4"/>
      <c r="E131" s="99"/>
      <c r="F131" s="99"/>
    </row>
    <row r="132" spans="2:6">
      <c r="B132" s="4"/>
      <c r="E132" s="99"/>
      <c r="F132" s="99"/>
    </row>
    <row r="133" spans="2:6">
      <c r="B133" s="4"/>
      <c r="E133" s="99"/>
      <c r="F133" s="99"/>
    </row>
    <row r="134" spans="2:6">
      <c r="B134" s="4"/>
      <c r="E134" s="99"/>
      <c r="F134" s="99"/>
    </row>
    <row r="135" spans="2:6">
      <c r="B135" s="4"/>
      <c r="E135" s="99"/>
      <c r="F135" s="99"/>
    </row>
    <row r="136" spans="2:6">
      <c r="B136" s="4"/>
      <c r="E136" s="99"/>
      <c r="F136" s="99"/>
    </row>
    <row r="137" spans="2:6">
      <c r="B137" s="4"/>
      <c r="E137" s="99"/>
      <c r="F137" s="99"/>
    </row>
    <row r="138" spans="2:6">
      <c r="B138" s="4"/>
      <c r="E138" s="99"/>
      <c r="F138" s="99"/>
    </row>
    <row r="139" spans="2:6">
      <c r="B139" s="4"/>
      <c r="E139" s="99"/>
      <c r="F139" s="99"/>
    </row>
    <row r="140" spans="2:6">
      <c r="B140" s="4"/>
      <c r="E140" s="99"/>
      <c r="F140" s="99"/>
    </row>
    <row r="141" spans="2:6">
      <c r="B141" s="4"/>
      <c r="E141" s="99"/>
      <c r="F141" s="99"/>
    </row>
    <row r="142" spans="2:6">
      <c r="B142" s="4"/>
      <c r="E142" s="99"/>
      <c r="F142" s="99"/>
    </row>
    <row r="143" spans="2:6">
      <c r="B143" s="4"/>
      <c r="E143" s="99"/>
      <c r="F143" s="99"/>
    </row>
    <row r="144" spans="2:6">
      <c r="B144" s="4"/>
      <c r="E144" s="99"/>
      <c r="F144" s="99"/>
    </row>
    <row r="145" spans="2:6">
      <c r="B145" s="4"/>
      <c r="E145" s="99"/>
      <c r="F145" s="99"/>
    </row>
    <row r="146" spans="2:6">
      <c r="B146" s="4"/>
      <c r="E146" s="99"/>
      <c r="F146" s="99"/>
    </row>
    <row r="147" spans="2:6">
      <c r="B147" s="4"/>
      <c r="E147" s="99"/>
      <c r="F147" s="99"/>
    </row>
    <row r="148" spans="2:6">
      <c r="B148" s="4"/>
      <c r="E148" s="99"/>
      <c r="F148" s="99"/>
    </row>
    <row r="149" spans="2:6">
      <c r="B149" s="4"/>
      <c r="E149" s="99"/>
      <c r="F149" s="99"/>
    </row>
    <row r="150" spans="2:6">
      <c r="B150" s="4"/>
      <c r="E150" s="99"/>
      <c r="F150" s="99"/>
    </row>
    <row r="151" spans="2:6">
      <c r="B151" s="4"/>
      <c r="E151" s="99"/>
      <c r="F151" s="99"/>
    </row>
    <row r="152" spans="2:6">
      <c r="B152" s="4"/>
      <c r="E152" s="99"/>
      <c r="F152" s="99"/>
    </row>
    <row r="153" spans="2:6">
      <c r="B153" s="4"/>
      <c r="E153" s="99"/>
      <c r="F153" s="99"/>
    </row>
    <row r="154" spans="2:6">
      <c r="B154" s="4"/>
      <c r="E154" s="99"/>
      <c r="F154" s="99"/>
    </row>
    <row r="155" spans="2:6">
      <c r="B155" s="4"/>
      <c r="E155" s="99"/>
      <c r="F155" s="99"/>
    </row>
    <row r="156" spans="2:6">
      <c r="B156" s="4"/>
      <c r="E156" s="99"/>
      <c r="F156" s="99"/>
    </row>
    <row r="157" spans="2:6">
      <c r="B157" s="4"/>
      <c r="E157" s="99"/>
      <c r="F157" s="99"/>
    </row>
    <row r="158" spans="2:6">
      <c r="B158" s="4"/>
      <c r="E158" s="99"/>
      <c r="F158" s="99"/>
    </row>
    <row r="159" spans="2:6">
      <c r="B159" s="4"/>
      <c r="E159" s="99"/>
      <c r="F159" s="99"/>
    </row>
    <row r="160" spans="2:6">
      <c r="B160" s="4"/>
      <c r="E160" s="99"/>
      <c r="F160" s="99"/>
    </row>
    <row r="161" spans="2:6">
      <c r="B161" s="4"/>
      <c r="E161" s="99"/>
      <c r="F161" s="99"/>
    </row>
    <row r="162" spans="2:6">
      <c r="B162" s="4"/>
      <c r="E162" s="99"/>
      <c r="F162" s="99"/>
    </row>
    <row r="163" spans="2:6">
      <c r="B163" s="4"/>
      <c r="E163" s="99"/>
      <c r="F163" s="99"/>
    </row>
    <row r="164" spans="2:6">
      <c r="B164" s="4"/>
      <c r="E164" s="99"/>
      <c r="F164" s="99"/>
    </row>
    <row r="165" spans="2:6">
      <c r="B165" s="4"/>
      <c r="E165" s="99"/>
      <c r="F165" s="99"/>
    </row>
    <row r="166" spans="2:6">
      <c r="B166" s="4"/>
      <c r="E166" s="99"/>
      <c r="F166" s="99"/>
    </row>
    <row r="167" spans="2:6">
      <c r="B167" s="4"/>
      <c r="E167" s="99"/>
      <c r="F167" s="99"/>
    </row>
    <row r="168" spans="2:6">
      <c r="B168" s="4"/>
      <c r="E168" s="99"/>
      <c r="F168" s="99"/>
    </row>
    <row r="169" spans="2:6">
      <c r="B169" s="4"/>
      <c r="E169" s="99"/>
      <c r="F169" s="99"/>
    </row>
    <row r="170" spans="2:6">
      <c r="B170" s="4"/>
      <c r="E170" s="99"/>
      <c r="F170" s="99"/>
    </row>
    <row r="171" spans="2:6">
      <c r="B171" s="4"/>
      <c r="E171" s="99"/>
      <c r="F171" s="99"/>
    </row>
    <row r="172" spans="2:6">
      <c r="B172" s="4"/>
      <c r="E172" s="99"/>
      <c r="F172" s="99"/>
    </row>
    <row r="173" spans="2:6">
      <c r="B173" s="4"/>
      <c r="E173" s="99"/>
      <c r="F173" s="99"/>
    </row>
    <row r="174" spans="2:6">
      <c r="B174" s="4"/>
      <c r="E174" s="99"/>
      <c r="F174" s="99"/>
    </row>
    <row r="175" spans="2:6">
      <c r="B175" s="4"/>
      <c r="E175" s="99"/>
      <c r="F175" s="99"/>
    </row>
    <row r="176" spans="2:6">
      <c r="B176" s="4"/>
      <c r="E176" s="99"/>
      <c r="F176" s="99"/>
    </row>
    <row r="177" spans="2:6">
      <c r="B177" s="4"/>
      <c r="E177" s="99"/>
      <c r="F177" s="99"/>
    </row>
    <row r="178" spans="2:6">
      <c r="B178" s="4"/>
      <c r="E178" s="99"/>
      <c r="F178" s="99"/>
    </row>
    <row r="179" spans="2:6">
      <c r="B179" s="4"/>
      <c r="E179" s="99"/>
      <c r="F179" s="99"/>
    </row>
    <row r="180" spans="2:6">
      <c r="B180" s="4"/>
      <c r="E180" s="99"/>
      <c r="F180" s="99"/>
    </row>
    <row r="181" spans="2:6">
      <c r="B181" s="4"/>
      <c r="E181" s="99"/>
      <c r="F181" s="99"/>
    </row>
    <row r="182" spans="2:6">
      <c r="B182" s="4"/>
      <c r="E182" s="99"/>
      <c r="F182" s="99"/>
    </row>
    <row r="183" spans="2:6">
      <c r="B183" s="4"/>
      <c r="E183" s="99"/>
      <c r="F183" s="99"/>
    </row>
    <row r="184" spans="2:6">
      <c r="B184" s="4"/>
      <c r="E184" s="99"/>
      <c r="F184" s="99"/>
    </row>
    <row r="185" spans="2:6">
      <c r="B185" s="4"/>
      <c r="E185" s="99"/>
      <c r="F185" s="99"/>
    </row>
    <row r="186" spans="2:6">
      <c r="B186" s="4"/>
      <c r="E186" s="99"/>
      <c r="F186" s="99"/>
    </row>
    <row r="187" spans="2:6">
      <c r="B187" s="4"/>
      <c r="E187" s="99"/>
      <c r="F187" s="99"/>
    </row>
    <row r="188" spans="2:6">
      <c r="B188" s="4"/>
      <c r="E188" s="99"/>
      <c r="F188" s="99"/>
    </row>
    <row r="189" spans="2:6">
      <c r="B189" s="4"/>
      <c r="E189" s="99"/>
      <c r="F189" s="99"/>
    </row>
    <row r="190" spans="2:6">
      <c r="B190" s="4"/>
      <c r="E190" s="99"/>
      <c r="F190" s="99"/>
    </row>
    <row r="191" spans="2:6">
      <c r="B191" s="4"/>
      <c r="E191" s="99"/>
      <c r="F191" s="99"/>
    </row>
    <row r="192" spans="2:6">
      <c r="B192" s="4"/>
      <c r="E192" s="99"/>
      <c r="F192" s="99"/>
    </row>
    <row r="193" spans="2:6">
      <c r="B193" s="4"/>
      <c r="E193" s="99"/>
      <c r="F193" s="99"/>
    </row>
    <row r="194" spans="2:6">
      <c r="B194" s="4"/>
      <c r="E194" s="99"/>
      <c r="F194" s="99"/>
    </row>
    <row r="195" spans="2:6">
      <c r="B195" s="4"/>
      <c r="E195" s="99"/>
      <c r="F195" s="99"/>
    </row>
    <row r="196" spans="2:6">
      <c r="B196" s="4"/>
      <c r="E196" s="99"/>
      <c r="F196" s="99"/>
    </row>
    <row r="197" spans="2:6">
      <c r="B197" s="4"/>
      <c r="E197" s="99"/>
      <c r="F197" s="99"/>
    </row>
    <row r="198" spans="2:6">
      <c r="B198" s="4"/>
      <c r="E198" s="99"/>
      <c r="F198" s="99"/>
    </row>
    <row r="199" spans="2:6">
      <c r="B199" s="4"/>
      <c r="E199" s="99"/>
      <c r="F199" s="99"/>
    </row>
    <row r="200" spans="2:6">
      <c r="B200" s="4"/>
      <c r="E200" s="99"/>
      <c r="F200" s="99"/>
    </row>
    <row r="201" spans="2:6">
      <c r="B201" s="4"/>
      <c r="E201" s="99"/>
      <c r="F201" s="99"/>
    </row>
    <row r="202" spans="2:6">
      <c r="B202" s="4"/>
      <c r="E202" s="99"/>
      <c r="F202" s="99"/>
    </row>
    <row r="203" spans="2:6">
      <c r="B203" s="4"/>
      <c r="E203" s="99"/>
      <c r="F203" s="99"/>
    </row>
    <row r="204" spans="2:6">
      <c r="B204" s="4"/>
      <c r="E204" s="99"/>
      <c r="F204" s="99"/>
    </row>
    <row r="205" spans="2:6">
      <c r="B205" s="4"/>
      <c r="E205" s="99"/>
      <c r="F205" s="99"/>
    </row>
    <row r="206" spans="2:6">
      <c r="B206" s="4"/>
      <c r="E206" s="99"/>
      <c r="F206" s="99"/>
    </row>
    <row r="207" spans="2:6">
      <c r="B207" s="4"/>
      <c r="E207" s="99"/>
      <c r="F207" s="99"/>
    </row>
    <row r="208" spans="2:6">
      <c r="B208" s="4"/>
      <c r="E208" s="99"/>
      <c r="F208" s="99"/>
    </row>
    <row r="209" spans="2:6">
      <c r="B209" s="4"/>
      <c r="E209" s="99"/>
      <c r="F209" s="99"/>
    </row>
    <row r="210" spans="2:6">
      <c r="B210" s="4"/>
      <c r="E210" s="99"/>
      <c r="F210" s="99"/>
    </row>
    <row r="211" spans="2:6">
      <c r="B211" s="4"/>
      <c r="E211" s="99"/>
      <c r="F211" s="99"/>
    </row>
    <row r="212" spans="2:6">
      <c r="B212" s="4"/>
      <c r="E212" s="99"/>
      <c r="F212" s="99"/>
    </row>
    <row r="213" spans="2:6">
      <c r="B213" s="4"/>
      <c r="E213" s="99"/>
      <c r="F213" s="99"/>
    </row>
    <row r="214" spans="2:6">
      <c r="B214" s="4"/>
      <c r="E214" s="99"/>
      <c r="F214" s="99"/>
    </row>
    <row r="215" spans="2:6">
      <c r="B215" s="4"/>
      <c r="E215" s="99"/>
      <c r="F215" s="99"/>
    </row>
    <row r="216" spans="2:6">
      <c r="B216" s="4"/>
      <c r="E216" s="99"/>
      <c r="F216" s="99"/>
    </row>
    <row r="217" spans="2:6">
      <c r="B217" s="4"/>
      <c r="E217" s="99"/>
      <c r="F217" s="99"/>
    </row>
    <row r="218" spans="2:6">
      <c r="B218" s="4"/>
      <c r="E218" s="99"/>
      <c r="F218" s="99"/>
    </row>
    <row r="219" spans="2:6">
      <c r="B219" s="4"/>
      <c r="E219" s="99"/>
      <c r="F219" s="99"/>
    </row>
    <row r="220" spans="2:6">
      <c r="B220" s="4"/>
      <c r="E220" s="99"/>
      <c r="F220" s="99"/>
    </row>
    <row r="221" spans="2:6">
      <c r="B221" s="4"/>
      <c r="E221" s="99"/>
      <c r="F221" s="99"/>
    </row>
    <row r="222" spans="2:6">
      <c r="B222" s="4"/>
      <c r="E222" s="99"/>
      <c r="F222" s="99"/>
    </row>
    <row r="223" spans="2:6">
      <c r="B223" s="4"/>
      <c r="E223" s="99"/>
      <c r="F223" s="99"/>
    </row>
    <row r="224" spans="2:6">
      <c r="B224" s="4"/>
      <c r="E224" s="99"/>
      <c r="F224" s="99"/>
    </row>
    <row r="225" spans="2:6">
      <c r="B225" s="4"/>
      <c r="E225" s="99"/>
      <c r="F225" s="99"/>
    </row>
    <row r="226" spans="2:6">
      <c r="B226" s="4"/>
      <c r="E226" s="99"/>
      <c r="F226" s="99"/>
    </row>
    <row r="227" spans="2:6">
      <c r="B227" s="4"/>
      <c r="E227" s="99"/>
      <c r="F227" s="99"/>
    </row>
    <row r="228" spans="2:6">
      <c r="B228" s="4"/>
      <c r="E228" s="99"/>
      <c r="F228" s="99"/>
    </row>
    <row r="229" spans="2:6">
      <c r="B229" s="4"/>
      <c r="E229" s="99"/>
      <c r="F229" s="99"/>
    </row>
    <row r="230" spans="2:6">
      <c r="B230" s="4"/>
      <c r="E230" s="99"/>
      <c r="F230" s="99"/>
    </row>
    <row r="231" spans="2:6">
      <c r="B231" s="4"/>
      <c r="E231" s="99"/>
      <c r="F231" s="99"/>
    </row>
    <row r="232" spans="2:6">
      <c r="B232" s="4"/>
      <c r="E232" s="99"/>
      <c r="F232" s="99"/>
    </row>
    <row r="233" spans="2:6">
      <c r="B233" s="4"/>
      <c r="E233" s="99"/>
      <c r="F233" s="99"/>
    </row>
    <row r="234" spans="2:6">
      <c r="B234" s="4"/>
      <c r="E234" s="99"/>
      <c r="F234" s="99"/>
    </row>
    <row r="235" spans="2:6">
      <c r="B235" s="4"/>
      <c r="E235" s="99"/>
      <c r="F235" s="99"/>
    </row>
    <row r="236" spans="2:6">
      <c r="B236" s="4"/>
      <c r="E236" s="99"/>
      <c r="F236" s="99"/>
    </row>
    <row r="237" spans="2:6">
      <c r="B237" s="4"/>
      <c r="E237" s="99"/>
      <c r="F237" s="99"/>
    </row>
    <row r="238" spans="2:6">
      <c r="B238" s="4"/>
      <c r="E238" s="99"/>
      <c r="F238" s="99"/>
    </row>
    <row r="239" spans="2:6">
      <c r="B239" s="4"/>
      <c r="E239" s="99"/>
      <c r="F239" s="99"/>
    </row>
    <row r="240" spans="2:6">
      <c r="B240" s="4"/>
      <c r="E240" s="99"/>
      <c r="F240" s="99"/>
    </row>
    <row r="241" spans="2:6">
      <c r="B241" s="4"/>
      <c r="E241" s="99"/>
      <c r="F241" s="99"/>
    </row>
    <row r="242" spans="2:6">
      <c r="B242" s="4"/>
      <c r="E242" s="99"/>
      <c r="F242" s="99"/>
    </row>
    <row r="243" spans="2:6">
      <c r="B243" s="4"/>
      <c r="E243" s="99"/>
      <c r="F243" s="99"/>
    </row>
    <row r="244" spans="2:6">
      <c r="B244" s="4"/>
      <c r="E244" s="99"/>
      <c r="F244" s="99"/>
    </row>
    <row r="245" spans="2:6">
      <c r="B245" s="4"/>
      <c r="E245" s="99"/>
      <c r="F245" s="99"/>
    </row>
    <row r="246" spans="2:6">
      <c r="B246" s="4"/>
      <c r="E246" s="99"/>
      <c r="F246" s="99"/>
    </row>
    <row r="247" spans="2:6">
      <c r="B247" s="4"/>
      <c r="E247" s="99"/>
      <c r="F247" s="99"/>
    </row>
    <row r="248" spans="2:6">
      <c r="B248" s="4"/>
      <c r="E248" s="99"/>
      <c r="F248" s="99"/>
    </row>
    <row r="249" spans="2:6">
      <c r="B249" s="4"/>
      <c r="E249" s="99"/>
      <c r="F249" s="99"/>
    </row>
    <row r="250" spans="2:6">
      <c r="B250" s="4"/>
      <c r="E250" s="99"/>
      <c r="F250" s="99"/>
    </row>
    <row r="251" spans="2:6">
      <c r="B251" s="4"/>
      <c r="E251" s="99"/>
      <c r="F251" s="99"/>
    </row>
    <row r="252" spans="2:6">
      <c r="B252" s="4"/>
      <c r="E252" s="99"/>
      <c r="F252" s="99"/>
    </row>
    <row r="253" spans="2:6">
      <c r="B253" s="4"/>
      <c r="E253" s="99"/>
      <c r="F253" s="99"/>
    </row>
    <row r="254" spans="2:6">
      <c r="B254" s="4"/>
      <c r="E254" s="99"/>
      <c r="F254" s="99"/>
    </row>
    <row r="255" spans="2:6">
      <c r="B255" s="4"/>
      <c r="E255" s="99"/>
      <c r="F255" s="99"/>
    </row>
    <row r="256" spans="2:6">
      <c r="B256" s="4"/>
      <c r="E256" s="99"/>
      <c r="F256" s="99"/>
    </row>
    <row r="257" spans="2:6">
      <c r="B257" s="4"/>
      <c r="E257" s="99"/>
      <c r="F257" s="99"/>
    </row>
    <row r="258" spans="2:6">
      <c r="B258" s="4"/>
      <c r="E258" s="99"/>
      <c r="F258" s="99"/>
    </row>
    <row r="259" spans="2:6">
      <c r="B259" s="4"/>
      <c r="E259" s="99"/>
      <c r="F259" s="99"/>
    </row>
    <row r="260" spans="2:6">
      <c r="B260" s="4"/>
      <c r="E260" s="99"/>
      <c r="F260" s="99"/>
    </row>
    <row r="261" spans="2:6">
      <c r="B261" s="4"/>
      <c r="E261" s="99"/>
      <c r="F261" s="99"/>
    </row>
    <row r="262" spans="2:6">
      <c r="B262" s="4"/>
      <c r="E262" s="99"/>
      <c r="F262" s="99"/>
    </row>
    <row r="263" spans="2:6">
      <c r="B263" s="4"/>
      <c r="E263" s="99"/>
      <c r="F263" s="99"/>
    </row>
    <row r="264" spans="2:6">
      <c r="B264" s="4"/>
      <c r="E264" s="99"/>
      <c r="F264" s="99"/>
    </row>
    <row r="265" spans="2:6">
      <c r="B265" s="4"/>
      <c r="E265" s="99"/>
      <c r="F265" s="99"/>
    </row>
    <row r="266" spans="2:6">
      <c r="B266" s="4"/>
      <c r="E266" s="99"/>
      <c r="F266" s="99"/>
    </row>
    <row r="267" spans="2:6">
      <c r="B267" s="4"/>
      <c r="E267" s="99"/>
      <c r="F267" s="99"/>
    </row>
    <row r="268" spans="2:6">
      <c r="B268" s="4"/>
      <c r="E268" s="99"/>
      <c r="F268" s="99"/>
    </row>
    <row r="269" spans="2:6">
      <c r="B269" s="4"/>
      <c r="E269" s="99"/>
      <c r="F269" s="99"/>
    </row>
    <row r="270" spans="2:6">
      <c r="B270" s="4"/>
      <c r="E270" s="99"/>
      <c r="F270" s="99"/>
    </row>
    <row r="271" spans="2:6">
      <c r="B271" s="4"/>
      <c r="E271" s="99"/>
      <c r="F271" s="99"/>
    </row>
    <row r="272" spans="2:6">
      <c r="B272" s="4"/>
      <c r="E272" s="99"/>
      <c r="F272" s="99"/>
    </row>
    <row r="273" spans="2:6">
      <c r="B273" s="4"/>
      <c r="E273" s="99"/>
      <c r="F273" s="99"/>
    </row>
    <row r="274" spans="2:6">
      <c r="B274" s="4"/>
      <c r="E274" s="99"/>
      <c r="F274" s="99"/>
    </row>
    <row r="275" spans="2:6">
      <c r="B275" s="4"/>
      <c r="E275" s="99"/>
      <c r="F275" s="99"/>
    </row>
    <row r="276" spans="2:6">
      <c r="B276" s="4"/>
      <c r="E276" s="99"/>
      <c r="F276" s="99"/>
    </row>
    <row r="277" spans="2:6">
      <c r="B277" s="4"/>
      <c r="E277" s="99"/>
      <c r="F277" s="99"/>
    </row>
    <row r="278" spans="2:6">
      <c r="B278" s="4"/>
      <c r="E278" s="99"/>
      <c r="F278" s="99"/>
    </row>
    <row r="279" spans="2:6">
      <c r="B279" s="4"/>
      <c r="E279" s="99"/>
      <c r="F279" s="99"/>
    </row>
    <row r="280" spans="2:6">
      <c r="B280" s="4"/>
      <c r="E280" s="99"/>
      <c r="F280" s="99"/>
    </row>
    <row r="281" spans="2:6">
      <c r="B281" s="4"/>
      <c r="E281" s="99"/>
      <c r="F281" s="99"/>
    </row>
    <row r="282" spans="2:6">
      <c r="B282" s="4"/>
      <c r="E282" s="99"/>
      <c r="F282" s="99"/>
    </row>
    <row r="283" spans="2:6">
      <c r="B283" s="4"/>
      <c r="E283" s="99"/>
      <c r="F283" s="99"/>
    </row>
    <row r="284" spans="2:6">
      <c r="B284" s="4"/>
      <c r="E284" s="99"/>
      <c r="F284" s="99"/>
    </row>
    <row r="285" spans="2:6">
      <c r="B285" s="4"/>
      <c r="E285" s="99"/>
      <c r="F285" s="99"/>
    </row>
    <row r="286" spans="2:6">
      <c r="B286" s="4"/>
      <c r="E286" s="99"/>
      <c r="F286" s="99"/>
    </row>
    <row r="287" spans="2:6">
      <c r="B287" s="4"/>
      <c r="E287" s="99"/>
      <c r="F287" s="99"/>
    </row>
    <row r="288" spans="2:6">
      <c r="B288" s="4"/>
      <c r="E288" s="99"/>
      <c r="F288" s="99"/>
    </row>
    <row r="289" spans="2:6">
      <c r="B289" s="4"/>
      <c r="E289" s="99"/>
      <c r="F289" s="99"/>
    </row>
    <row r="290" spans="2:6">
      <c r="B290" s="4"/>
      <c r="E290" s="99"/>
      <c r="F290" s="99"/>
    </row>
    <row r="291" spans="2:6">
      <c r="B291" s="4"/>
      <c r="E291" s="99"/>
      <c r="F291" s="99"/>
    </row>
    <row r="292" spans="2:6">
      <c r="B292" s="4"/>
      <c r="E292" s="99"/>
      <c r="F292" s="99"/>
    </row>
    <row r="293" spans="2:6">
      <c r="B293" s="4"/>
      <c r="E293" s="99"/>
      <c r="F293" s="99"/>
    </row>
    <row r="294" spans="2:6">
      <c r="B294" s="4"/>
      <c r="E294" s="99"/>
      <c r="F294" s="99"/>
    </row>
    <row r="295" spans="2:6">
      <c r="B295" s="4"/>
      <c r="E295" s="99"/>
      <c r="F295" s="99"/>
    </row>
    <row r="296" spans="2:6">
      <c r="B296" s="4"/>
      <c r="E296" s="99"/>
      <c r="F296" s="99"/>
    </row>
    <row r="297" spans="2:6">
      <c r="B297" s="4"/>
      <c r="E297" s="99"/>
      <c r="F297" s="99"/>
    </row>
    <row r="298" spans="2:6">
      <c r="B298" s="4"/>
      <c r="E298" s="99"/>
      <c r="F298" s="99"/>
    </row>
    <row r="299" spans="2:6">
      <c r="B299" s="4"/>
      <c r="E299" s="99"/>
      <c r="F299" s="99"/>
    </row>
    <row r="300" spans="2:6">
      <c r="B300" s="4"/>
      <c r="E300" s="99"/>
      <c r="F300" s="99"/>
    </row>
    <row r="301" spans="2:6">
      <c r="B301" s="4"/>
      <c r="E301" s="99"/>
      <c r="F301" s="99"/>
    </row>
    <row r="302" spans="2:6">
      <c r="B302" s="4"/>
      <c r="E302" s="99"/>
      <c r="F302" s="99"/>
    </row>
    <row r="303" spans="2:6">
      <c r="B303" s="4"/>
      <c r="E303" s="99"/>
      <c r="F303" s="99"/>
    </row>
    <row r="304" spans="2:6">
      <c r="B304" s="4"/>
      <c r="E304" s="99"/>
      <c r="F304" s="99"/>
    </row>
    <row r="305" spans="2:6">
      <c r="B305" s="4"/>
      <c r="E305" s="99"/>
      <c r="F305" s="99"/>
    </row>
    <row r="306" spans="2:6">
      <c r="B306" s="4"/>
      <c r="E306" s="99"/>
      <c r="F306" s="99"/>
    </row>
    <row r="307" spans="2:6">
      <c r="B307" s="4"/>
      <c r="E307" s="99"/>
      <c r="F307" s="99"/>
    </row>
    <row r="308" spans="2:6">
      <c r="B308" s="4"/>
      <c r="E308" s="99"/>
      <c r="F308" s="99"/>
    </row>
    <row r="309" spans="2:6">
      <c r="B309" s="4"/>
      <c r="E309" s="99"/>
      <c r="F309" s="99"/>
    </row>
    <row r="310" spans="2:6">
      <c r="B310" s="4"/>
      <c r="E310" s="99"/>
      <c r="F310" s="99"/>
    </row>
    <row r="311" spans="2:6">
      <c r="B311" s="4"/>
      <c r="E311" s="99"/>
      <c r="F311" s="99"/>
    </row>
    <row r="312" spans="2:6">
      <c r="B312" s="4"/>
      <c r="E312" s="99"/>
      <c r="F312" s="99"/>
    </row>
    <row r="313" spans="2:6">
      <c r="B313" s="4"/>
      <c r="E313" s="99"/>
      <c r="F313" s="99"/>
    </row>
    <row r="314" spans="2:6">
      <c r="B314" s="4"/>
      <c r="E314" s="99"/>
      <c r="F314" s="99"/>
    </row>
    <row r="315" spans="2:6">
      <c r="B315" s="4"/>
      <c r="E315" s="99"/>
      <c r="F315" s="99"/>
    </row>
    <row r="316" spans="2:6">
      <c r="B316" s="4"/>
      <c r="E316" s="99"/>
      <c r="F316" s="99"/>
    </row>
    <row r="317" spans="2:6">
      <c r="B317" s="4"/>
      <c r="E317" s="99"/>
      <c r="F317" s="99"/>
    </row>
    <row r="318" spans="2:6">
      <c r="B318" s="4"/>
      <c r="E318" s="99"/>
      <c r="F318" s="99"/>
    </row>
    <row r="319" spans="2:6">
      <c r="B319" s="4"/>
      <c r="E319" s="99"/>
      <c r="F319" s="99"/>
    </row>
    <row r="320" spans="2:6">
      <c r="B320" s="4"/>
      <c r="E320" s="99"/>
      <c r="F320" s="99"/>
    </row>
    <row r="321" spans="2:6">
      <c r="B321" s="4"/>
      <c r="E321" s="99"/>
      <c r="F321" s="99"/>
    </row>
    <row r="322" spans="2:6">
      <c r="B322" s="4"/>
      <c r="E322" s="99"/>
      <c r="F322" s="99"/>
    </row>
    <row r="323" spans="2:6">
      <c r="B323" s="4"/>
      <c r="E323" s="99"/>
      <c r="F323" s="99"/>
    </row>
    <row r="324" spans="2:6">
      <c r="B324" s="4"/>
      <c r="E324" s="99"/>
      <c r="F324" s="99"/>
    </row>
    <row r="325" spans="2:6">
      <c r="B325" s="4"/>
      <c r="E325" s="99"/>
      <c r="F325" s="99"/>
    </row>
    <row r="326" spans="2:6">
      <c r="B326" s="4"/>
      <c r="E326" s="99"/>
      <c r="F326" s="99"/>
    </row>
    <row r="327" spans="2:6">
      <c r="B327" s="4"/>
      <c r="E327" s="99"/>
      <c r="F327" s="99"/>
    </row>
    <row r="328" spans="2:6">
      <c r="B328" s="4"/>
      <c r="E328" s="99"/>
      <c r="F328" s="99"/>
    </row>
    <row r="329" spans="2:6">
      <c r="B329" s="4"/>
      <c r="E329" s="99"/>
      <c r="F329" s="99"/>
    </row>
    <row r="330" spans="2:6">
      <c r="B330" s="4"/>
      <c r="E330" s="99"/>
      <c r="F330" s="99"/>
    </row>
    <row r="331" spans="2:6">
      <c r="B331" s="4"/>
      <c r="E331" s="99"/>
      <c r="F331" s="99"/>
    </row>
    <row r="332" spans="2:6">
      <c r="B332" s="4"/>
      <c r="E332" s="99"/>
      <c r="F332" s="99"/>
    </row>
    <row r="333" spans="2:6">
      <c r="B333" s="4"/>
      <c r="E333" s="99"/>
      <c r="F333" s="99"/>
    </row>
    <row r="334" spans="2:6">
      <c r="B334" s="4"/>
      <c r="E334" s="99"/>
      <c r="F334" s="99"/>
    </row>
    <row r="335" spans="2:6">
      <c r="B335" s="4"/>
      <c r="E335" s="99"/>
      <c r="F335" s="99"/>
    </row>
    <row r="336" spans="2:6">
      <c r="B336" s="4"/>
      <c r="E336" s="99"/>
      <c r="F336" s="99"/>
    </row>
    <row r="337" spans="2:6">
      <c r="B337" s="4"/>
      <c r="E337" s="99"/>
      <c r="F337" s="99"/>
    </row>
    <row r="338" spans="2:6">
      <c r="B338" s="4"/>
      <c r="E338" s="99"/>
      <c r="F338" s="99"/>
    </row>
    <row r="339" spans="2:6">
      <c r="B339" s="4"/>
      <c r="E339" s="99"/>
      <c r="F339" s="99"/>
    </row>
    <row r="340" spans="2:6">
      <c r="B340" s="4"/>
      <c r="E340" s="99"/>
      <c r="F340" s="99"/>
    </row>
    <row r="341" spans="2:6">
      <c r="B341" s="4"/>
      <c r="E341" s="99"/>
      <c r="F341" s="99"/>
    </row>
    <row r="342" spans="2:6">
      <c r="B342" s="4"/>
      <c r="E342" s="99"/>
      <c r="F342" s="99"/>
    </row>
    <row r="343" spans="2:6">
      <c r="B343" s="4"/>
      <c r="E343" s="99"/>
      <c r="F343" s="99"/>
    </row>
    <row r="344" spans="2:6">
      <c r="B344" s="4"/>
      <c r="E344" s="99"/>
      <c r="F344" s="99"/>
    </row>
    <row r="345" spans="2:6">
      <c r="B345" s="4"/>
      <c r="E345" s="99"/>
      <c r="F345" s="99"/>
    </row>
    <row r="346" spans="2:6">
      <c r="B346" s="4"/>
      <c r="E346" s="99"/>
      <c r="F346" s="99"/>
    </row>
    <row r="347" spans="2:6">
      <c r="B347" s="4"/>
      <c r="E347" s="99"/>
      <c r="F347" s="99"/>
    </row>
    <row r="348" spans="2:6">
      <c r="B348" s="4"/>
      <c r="E348" s="99"/>
      <c r="F348" s="99"/>
    </row>
    <row r="349" spans="2:6">
      <c r="B349" s="4"/>
      <c r="E349" s="99"/>
      <c r="F349" s="99"/>
    </row>
    <row r="350" spans="2:6">
      <c r="B350" s="4"/>
      <c r="E350" s="99"/>
      <c r="F350" s="99"/>
    </row>
    <row r="351" spans="2:6">
      <c r="B351" s="4"/>
      <c r="E351" s="99"/>
      <c r="F351" s="99"/>
    </row>
    <row r="352" spans="2:6">
      <c r="B352" s="4"/>
      <c r="E352" s="99"/>
      <c r="F352" s="99"/>
    </row>
    <row r="353" spans="2:6">
      <c r="B353" s="4"/>
      <c r="E353" s="99"/>
      <c r="F353" s="99"/>
    </row>
    <row r="354" spans="2:6">
      <c r="B354" s="4"/>
      <c r="E354" s="99"/>
      <c r="F354" s="99"/>
    </row>
    <row r="355" spans="2:6">
      <c r="B355" s="4"/>
      <c r="E355" s="99"/>
      <c r="F355" s="99"/>
    </row>
    <row r="356" spans="2:6">
      <c r="B356" s="4"/>
      <c r="E356" s="99"/>
      <c r="F356" s="99"/>
    </row>
    <row r="357" spans="2:6">
      <c r="B357" s="4"/>
      <c r="E357" s="99"/>
      <c r="F357" s="99"/>
    </row>
    <row r="358" spans="2:6">
      <c r="B358" s="4"/>
      <c r="E358" s="99"/>
      <c r="F358" s="99"/>
    </row>
    <row r="359" spans="2:6">
      <c r="B359" s="4"/>
      <c r="E359" s="99"/>
      <c r="F359" s="99"/>
    </row>
    <row r="360" spans="2:6">
      <c r="B360" s="4"/>
      <c r="E360" s="99"/>
      <c r="F360" s="99"/>
    </row>
    <row r="361" spans="2:6">
      <c r="B361" s="4"/>
      <c r="E361" s="99"/>
      <c r="F361" s="99"/>
    </row>
    <row r="362" spans="2:6">
      <c r="B362" s="4"/>
      <c r="E362" s="99"/>
      <c r="F362" s="99"/>
    </row>
    <row r="363" spans="2:6">
      <c r="B363" s="4"/>
      <c r="E363" s="99"/>
      <c r="F363" s="99"/>
    </row>
    <row r="364" spans="2:6">
      <c r="B364" s="4"/>
      <c r="E364" s="99"/>
      <c r="F364" s="99"/>
    </row>
    <row r="365" spans="2:6">
      <c r="B365" s="4"/>
      <c r="E365" s="99"/>
      <c r="F365" s="99"/>
    </row>
    <row r="366" spans="2:6">
      <c r="B366" s="4"/>
      <c r="E366" s="99"/>
      <c r="F366" s="99"/>
    </row>
    <row r="367" spans="2:6">
      <c r="B367" s="4"/>
      <c r="E367" s="99"/>
      <c r="F367" s="99"/>
    </row>
    <row r="368" spans="2:6">
      <c r="B368" s="4"/>
      <c r="E368" s="99"/>
      <c r="F368" s="99"/>
    </row>
    <row r="369" spans="2:6">
      <c r="B369" s="4"/>
      <c r="E369" s="99"/>
      <c r="F369" s="99"/>
    </row>
    <row r="370" spans="2:6">
      <c r="B370" s="4"/>
      <c r="E370" s="99"/>
      <c r="F370" s="99"/>
    </row>
    <row r="371" spans="2:6">
      <c r="B371" s="4"/>
      <c r="E371" s="99"/>
      <c r="F371" s="99"/>
    </row>
    <row r="372" spans="2:6">
      <c r="B372" s="4"/>
      <c r="E372" s="99"/>
      <c r="F372" s="99"/>
    </row>
    <row r="373" spans="2:6">
      <c r="B373" s="4"/>
      <c r="E373" s="99"/>
      <c r="F373" s="99"/>
    </row>
    <row r="374" spans="2:6">
      <c r="B374" s="4"/>
      <c r="E374" s="99"/>
      <c r="F374" s="99"/>
    </row>
    <row r="375" spans="2:6">
      <c r="B375" s="4"/>
      <c r="E375" s="99"/>
      <c r="F375" s="99"/>
    </row>
    <row r="376" spans="2:6">
      <c r="B376" s="4"/>
      <c r="E376" s="99"/>
      <c r="F376" s="99"/>
    </row>
    <row r="377" spans="2:6">
      <c r="B377" s="4"/>
      <c r="E377" s="99"/>
      <c r="F377" s="99"/>
    </row>
    <row r="378" spans="2:6">
      <c r="B378" s="4"/>
      <c r="E378" s="99"/>
      <c r="F378" s="99"/>
    </row>
    <row r="379" spans="2:6">
      <c r="B379" s="4"/>
      <c r="E379" s="99"/>
      <c r="F379" s="99"/>
    </row>
    <row r="380" spans="2:6">
      <c r="B380" s="4"/>
      <c r="E380" s="99"/>
      <c r="F380" s="99"/>
    </row>
    <row r="381" spans="2:6">
      <c r="B381" s="4"/>
      <c r="E381" s="99"/>
      <c r="F381" s="99"/>
    </row>
    <row r="382" spans="2:6">
      <c r="B382" s="4"/>
      <c r="E382" s="99"/>
      <c r="F382" s="99"/>
    </row>
    <row r="383" spans="2:6">
      <c r="B383" s="4"/>
      <c r="E383" s="99"/>
      <c r="F383" s="99"/>
    </row>
    <row r="384" spans="2:6">
      <c r="B384" s="4"/>
      <c r="E384" s="99"/>
      <c r="F384" s="99"/>
    </row>
    <row r="385" spans="2:6">
      <c r="B385" s="4"/>
      <c r="E385" s="99"/>
      <c r="F385" s="99"/>
    </row>
    <row r="386" spans="2:6">
      <c r="B386" s="4"/>
      <c r="E386" s="99"/>
      <c r="F386" s="99"/>
    </row>
    <row r="387" spans="2:6">
      <c r="B387" s="4"/>
      <c r="E387" s="99"/>
      <c r="F387" s="99"/>
    </row>
    <row r="388" spans="2:6">
      <c r="B388" s="4"/>
      <c r="E388" s="99"/>
      <c r="F388" s="99"/>
    </row>
    <row r="389" spans="2:6">
      <c r="B389" s="4"/>
      <c r="E389" s="99"/>
      <c r="F389" s="99"/>
    </row>
    <row r="390" spans="2:6">
      <c r="B390" s="4"/>
      <c r="E390" s="99"/>
      <c r="F390" s="99"/>
    </row>
    <row r="391" spans="2:6">
      <c r="B391" s="4"/>
      <c r="E391" s="99"/>
      <c r="F391" s="99"/>
    </row>
    <row r="392" spans="2:6">
      <c r="B392" s="4"/>
      <c r="E392" s="99"/>
      <c r="F392" s="99"/>
    </row>
    <row r="393" spans="2:6">
      <c r="B393" s="4"/>
      <c r="E393" s="99"/>
      <c r="F393" s="99"/>
    </row>
    <row r="394" spans="2:6">
      <c r="B394" s="4"/>
      <c r="E394" s="99"/>
      <c r="F394" s="99"/>
    </row>
    <row r="395" spans="2:6">
      <c r="B395" s="4"/>
      <c r="E395" s="99"/>
      <c r="F395" s="99"/>
    </row>
    <row r="396" spans="2:6">
      <c r="B396" s="4"/>
      <c r="E396" s="99"/>
      <c r="F396" s="99"/>
    </row>
    <row r="397" spans="2:6">
      <c r="B397" s="4"/>
      <c r="E397" s="99"/>
      <c r="F397" s="99"/>
    </row>
    <row r="398" spans="2:6">
      <c r="B398" s="4"/>
      <c r="E398" s="99"/>
      <c r="F398" s="99"/>
    </row>
    <row r="399" spans="2:6">
      <c r="B399" s="4"/>
      <c r="E399" s="99"/>
      <c r="F399" s="99"/>
    </row>
    <row r="400" spans="2:6">
      <c r="B400" s="4"/>
      <c r="E400" s="99"/>
      <c r="F400" s="99"/>
    </row>
    <row r="401" spans="2:6">
      <c r="B401" s="4"/>
      <c r="E401" s="99"/>
      <c r="F401" s="99"/>
    </row>
    <row r="402" spans="2:6">
      <c r="B402" s="4"/>
      <c r="E402" s="99"/>
      <c r="F402" s="99"/>
    </row>
    <row r="403" spans="2:6">
      <c r="B403" s="4"/>
      <c r="E403" s="99"/>
      <c r="F403" s="99"/>
    </row>
    <row r="404" spans="2:6">
      <c r="B404" s="4"/>
      <c r="E404" s="99"/>
      <c r="F404" s="99"/>
    </row>
    <row r="405" spans="2:6">
      <c r="B405" s="4"/>
      <c r="E405" s="99"/>
      <c r="F405" s="99"/>
    </row>
    <row r="406" spans="2:6">
      <c r="B406" s="4"/>
      <c r="E406" s="99"/>
      <c r="F406" s="99"/>
    </row>
    <row r="407" spans="2:6">
      <c r="B407" s="4"/>
      <c r="E407" s="99"/>
      <c r="F407" s="99"/>
    </row>
    <row r="408" spans="2:6">
      <c r="B408" s="4"/>
      <c r="E408" s="99"/>
      <c r="F408" s="99"/>
    </row>
    <row r="409" spans="2:6">
      <c r="B409" s="4"/>
      <c r="E409" s="99"/>
      <c r="F409" s="99"/>
    </row>
    <row r="410" spans="2:6">
      <c r="B410" s="4"/>
      <c r="E410" s="99"/>
      <c r="F410" s="99"/>
    </row>
    <row r="411" spans="2:6">
      <c r="B411" s="4"/>
      <c r="E411" s="99"/>
      <c r="F411" s="99"/>
    </row>
    <row r="412" spans="2:6">
      <c r="B412" s="4"/>
      <c r="E412" s="99"/>
      <c r="F412" s="99"/>
    </row>
    <row r="413" spans="2:6">
      <c r="B413" s="4"/>
      <c r="E413" s="99"/>
      <c r="F413" s="99"/>
    </row>
    <row r="414" spans="2:6">
      <c r="B414" s="4"/>
      <c r="E414" s="99"/>
      <c r="F414" s="99"/>
    </row>
    <row r="415" spans="2:6">
      <c r="B415" s="4"/>
      <c r="E415" s="99"/>
      <c r="F415" s="99"/>
    </row>
    <row r="416" spans="2:6">
      <c r="B416" s="4"/>
      <c r="E416" s="99"/>
      <c r="F416" s="99"/>
    </row>
    <row r="417" spans="2:6">
      <c r="B417" s="4"/>
      <c r="E417" s="99"/>
      <c r="F417" s="99"/>
    </row>
    <row r="418" spans="2:6">
      <c r="B418" s="4"/>
      <c r="E418" s="99"/>
      <c r="F418" s="99"/>
    </row>
    <row r="419" spans="2:6">
      <c r="B419" s="4"/>
      <c r="E419" s="99"/>
      <c r="F419" s="99"/>
    </row>
    <row r="420" spans="2:6">
      <c r="B420" s="4"/>
      <c r="E420" s="99"/>
      <c r="F420" s="99"/>
    </row>
    <row r="421" spans="2:6">
      <c r="B421" s="4"/>
      <c r="E421" s="99"/>
      <c r="F421" s="99"/>
    </row>
    <row r="422" spans="2:6">
      <c r="B422" s="4"/>
      <c r="E422" s="99"/>
      <c r="F422" s="99"/>
    </row>
    <row r="423" spans="2:6">
      <c r="B423" s="4"/>
      <c r="E423" s="99"/>
      <c r="F423" s="99"/>
    </row>
    <row r="424" spans="2:6">
      <c r="B424" s="4"/>
      <c r="E424" s="99"/>
      <c r="F424" s="99"/>
    </row>
    <row r="425" spans="2:6">
      <c r="B425" s="4"/>
      <c r="E425" s="99"/>
      <c r="F425" s="99"/>
    </row>
    <row r="426" spans="2:6">
      <c r="B426" s="4"/>
      <c r="E426" s="99"/>
      <c r="F426" s="99"/>
    </row>
    <row r="427" spans="2:6">
      <c r="B427" s="4"/>
      <c r="E427" s="99"/>
      <c r="F427" s="99"/>
    </row>
    <row r="428" spans="2:6">
      <c r="B428" s="4"/>
      <c r="E428" s="99"/>
      <c r="F428" s="99"/>
    </row>
    <row r="429" spans="2:6">
      <c r="B429" s="4"/>
      <c r="E429" s="99"/>
      <c r="F429" s="99"/>
    </row>
    <row r="430" spans="2:6">
      <c r="B430" s="4"/>
      <c r="E430" s="99"/>
      <c r="F430" s="99"/>
    </row>
    <row r="431" spans="2:6">
      <c r="B431" s="4"/>
      <c r="E431" s="99"/>
      <c r="F431" s="99"/>
    </row>
    <row r="432" spans="2:6">
      <c r="B432" s="4"/>
      <c r="E432" s="99"/>
      <c r="F432" s="99"/>
    </row>
    <row r="433" spans="2:6">
      <c r="B433" s="4"/>
      <c r="E433" s="99"/>
      <c r="F433" s="99"/>
    </row>
    <row r="434" spans="2:6">
      <c r="B434" s="4"/>
      <c r="E434" s="99"/>
      <c r="F434" s="99"/>
    </row>
    <row r="435" spans="2:6">
      <c r="B435" s="4"/>
      <c r="E435" s="99"/>
      <c r="F435" s="99"/>
    </row>
    <row r="436" spans="2:6">
      <c r="B436" s="4"/>
      <c r="E436" s="99"/>
      <c r="F436" s="99"/>
    </row>
    <row r="437" spans="2:6">
      <c r="B437" s="4"/>
      <c r="E437" s="99"/>
      <c r="F437" s="99"/>
    </row>
    <row r="438" spans="2:6">
      <c r="B438" s="4"/>
      <c r="E438" s="99"/>
      <c r="F438" s="99"/>
    </row>
    <row r="439" spans="2:6">
      <c r="B439" s="4"/>
      <c r="E439" s="99"/>
      <c r="F439" s="99"/>
    </row>
    <row r="440" spans="2:6">
      <c r="B440" s="4"/>
      <c r="E440" s="99"/>
      <c r="F440" s="99"/>
    </row>
    <row r="441" spans="2:6">
      <c r="B441" s="4"/>
      <c r="E441" s="99"/>
      <c r="F441" s="99"/>
    </row>
    <row r="442" spans="2:6">
      <c r="B442" s="4"/>
      <c r="E442" s="99"/>
      <c r="F442" s="99"/>
    </row>
    <row r="443" spans="2:6">
      <c r="B443" s="4"/>
      <c r="E443" s="99"/>
      <c r="F443" s="99"/>
    </row>
    <row r="444" spans="2:6">
      <c r="B444" s="4"/>
      <c r="E444" s="99"/>
      <c r="F444" s="99"/>
    </row>
    <row r="445" spans="2:6">
      <c r="B445" s="4"/>
      <c r="E445" s="99"/>
      <c r="F445" s="99"/>
    </row>
    <row r="446" spans="2:6">
      <c r="B446" s="4"/>
      <c r="E446" s="99"/>
      <c r="F446" s="99"/>
    </row>
    <row r="447" spans="2:6">
      <c r="B447" s="4"/>
      <c r="E447" s="99"/>
      <c r="F447" s="99"/>
    </row>
    <row r="448" spans="2:6">
      <c r="B448" s="4"/>
      <c r="E448" s="99"/>
      <c r="F448" s="99"/>
    </row>
    <row r="449" spans="2:6">
      <c r="B449" s="4"/>
      <c r="E449" s="99"/>
      <c r="F449" s="99"/>
    </row>
    <row r="450" spans="2:6">
      <c r="B450" s="4"/>
      <c r="E450" s="99"/>
      <c r="F450" s="99"/>
    </row>
    <row r="451" spans="2:6">
      <c r="B451" s="4"/>
      <c r="E451" s="99"/>
      <c r="F451" s="99"/>
    </row>
    <row r="452" spans="2:6">
      <c r="B452" s="4"/>
      <c r="E452" s="99"/>
      <c r="F452" s="99"/>
    </row>
    <row r="453" spans="2:6">
      <c r="B453" s="4"/>
      <c r="E453" s="99"/>
      <c r="F453" s="99"/>
    </row>
    <row r="454" spans="2:6">
      <c r="B454" s="4"/>
      <c r="E454" s="99"/>
      <c r="F454" s="99"/>
    </row>
    <row r="455" spans="2:6">
      <c r="B455" s="4"/>
      <c r="E455" s="99"/>
      <c r="F455" s="99"/>
    </row>
    <row r="456" spans="2:6">
      <c r="B456" s="4"/>
      <c r="E456" s="99"/>
      <c r="F456" s="99"/>
    </row>
    <row r="457" spans="2:6">
      <c r="B457" s="4"/>
      <c r="E457" s="99"/>
      <c r="F457" s="99"/>
    </row>
    <row r="458" spans="2:6">
      <c r="B458" s="4"/>
      <c r="E458" s="99"/>
      <c r="F458" s="99"/>
    </row>
    <row r="459" spans="2:6">
      <c r="B459" s="4"/>
      <c r="E459" s="99"/>
      <c r="F459" s="99"/>
    </row>
    <row r="460" spans="2:6">
      <c r="B460" s="4"/>
      <c r="E460" s="99"/>
      <c r="F460" s="99"/>
    </row>
    <row r="461" spans="2:6">
      <c r="B461" s="4"/>
      <c r="E461" s="99"/>
      <c r="F461" s="99"/>
    </row>
    <row r="462" spans="2:6">
      <c r="B462" s="4"/>
      <c r="E462" s="99"/>
      <c r="F462" s="99"/>
    </row>
    <row r="463" spans="2:6">
      <c r="B463" s="4"/>
      <c r="E463" s="99"/>
      <c r="F463" s="99"/>
    </row>
    <row r="464" spans="2:6">
      <c r="B464" s="4"/>
      <c r="E464" s="99"/>
      <c r="F464" s="99"/>
    </row>
    <row r="465" spans="2:6">
      <c r="B465" s="4"/>
      <c r="E465" s="99"/>
      <c r="F465" s="99"/>
    </row>
    <row r="466" spans="2:6">
      <c r="B466" s="4"/>
      <c r="E466" s="99"/>
      <c r="F466" s="99"/>
    </row>
    <row r="467" spans="2:6">
      <c r="B467" s="4"/>
      <c r="E467" s="99"/>
      <c r="F467" s="99"/>
    </row>
    <row r="468" spans="2:6">
      <c r="B468" s="4"/>
      <c r="E468" s="99"/>
      <c r="F468" s="99"/>
    </row>
    <row r="469" spans="2:6">
      <c r="B469" s="4"/>
      <c r="E469" s="99"/>
      <c r="F469" s="99"/>
    </row>
    <row r="470" spans="2:6">
      <c r="B470" s="4"/>
      <c r="E470" s="99"/>
      <c r="F470" s="99"/>
    </row>
    <row r="471" spans="2:6">
      <c r="B471" s="4"/>
      <c r="E471" s="99"/>
      <c r="F471" s="99"/>
    </row>
    <row r="472" spans="2:6">
      <c r="B472" s="4"/>
      <c r="E472" s="99"/>
      <c r="F472" s="99"/>
    </row>
    <row r="473" spans="2:6">
      <c r="B473" s="4"/>
      <c r="E473" s="99"/>
      <c r="F473" s="99"/>
    </row>
    <row r="474" spans="2:6">
      <c r="B474" s="4"/>
      <c r="E474" s="99"/>
      <c r="F474" s="99"/>
    </row>
    <row r="475" spans="2:6">
      <c r="B475" s="4"/>
      <c r="E475" s="99"/>
      <c r="F475" s="99"/>
    </row>
    <row r="476" spans="2:6">
      <c r="B476" s="4"/>
      <c r="E476" s="99"/>
      <c r="F476" s="99"/>
    </row>
    <row r="477" spans="2:6">
      <c r="B477" s="4"/>
      <c r="E477" s="99"/>
      <c r="F477" s="99"/>
    </row>
    <row r="478" spans="2:6">
      <c r="B478" s="4"/>
      <c r="E478" s="99"/>
      <c r="F478" s="99"/>
    </row>
    <row r="479" spans="2:6">
      <c r="B479" s="4"/>
      <c r="E479" s="99"/>
      <c r="F479" s="99"/>
    </row>
    <row r="480" spans="2:6">
      <c r="B480" s="4"/>
      <c r="E480" s="99"/>
      <c r="F480" s="99"/>
    </row>
    <row r="481" spans="2:6">
      <c r="B481" s="4"/>
      <c r="E481" s="99"/>
      <c r="F481" s="99"/>
    </row>
    <row r="482" spans="2:6">
      <c r="B482" s="4"/>
      <c r="E482" s="99"/>
      <c r="F482" s="99"/>
    </row>
    <row r="483" spans="2:6">
      <c r="B483" s="4"/>
      <c r="E483" s="99"/>
      <c r="F483" s="99"/>
    </row>
    <row r="484" spans="2:6">
      <c r="B484" s="4"/>
      <c r="E484" s="99"/>
      <c r="F484" s="99"/>
    </row>
    <row r="485" spans="2:6">
      <c r="B485" s="4"/>
      <c r="E485" s="99"/>
      <c r="F485" s="99"/>
    </row>
    <row r="486" spans="2:6">
      <c r="B486" s="4"/>
      <c r="E486" s="99"/>
      <c r="F486" s="99"/>
    </row>
    <row r="487" spans="2:6">
      <c r="B487" s="4"/>
      <c r="E487" s="99"/>
      <c r="F487" s="99"/>
    </row>
    <row r="488" spans="2:6">
      <c r="B488" s="4"/>
      <c r="E488" s="99"/>
      <c r="F488" s="99"/>
    </row>
    <row r="489" spans="2:6">
      <c r="B489" s="4"/>
      <c r="E489" s="99"/>
      <c r="F489" s="99"/>
    </row>
    <row r="490" spans="2:6">
      <c r="B490" s="4"/>
      <c r="E490" s="99"/>
      <c r="F490" s="99"/>
    </row>
    <row r="491" spans="2:6">
      <c r="B491" s="4"/>
      <c r="E491" s="99"/>
      <c r="F491" s="99"/>
    </row>
    <row r="492" spans="2:6">
      <c r="B492" s="4"/>
      <c r="E492" s="99"/>
      <c r="F492" s="99"/>
    </row>
    <row r="493" spans="2:6">
      <c r="B493" s="4"/>
      <c r="E493" s="99"/>
      <c r="F493" s="99"/>
    </row>
    <row r="494" spans="2:6">
      <c r="B494" s="4"/>
      <c r="E494" s="99"/>
      <c r="F494" s="99"/>
    </row>
    <row r="495" spans="2:6">
      <c r="B495" s="4"/>
      <c r="E495" s="99"/>
      <c r="F495" s="99"/>
    </row>
    <row r="496" spans="2:6">
      <c r="B496" s="4"/>
      <c r="E496" s="99"/>
      <c r="F496" s="99"/>
    </row>
    <row r="497" spans="2:6">
      <c r="B497" s="4"/>
      <c r="E497" s="99"/>
      <c r="F497" s="99"/>
    </row>
    <row r="498" spans="2:6">
      <c r="B498" s="4"/>
      <c r="E498" s="99"/>
      <c r="F498" s="99"/>
    </row>
    <row r="499" spans="2:6">
      <c r="B499" s="4"/>
      <c r="E499" s="99"/>
      <c r="F499" s="99"/>
    </row>
    <row r="500" spans="2:6">
      <c r="B500" s="4"/>
      <c r="E500" s="99"/>
      <c r="F500" s="99"/>
    </row>
    <row r="501" spans="2:6">
      <c r="B501" s="4"/>
      <c r="E501" s="99"/>
      <c r="F501" s="99"/>
    </row>
    <row r="502" spans="2:6">
      <c r="B502" s="4"/>
      <c r="E502" s="99"/>
      <c r="F502" s="99"/>
    </row>
    <row r="503" spans="2:6">
      <c r="B503" s="4"/>
      <c r="E503" s="99"/>
      <c r="F503" s="99"/>
    </row>
    <row r="504" spans="2:6">
      <c r="B504" s="4"/>
      <c r="E504" s="99"/>
      <c r="F504" s="99"/>
    </row>
    <row r="505" spans="2:6">
      <c r="B505" s="4"/>
      <c r="E505" s="99"/>
      <c r="F505" s="99"/>
    </row>
    <row r="506" spans="2:6">
      <c r="B506" s="4"/>
      <c r="E506" s="99"/>
      <c r="F506" s="99"/>
    </row>
    <row r="507" spans="2:6">
      <c r="B507" s="4"/>
      <c r="E507" s="99"/>
      <c r="F507" s="99"/>
    </row>
    <row r="508" spans="2:6">
      <c r="B508" s="4"/>
      <c r="E508" s="99"/>
      <c r="F508" s="99"/>
    </row>
    <row r="509" spans="2:6">
      <c r="B509" s="4"/>
      <c r="E509" s="99"/>
      <c r="F509" s="99"/>
    </row>
    <row r="510" spans="2:6">
      <c r="B510" s="4"/>
      <c r="E510" s="99"/>
      <c r="F510" s="99"/>
    </row>
    <row r="511" spans="2:6">
      <c r="B511" s="4"/>
      <c r="E511" s="99"/>
      <c r="F511" s="99"/>
    </row>
    <row r="512" spans="2:6">
      <c r="B512" s="4"/>
      <c r="E512" s="99"/>
      <c r="F512" s="99"/>
    </row>
    <row r="513" spans="2:6">
      <c r="B513" s="4"/>
      <c r="E513" s="99"/>
      <c r="F513" s="99"/>
    </row>
    <row r="514" spans="2:6">
      <c r="B514" s="4"/>
      <c r="E514" s="99"/>
      <c r="F514" s="99"/>
    </row>
    <row r="515" spans="2:6">
      <c r="B515" s="4"/>
      <c r="E515" s="99"/>
      <c r="F515" s="99"/>
    </row>
    <row r="516" spans="2:6">
      <c r="B516" s="4"/>
      <c r="E516" s="99"/>
      <c r="F516" s="99"/>
    </row>
    <row r="517" spans="2:6">
      <c r="B517" s="4"/>
      <c r="E517" s="99"/>
      <c r="F517" s="99"/>
    </row>
    <row r="518" spans="2:6">
      <c r="B518" s="4"/>
      <c r="E518" s="99"/>
      <c r="F518" s="99"/>
    </row>
    <row r="519" spans="2:6">
      <c r="B519" s="4"/>
      <c r="E519" s="99"/>
      <c r="F519" s="99"/>
    </row>
    <row r="520" spans="2:6">
      <c r="B520" s="4"/>
      <c r="E520" s="99"/>
      <c r="F520" s="99"/>
    </row>
    <row r="521" spans="2:6">
      <c r="B521" s="4"/>
      <c r="E521" s="99"/>
      <c r="F521" s="99"/>
    </row>
    <row r="522" spans="2:6">
      <c r="B522" s="4"/>
      <c r="E522" s="99"/>
      <c r="F522" s="99"/>
    </row>
    <row r="523" spans="2:6">
      <c r="B523" s="4"/>
      <c r="E523" s="99"/>
      <c r="F523" s="99"/>
    </row>
    <row r="524" spans="2:6">
      <c r="B524" s="4"/>
      <c r="E524" s="99"/>
      <c r="F524" s="99"/>
    </row>
    <row r="525" spans="2:6">
      <c r="B525" s="4"/>
      <c r="E525" s="99"/>
      <c r="F525" s="99"/>
    </row>
    <row r="526" spans="2:6">
      <c r="B526" s="4"/>
      <c r="E526" s="99"/>
      <c r="F526" s="99"/>
    </row>
    <row r="527" spans="2:6">
      <c r="B527" s="4"/>
      <c r="E527" s="99"/>
      <c r="F527" s="99"/>
    </row>
    <row r="528" spans="2:6">
      <c r="B528" s="4"/>
      <c r="E528" s="99"/>
      <c r="F528" s="99"/>
    </row>
    <row r="529" spans="2:6">
      <c r="B529" s="4"/>
      <c r="E529" s="99"/>
      <c r="F529" s="99"/>
    </row>
    <row r="530" spans="2:6">
      <c r="B530" s="4"/>
      <c r="E530" s="99"/>
      <c r="F530" s="99"/>
    </row>
    <row r="531" spans="2:6">
      <c r="B531" s="4"/>
      <c r="E531" s="99"/>
      <c r="F531" s="99"/>
    </row>
    <row r="532" spans="2:6">
      <c r="B532" s="4"/>
      <c r="E532" s="99"/>
      <c r="F532" s="99"/>
    </row>
    <row r="533" spans="2:6">
      <c r="B533" s="4"/>
      <c r="E533" s="99"/>
      <c r="F533" s="99"/>
    </row>
    <row r="534" spans="2:6">
      <c r="B534" s="4"/>
      <c r="E534" s="99"/>
      <c r="F534" s="99"/>
    </row>
    <row r="535" spans="2:6">
      <c r="B535" s="4"/>
      <c r="E535" s="99"/>
      <c r="F535" s="99"/>
    </row>
    <row r="536" spans="2:6">
      <c r="B536" s="4"/>
      <c r="E536" s="99"/>
      <c r="F536" s="99"/>
    </row>
    <row r="537" spans="2:6">
      <c r="B537" s="4"/>
      <c r="E537" s="99"/>
      <c r="F537" s="99"/>
    </row>
    <row r="538" spans="2:6">
      <c r="B538" s="4"/>
      <c r="E538" s="99"/>
      <c r="F538" s="99"/>
    </row>
    <row r="539" spans="2:6">
      <c r="B539" s="4"/>
      <c r="E539" s="99"/>
      <c r="F539" s="99"/>
    </row>
    <row r="540" spans="2:6">
      <c r="B540" s="4"/>
      <c r="E540" s="99"/>
      <c r="F540" s="99"/>
    </row>
    <row r="541" spans="2:6">
      <c r="B541" s="4"/>
      <c r="E541" s="99"/>
      <c r="F541" s="99"/>
    </row>
    <row r="542" spans="2:6">
      <c r="B542" s="4"/>
      <c r="E542" s="99"/>
      <c r="F542" s="99"/>
    </row>
    <row r="543" spans="2:6">
      <c r="B543" s="4"/>
      <c r="E543" s="99"/>
      <c r="F543" s="99"/>
    </row>
    <row r="544" spans="2:6">
      <c r="B544" s="4"/>
      <c r="E544" s="99"/>
      <c r="F544" s="99"/>
    </row>
    <row r="545" spans="2:6">
      <c r="B545" s="4"/>
      <c r="E545" s="99"/>
      <c r="F545" s="99"/>
    </row>
    <row r="546" spans="2:6">
      <c r="B546" s="4"/>
      <c r="E546" s="99"/>
      <c r="F546" s="99"/>
    </row>
    <row r="547" spans="2:6">
      <c r="B547" s="4"/>
      <c r="E547" s="99"/>
      <c r="F547" s="99"/>
    </row>
    <row r="548" spans="2:6">
      <c r="B548" s="4"/>
      <c r="E548" s="99"/>
      <c r="F548" s="99"/>
    </row>
    <row r="549" spans="2:6">
      <c r="B549" s="4"/>
      <c r="E549" s="99"/>
      <c r="F549" s="99"/>
    </row>
    <row r="550" spans="2:6">
      <c r="B550" s="4"/>
      <c r="E550" s="99"/>
      <c r="F550" s="99"/>
    </row>
    <row r="551" spans="2:6">
      <c r="B551" s="4"/>
      <c r="E551" s="99"/>
      <c r="F551" s="99"/>
    </row>
    <row r="552" spans="2:6">
      <c r="B552" s="4"/>
      <c r="E552" s="99"/>
      <c r="F552" s="99"/>
    </row>
    <row r="553" spans="2:6">
      <c r="B553" s="4"/>
      <c r="E553" s="99"/>
      <c r="F553" s="99"/>
    </row>
    <row r="554" spans="2:6">
      <c r="B554" s="4"/>
      <c r="E554" s="99"/>
      <c r="F554" s="99"/>
    </row>
    <row r="555" spans="2:6">
      <c r="B555" s="4"/>
      <c r="E555" s="99"/>
      <c r="F555" s="99"/>
    </row>
    <row r="556" spans="2:6">
      <c r="B556" s="4"/>
      <c r="E556" s="99"/>
      <c r="F556" s="99"/>
    </row>
    <row r="557" spans="2:6">
      <c r="B557" s="4"/>
      <c r="E557" s="99"/>
      <c r="F557" s="99"/>
    </row>
    <row r="558" spans="2:6">
      <c r="B558" s="4"/>
      <c r="E558" s="99"/>
      <c r="F558" s="99"/>
    </row>
    <row r="559" spans="2:6">
      <c r="B559" s="4"/>
      <c r="E559" s="99"/>
      <c r="F559" s="99"/>
    </row>
    <row r="560" spans="2:6">
      <c r="B560" s="4"/>
      <c r="E560" s="99"/>
      <c r="F560" s="99"/>
    </row>
    <row r="561" spans="2:6">
      <c r="B561" s="4"/>
      <c r="E561" s="99"/>
      <c r="F561" s="99"/>
    </row>
    <row r="562" spans="2:6">
      <c r="B562" s="4"/>
      <c r="E562" s="99"/>
      <c r="F562" s="99"/>
    </row>
    <row r="563" spans="2:6">
      <c r="B563" s="4"/>
      <c r="E563" s="99"/>
      <c r="F563" s="99"/>
    </row>
    <row r="564" spans="2:6">
      <c r="B564" s="4"/>
      <c r="E564" s="99"/>
      <c r="F564" s="99"/>
    </row>
    <row r="565" spans="2:6">
      <c r="B565" s="4"/>
      <c r="E565" s="99"/>
      <c r="F565" s="99"/>
    </row>
    <row r="566" spans="2:6">
      <c r="B566" s="4"/>
      <c r="E566" s="99"/>
      <c r="F566" s="99"/>
    </row>
    <row r="567" spans="2:6">
      <c r="B567" s="4"/>
      <c r="E567" s="99"/>
      <c r="F567" s="99"/>
    </row>
    <row r="568" spans="2:6">
      <c r="B568" s="4"/>
      <c r="E568" s="99"/>
      <c r="F568" s="99"/>
    </row>
    <row r="569" spans="2:6">
      <c r="B569" s="4"/>
      <c r="E569" s="99"/>
      <c r="F569" s="99"/>
    </row>
    <row r="570" spans="2:6">
      <c r="B570" s="4"/>
      <c r="E570" s="99"/>
      <c r="F570" s="99"/>
    </row>
    <row r="571" spans="2:6">
      <c r="B571" s="4"/>
      <c r="E571" s="99"/>
      <c r="F571" s="99"/>
    </row>
    <row r="572" spans="2:6">
      <c r="B572" s="4"/>
      <c r="E572" s="99"/>
      <c r="F572" s="99"/>
    </row>
    <row r="573" spans="2:6">
      <c r="B573" s="4"/>
      <c r="E573" s="99"/>
      <c r="F573" s="99"/>
    </row>
    <row r="574" spans="2:6">
      <c r="B574" s="4"/>
      <c r="E574" s="99"/>
      <c r="F574" s="99"/>
    </row>
    <row r="575" spans="2:6">
      <c r="B575" s="4"/>
      <c r="E575" s="99"/>
      <c r="F575" s="99"/>
    </row>
    <row r="576" spans="2:6">
      <c r="B576" s="4"/>
      <c r="E576" s="99"/>
      <c r="F576" s="99"/>
    </row>
    <row r="577" spans="2:6">
      <c r="B577" s="4"/>
      <c r="E577" s="99"/>
      <c r="F577" s="99"/>
    </row>
    <row r="578" spans="2:6">
      <c r="B578" s="4"/>
      <c r="E578" s="99"/>
      <c r="F578" s="99"/>
    </row>
    <row r="579" spans="2:6">
      <c r="B579" s="4"/>
      <c r="E579" s="99"/>
      <c r="F579" s="99"/>
    </row>
    <row r="580" spans="2:6">
      <c r="B580" s="4"/>
      <c r="E580" s="99"/>
      <c r="F580" s="99"/>
    </row>
    <row r="581" spans="2:6">
      <c r="B581" s="4"/>
      <c r="E581" s="99"/>
      <c r="F581" s="99"/>
    </row>
    <row r="582" spans="2:6">
      <c r="B582" s="4"/>
      <c r="E582" s="99"/>
      <c r="F582" s="99"/>
    </row>
    <row r="583" spans="2:6">
      <c r="B583" s="4"/>
      <c r="E583" s="99"/>
      <c r="F583" s="99"/>
    </row>
    <row r="584" spans="2:6">
      <c r="B584" s="4"/>
      <c r="E584" s="99"/>
      <c r="F584" s="99"/>
    </row>
    <row r="585" spans="2:6">
      <c r="B585" s="4"/>
      <c r="E585" s="99"/>
      <c r="F585" s="99"/>
    </row>
    <row r="586" spans="2:6">
      <c r="B586" s="4"/>
      <c r="E586" s="99"/>
      <c r="F586" s="99"/>
    </row>
    <row r="587" spans="2:6">
      <c r="B587" s="4"/>
      <c r="E587" s="99"/>
      <c r="F587" s="99"/>
    </row>
    <row r="588" spans="2:6">
      <c r="B588" s="4"/>
      <c r="E588" s="99"/>
      <c r="F588" s="99"/>
    </row>
    <row r="589" spans="2:6">
      <c r="B589" s="4"/>
      <c r="E589" s="99"/>
      <c r="F589" s="99"/>
    </row>
    <row r="590" spans="2:6">
      <c r="B590" s="4"/>
      <c r="E590" s="99"/>
      <c r="F590" s="99"/>
    </row>
    <row r="591" spans="2:6">
      <c r="B591" s="4"/>
      <c r="E591" s="99"/>
      <c r="F591" s="99"/>
    </row>
    <row r="592" spans="2:6">
      <c r="B592" s="4"/>
      <c r="E592" s="99"/>
      <c r="F592" s="99"/>
    </row>
    <row r="593" spans="2:6">
      <c r="B593" s="4"/>
      <c r="E593" s="99"/>
      <c r="F593" s="99"/>
    </row>
    <row r="594" spans="2:6">
      <c r="B594" s="4"/>
      <c r="E594" s="99"/>
      <c r="F594" s="99"/>
    </row>
    <row r="595" spans="2:6">
      <c r="B595" s="4"/>
      <c r="E595" s="99"/>
      <c r="F595" s="99"/>
    </row>
    <row r="596" spans="2:6">
      <c r="B596" s="4"/>
      <c r="E596" s="99"/>
      <c r="F596" s="99"/>
    </row>
    <row r="597" spans="2:6">
      <c r="B597" s="4"/>
      <c r="E597" s="99"/>
      <c r="F597" s="99"/>
    </row>
    <row r="598" spans="2:6">
      <c r="B598" s="4"/>
      <c r="E598" s="99"/>
      <c r="F598" s="99"/>
    </row>
    <row r="599" spans="2:6">
      <c r="B599" s="4"/>
      <c r="E599" s="99"/>
      <c r="F599" s="99"/>
    </row>
    <row r="600" spans="2:6">
      <c r="B600" s="4"/>
      <c r="E600" s="99"/>
      <c r="F600" s="99"/>
    </row>
    <row r="601" spans="2:6">
      <c r="B601" s="4"/>
      <c r="E601" s="99"/>
      <c r="F601" s="99"/>
    </row>
    <row r="602" spans="2:6">
      <c r="B602" s="4"/>
      <c r="E602" s="99"/>
      <c r="F602" s="99"/>
    </row>
    <row r="603" spans="2:6">
      <c r="B603" s="4"/>
      <c r="E603" s="99"/>
      <c r="F603" s="99"/>
    </row>
    <row r="604" spans="2:6">
      <c r="B604" s="4"/>
      <c r="E604" s="99"/>
      <c r="F604" s="99"/>
    </row>
    <row r="605" spans="2:6">
      <c r="B605" s="4"/>
      <c r="E605" s="99"/>
      <c r="F605" s="99"/>
    </row>
    <row r="606" spans="2:6">
      <c r="B606" s="4"/>
      <c r="E606" s="99"/>
      <c r="F606" s="99"/>
    </row>
    <row r="607" spans="2:6">
      <c r="B607" s="4"/>
      <c r="E607" s="99"/>
      <c r="F607" s="99"/>
    </row>
    <row r="608" spans="2:6">
      <c r="B608" s="4"/>
      <c r="E608" s="99"/>
      <c r="F608" s="99"/>
    </row>
    <row r="609" spans="2:6">
      <c r="B609" s="4"/>
      <c r="E609" s="99"/>
      <c r="F609" s="99"/>
    </row>
    <row r="610" spans="2:6">
      <c r="B610" s="4"/>
      <c r="E610" s="99"/>
      <c r="F610" s="99"/>
    </row>
    <row r="611" spans="2:6">
      <c r="B611" s="4"/>
      <c r="E611" s="99"/>
      <c r="F611" s="99"/>
    </row>
    <row r="612" spans="2:6">
      <c r="B612" s="4"/>
      <c r="E612" s="99"/>
      <c r="F612" s="99"/>
    </row>
    <row r="613" spans="2:6">
      <c r="B613" s="4"/>
      <c r="E613" s="99"/>
      <c r="F613" s="99"/>
    </row>
    <row r="614" spans="2:6">
      <c r="B614" s="4"/>
      <c r="E614" s="99"/>
      <c r="F614" s="99"/>
    </row>
    <row r="615" spans="2:6">
      <c r="B615" s="4"/>
      <c r="E615" s="99"/>
      <c r="F615" s="99"/>
    </row>
    <row r="616" spans="2:6">
      <c r="B616" s="4"/>
      <c r="E616" s="99"/>
      <c r="F616" s="99"/>
    </row>
    <row r="617" spans="2:6">
      <c r="B617" s="4"/>
      <c r="E617" s="99"/>
      <c r="F617" s="99"/>
    </row>
    <row r="618" spans="2:6">
      <c r="B618" s="4"/>
      <c r="E618" s="99"/>
      <c r="F618" s="99"/>
    </row>
    <row r="619" spans="2:6">
      <c r="B619" s="4"/>
      <c r="E619" s="99"/>
      <c r="F619" s="99"/>
    </row>
    <row r="620" spans="2:6">
      <c r="B620" s="4"/>
      <c r="E620" s="99"/>
      <c r="F620" s="99"/>
    </row>
    <row r="621" spans="2:6">
      <c r="B621" s="4"/>
      <c r="E621" s="99"/>
      <c r="F621" s="99"/>
    </row>
    <row r="622" spans="2:6">
      <c r="B622" s="4"/>
      <c r="E622" s="99"/>
      <c r="F622" s="99"/>
    </row>
    <row r="623" spans="2:6">
      <c r="B623" s="4"/>
      <c r="E623" s="99"/>
      <c r="F623" s="99"/>
    </row>
    <row r="624" spans="2:6">
      <c r="B624" s="4"/>
      <c r="E624" s="99"/>
      <c r="F624" s="99"/>
    </row>
    <row r="625" spans="2:6">
      <c r="B625" s="4"/>
      <c r="E625" s="99"/>
      <c r="F625" s="99"/>
    </row>
    <row r="626" spans="2:6">
      <c r="B626" s="4"/>
      <c r="E626" s="99"/>
      <c r="F626" s="99"/>
    </row>
    <row r="627" spans="2:6">
      <c r="B627" s="4"/>
      <c r="E627" s="99"/>
      <c r="F627" s="99"/>
    </row>
    <row r="628" spans="2:6">
      <c r="B628" s="4"/>
      <c r="E628" s="99"/>
      <c r="F628" s="99"/>
    </row>
    <row r="629" spans="2:6">
      <c r="B629" s="4"/>
      <c r="E629" s="99"/>
      <c r="F629" s="99"/>
    </row>
    <row r="630" spans="2:6">
      <c r="B630" s="4"/>
      <c r="E630" s="99"/>
      <c r="F630" s="99"/>
    </row>
    <row r="631" spans="2:6">
      <c r="B631" s="4"/>
      <c r="E631" s="99"/>
      <c r="F631" s="99"/>
    </row>
    <row r="632" spans="2:6">
      <c r="B632" s="4"/>
      <c r="E632" s="99"/>
      <c r="F632" s="99"/>
    </row>
    <row r="633" spans="2:6">
      <c r="B633" s="4"/>
      <c r="E633" s="99"/>
      <c r="F633" s="99"/>
    </row>
    <row r="634" spans="2:6">
      <c r="B634" s="4"/>
      <c r="E634" s="99"/>
      <c r="F634" s="99"/>
    </row>
    <row r="635" spans="2:6">
      <c r="B635" s="4"/>
      <c r="E635" s="99"/>
      <c r="F635" s="99"/>
    </row>
    <row r="636" spans="2:6">
      <c r="B636" s="4"/>
      <c r="E636" s="99"/>
      <c r="F636" s="99"/>
    </row>
    <row r="637" spans="2:6">
      <c r="B637" s="4"/>
      <c r="E637" s="99"/>
      <c r="F637" s="99"/>
    </row>
    <row r="638" spans="2:6">
      <c r="B638" s="4"/>
      <c r="E638" s="99"/>
      <c r="F638" s="99"/>
    </row>
    <row r="639" spans="2:6">
      <c r="B639" s="4"/>
      <c r="E639" s="99"/>
      <c r="F639" s="99"/>
    </row>
    <row r="640" spans="2:6">
      <c r="B640" s="4"/>
      <c r="E640" s="99"/>
      <c r="F640" s="99"/>
    </row>
    <row r="641" spans="2:6">
      <c r="B641" s="4"/>
      <c r="E641" s="99"/>
      <c r="F641" s="99"/>
    </row>
    <row r="642" spans="2:6">
      <c r="B642" s="4"/>
      <c r="E642" s="99"/>
      <c r="F642" s="99"/>
    </row>
    <row r="643" spans="2:6">
      <c r="B643" s="4"/>
      <c r="E643" s="99"/>
      <c r="F643" s="99"/>
    </row>
    <row r="644" spans="2:6">
      <c r="B644" s="4"/>
      <c r="E644" s="99"/>
      <c r="F644" s="99"/>
    </row>
    <row r="645" spans="2:6">
      <c r="B645" s="4"/>
      <c r="E645" s="99"/>
      <c r="F645" s="99"/>
    </row>
    <row r="646" spans="2:6">
      <c r="B646" s="4"/>
      <c r="E646" s="99"/>
      <c r="F646" s="99"/>
    </row>
    <row r="647" spans="2:6">
      <c r="B647" s="4"/>
      <c r="E647" s="99"/>
      <c r="F647" s="99"/>
    </row>
    <row r="648" spans="2:6">
      <c r="B648" s="4"/>
      <c r="E648" s="99"/>
      <c r="F648" s="99"/>
    </row>
    <row r="649" spans="2:6">
      <c r="B649" s="4"/>
      <c r="E649" s="99"/>
      <c r="F649" s="99"/>
    </row>
    <row r="650" spans="2:6">
      <c r="B650" s="4"/>
      <c r="E650" s="99"/>
      <c r="F650" s="99"/>
    </row>
    <row r="651" spans="2:6">
      <c r="B651" s="4"/>
      <c r="E651" s="99"/>
      <c r="F651" s="99"/>
    </row>
    <row r="652" spans="2:6">
      <c r="B652" s="4"/>
      <c r="E652" s="99"/>
      <c r="F652" s="99"/>
    </row>
    <row r="653" spans="2:6">
      <c r="B653" s="4"/>
      <c r="E653" s="99"/>
      <c r="F653" s="99"/>
    </row>
    <row r="654" spans="2:6">
      <c r="B654" s="4"/>
      <c r="E654" s="99"/>
      <c r="F654" s="99"/>
    </row>
    <row r="655" spans="2:6">
      <c r="B655" s="4"/>
      <c r="E655" s="99"/>
      <c r="F655" s="99"/>
    </row>
    <row r="656" spans="2:6">
      <c r="B656" s="4"/>
      <c r="E656" s="99"/>
      <c r="F656" s="99"/>
    </row>
    <row r="657" spans="2:6">
      <c r="B657" s="4"/>
      <c r="E657" s="99"/>
      <c r="F657" s="99"/>
    </row>
    <row r="658" spans="2:6">
      <c r="B658" s="4"/>
      <c r="E658" s="99"/>
      <c r="F658" s="99"/>
    </row>
    <row r="659" spans="2:6">
      <c r="B659" s="4"/>
      <c r="E659" s="99"/>
      <c r="F659" s="99"/>
    </row>
    <row r="660" spans="2:6">
      <c r="B660" s="4"/>
      <c r="E660" s="99"/>
      <c r="F660" s="99"/>
    </row>
    <row r="661" spans="2:6">
      <c r="B661" s="4"/>
      <c r="E661" s="99"/>
      <c r="F661" s="99"/>
    </row>
    <row r="662" spans="2:6">
      <c r="B662" s="4"/>
      <c r="E662" s="99"/>
      <c r="F662" s="99"/>
    </row>
    <row r="663" spans="2:6">
      <c r="B663" s="4"/>
      <c r="E663" s="99"/>
      <c r="F663" s="99"/>
    </row>
    <row r="664" spans="2:6">
      <c r="B664" s="4"/>
      <c r="E664" s="99"/>
      <c r="F664" s="99"/>
    </row>
    <row r="665" spans="2:6">
      <c r="B665" s="4"/>
      <c r="E665" s="99"/>
      <c r="F665" s="99"/>
    </row>
    <row r="666" spans="2:6">
      <c r="B666" s="4"/>
      <c r="E666" s="99"/>
      <c r="F666" s="99"/>
    </row>
    <row r="667" spans="2:6">
      <c r="B667" s="4"/>
      <c r="E667" s="99"/>
      <c r="F667" s="99"/>
    </row>
    <row r="668" spans="2:6">
      <c r="B668" s="4"/>
      <c r="E668" s="99"/>
      <c r="F668" s="99"/>
    </row>
    <row r="669" spans="2:6">
      <c r="B669" s="4"/>
      <c r="E669" s="99"/>
      <c r="F669" s="99"/>
    </row>
    <row r="670" spans="2:6">
      <c r="B670" s="4"/>
      <c r="E670" s="99"/>
      <c r="F670" s="99"/>
    </row>
    <row r="671" spans="2:6">
      <c r="B671" s="4"/>
      <c r="E671" s="99"/>
      <c r="F671" s="99"/>
    </row>
    <row r="672" spans="2:6">
      <c r="B672" s="4"/>
      <c r="E672" s="99"/>
      <c r="F672" s="99"/>
    </row>
    <row r="673" spans="2:6">
      <c r="B673" s="4"/>
      <c r="E673" s="99"/>
      <c r="F673" s="99"/>
    </row>
    <row r="674" spans="2:6">
      <c r="B674" s="4"/>
      <c r="E674" s="99"/>
      <c r="F674" s="99"/>
    </row>
    <row r="675" spans="2:6">
      <c r="B675" s="4"/>
      <c r="E675" s="99"/>
      <c r="F675" s="99"/>
    </row>
    <row r="676" spans="2:6">
      <c r="B676" s="4"/>
      <c r="E676" s="99"/>
      <c r="F676" s="99"/>
    </row>
    <row r="677" spans="2:6">
      <c r="B677" s="4"/>
      <c r="E677" s="99"/>
      <c r="F677" s="99"/>
    </row>
    <row r="678" spans="2:6">
      <c r="B678" s="4"/>
      <c r="E678" s="99"/>
      <c r="F678" s="99"/>
    </row>
    <row r="679" spans="2:6">
      <c r="B679" s="4"/>
      <c r="E679" s="99"/>
      <c r="F679" s="99"/>
    </row>
    <row r="680" spans="2:6">
      <c r="B680" s="4"/>
      <c r="E680" s="99"/>
      <c r="F680" s="99"/>
    </row>
    <row r="681" spans="2:6">
      <c r="B681" s="4"/>
      <c r="E681" s="99"/>
      <c r="F681" s="99"/>
    </row>
    <row r="682" spans="2:6">
      <c r="B682" s="4"/>
      <c r="E682" s="99"/>
      <c r="F682" s="99"/>
    </row>
    <row r="683" spans="2:6">
      <c r="B683" s="4"/>
      <c r="E683" s="99"/>
      <c r="F683" s="99"/>
    </row>
    <row r="684" spans="2:6">
      <c r="B684" s="4"/>
      <c r="E684" s="99"/>
      <c r="F684" s="99"/>
    </row>
    <row r="685" spans="2:6">
      <c r="B685" s="4"/>
      <c r="E685" s="99"/>
      <c r="F685" s="99"/>
    </row>
    <row r="686" spans="2:6">
      <c r="B686" s="4"/>
      <c r="E686" s="99"/>
      <c r="F686" s="99"/>
    </row>
    <row r="687" spans="2:6">
      <c r="B687" s="4"/>
      <c r="E687" s="99"/>
      <c r="F687" s="99"/>
    </row>
    <row r="688" spans="2:6">
      <c r="B688" s="4"/>
      <c r="E688" s="99"/>
      <c r="F688" s="99"/>
    </row>
    <row r="689" spans="2:6">
      <c r="B689" s="4"/>
      <c r="E689" s="99"/>
      <c r="F689" s="99"/>
    </row>
    <row r="690" spans="2:6">
      <c r="B690" s="4"/>
      <c r="E690" s="99"/>
      <c r="F690" s="99"/>
    </row>
    <row r="691" spans="2:6">
      <c r="B691" s="4"/>
      <c r="E691" s="99"/>
      <c r="F691" s="99"/>
    </row>
    <row r="692" spans="2:6">
      <c r="B692" s="4"/>
      <c r="E692" s="99"/>
      <c r="F692" s="99"/>
    </row>
    <row r="693" spans="2:6">
      <c r="B693" s="4"/>
      <c r="E693" s="99"/>
      <c r="F693" s="99"/>
    </row>
    <row r="694" spans="2:6">
      <c r="B694" s="4"/>
      <c r="E694" s="99"/>
      <c r="F694" s="99"/>
    </row>
    <row r="695" spans="2:6">
      <c r="B695" s="4"/>
      <c r="E695" s="99"/>
      <c r="F695" s="99"/>
    </row>
    <row r="696" spans="2:6">
      <c r="B696" s="4"/>
      <c r="E696" s="99"/>
      <c r="F696" s="99"/>
    </row>
    <row r="697" spans="2:6">
      <c r="B697" s="4"/>
      <c r="E697" s="99"/>
      <c r="F697" s="99"/>
    </row>
    <row r="698" spans="2:6">
      <c r="B698" s="4"/>
      <c r="E698" s="99"/>
      <c r="F698" s="99"/>
    </row>
    <row r="699" spans="2:6">
      <c r="B699" s="4"/>
      <c r="E699" s="99"/>
      <c r="F699" s="99"/>
    </row>
    <row r="700" spans="2:6">
      <c r="B700" s="4"/>
      <c r="E700" s="99"/>
      <c r="F700" s="99"/>
    </row>
    <row r="701" spans="2:6">
      <c r="B701" s="4"/>
      <c r="E701" s="99"/>
      <c r="F701" s="99"/>
    </row>
    <row r="702" spans="2:6">
      <c r="B702" s="4"/>
      <c r="E702" s="99"/>
      <c r="F702" s="99"/>
    </row>
    <row r="703" spans="2:6">
      <c r="B703" s="4"/>
      <c r="E703" s="99"/>
      <c r="F703" s="99"/>
    </row>
    <row r="704" spans="2:6">
      <c r="B704" s="4"/>
      <c r="E704" s="99"/>
      <c r="F704" s="99"/>
    </row>
    <row r="705" spans="2:6">
      <c r="B705" s="4"/>
      <c r="E705" s="99"/>
      <c r="F705" s="99"/>
    </row>
    <row r="706" spans="2:6">
      <c r="B706" s="4"/>
      <c r="E706" s="99"/>
      <c r="F706" s="99"/>
    </row>
    <row r="707" spans="2:6">
      <c r="B707" s="4"/>
      <c r="E707" s="99"/>
      <c r="F707" s="99"/>
    </row>
    <row r="708" spans="2:6">
      <c r="B708" s="4"/>
      <c r="E708" s="99"/>
      <c r="F708" s="99"/>
    </row>
    <row r="709" spans="2:6">
      <c r="B709" s="4"/>
      <c r="E709" s="99"/>
      <c r="F709" s="99"/>
    </row>
    <row r="710" spans="2:6">
      <c r="B710" s="4"/>
      <c r="E710" s="99"/>
      <c r="F710" s="99"/>
    </row>
    <row r="711" spans="2:6">
      <c r="B711" s="4"/>
      <c r="E711" s="99"/>
      <c r="F711" s="99"/>
    </row>
    <row r="712" spans="2:6">
      <c r="B712" s="4"/>
      <c r="E712" s="99"/>
      <c r="F712" s="99"/>
    </row>
    <row r="713" spans="2:6">
      <c r="B713" s="4"/>
      <c r="E713" s="99"/>
      <c r="F713" s="99"/>
    </row>
    <row r="714" spans="2:6">
      <c r="B714" s="4"/>
      <c r="E714" s="99"/>
      <c r="F714" s="99"/>
    </row>
    <row r="715" spans="2:6">
      <c r="B715" s="4"/>
      <c r="E715" s="99"/>
      <c r="F715" s="99"/>
    </row>
    <row r="716" spans="2:6">
      <c r="B716" s="4"/>
      <c r="E716" s="99"/>
      <c r="F716" s="99"/>
    </row>
    <row r="717" spans="2:6">
      <c r="B717" s="4"/>
      <c r="E717" s="99"/>
      <c r="F717" s="99"/>
    </row>
    <row r="718" spans="2:6">
      <c r="B718" s="4"/>
      <c r="E718" s="99"/>
      <c r="F718" s="99"/>
    </row>
    <row r="719" spans="2:6">
      <c r="B719" s="4"/>
      <c r="E719" s="99"/>
      <c r="F719" s="99"/>
    </row>
    <row r="720" spans="2:6">
      <c r="B720" s="4"/>
      <c r="E720" s="99"/>
      <c r="F720" s="99"/>
    </row>
    <row r="721" spans="2:6">
      <c r="B721" s="4"/>
      <c r="E721" s="99"/>
      <c r="F721" s="99"/>
    </row>
    <row r="722" spans="2:6">
      <c r="B722" s="4"/>
      <c r="E722" s="99"/>
      <c r="F722" s="99"/>
    </row>
    <row r="723" spans="2:6">
      <c r="B723" s="4"/>
      <c r="E723" s="99"/>
      <c r="F723" s="99"/>
    </row>
    <row r="724" spans="2:6">
      <c r="B724" s="4"/>
      <c r="E724" s="99"/>
      <c r="F724" s="99"/>
    </row>
    <row r="725" spans="2:6">
      <c r="B725" s="4"/>
      <c r="E725" s="99"/>
      <c r="F725" s="99"/>
    </row>
    <row r="726" spans="2:6">
      <c r="B726" s="4"/>
      <c r="E726" s="99"/>
      <c r="F726" s="99"/>
    </row>
    <row r="727" spans="2:6">
      <c r="B727" s="4"/>
      <c r="E727" s="99"/>
      <c r="F727" s="99"/>
    </row>
    <row r="728" spans="2:6">
      <c r="B728" s="4"/>
      <c r="E728" s="99"/>
      <c r="F728" s="99"/>
    </row>
    <row r="729" spans="2:6">
      <c r="B729" s="4"/>
      <c r="E729" s="99"/>
      <c r="F729" s="99"/>
    </row>
    <row r="730" spans="2:6">
      <c r="B730" s="4"/>
      <c r="E730" s="99"/>
      <c r="F730" s="99"/>
    </row>
    <row r="731" spans="2:6">
      <c r="B731" s="4"/>
      <c r="E731" s="99"/>
      <c r="F731" s="99"/>
    </row>
    <row r="732" spans="2:6">
      <c r="B732" s="4"/>
      <c r="E732" s="99"/>
      <c r="F732" s="99"/>
    </row>
    <row r="733" spans="2:6">
      <c r="B733" s="4"/>
      <c r="E733" s="99"/>
      <c r="F733" s="99"/>
    </row>
    <row r="734" spans="2:6">
      <c r="B734" s="4"/>
      <c r="E734" s="99"/>
      <c r="F734" s="99"/>
    </row>
    <row r="735" spans="2:6">
      <c r="B735" s="4"/>
      <c r="E735" s="99"/>
      <c r="F735" s="99"/>
    </row>
    <row r="736" spans="2:6">
      <c r="B736" s="4"/>
      <c r="E736" s="99"/>
      <c r="F736" s="99"/>
    </row>
    <row r="737" spans="2:6">
      <c r="B737" s="4"/>
      <c r="E737" s="99"/>
      <c r="F737" s="99"/>
    </row>
    <row r="738" spans="2:6">
      <c r="B738" s="4"/>
      <c r="E738" s="99"/>
      <c r="F738" s="99"/>
    </row>
    <row r="739" spans="2:6">
      <c r="B739" s="4"/>
      <c r="E739" s="99"/>
      <c r="F739" s="99"/>
    </row>
    <row r="740" spans="2:6">
      <c r="B740" s="4"/>
      <c r="E740" s="99"/>
      <c r="F740" s="99"/>
    </row>
    <row r="741" spans="2:6">
      <c r="B741" s="4"/>
      <c r="E741" s="99"/>
      <c r="F741" s="99"/>
    </row>
    <row r="742" spans="2:6">
      <c r="B742" s="4"/>
      <c r="E742" s="99"/>
      <c r="F742" s="99"/>
    </row>
    <row r="743" spans="2:6">
      <c r="B743" s="4"/>
      <c r="E743" s="99"/>
      <c r="F743" s="99"/>
    </row>
    <row r="744" spans="2:6">
      <c r="B744" s="4"/>
      <c r="E744" s="99"/>
      <c r="F744" s="99"/>
    </row>
    <row r="745" spans="2:6">
      <c r="B745" s="4"/>
      <c r="E745" s="99"/>
      <c r="F745" s="99"/>
    </row>
    <row r="746" spans="2:6">
      <c r="B746" s="4"/>
      <c r="E746" s="99"/>
      <c r="F746" s="99"/>
    </row>
    <row r="747" spans="2:6">
      <c r="B747" s="4"/>
      <c r="E747" s="99"/>
      <c r="F747" s="99"/>
    </row>
    <row r="748" spans="2:6">
      <c r="B748" s="4"/>
      <c r="E748" s="99"/>
      <c r="F748" s="99"/>
    </row>
    <row r="749" spans="2:6">
      <c r="B749" s="4"/>
      <c r="E749" s="99"/>
      <c r="F749" s="99"/>
    </row>
    <row r="750" spans="2:6">
      <c r="B750" s="4"/>
      <c r="E750" s="99"/>
      <c r="F750" s="99"/>
    </row>
    <row r="751" spans="2:6">
      <c r="B751" s="4"/>
      <c r="E751" s="99"/>
      <c r="F751" s="99"/>
    </row>
    <row r="752" spans="2:6">
      <c r="B752" s="4"/>
      <c r="E752" s="99"/>
      <c r="F752" s="99"/>
    </row>
    <row r="753" spans="2:6">
      <c r="B753" s="4"/>
      <c r="E753" s="99"/>
      <c r="F753" s="99"/>
    </row>
    <row r="754" spans="2:6">
      <c r="B754" s="4"/>
      <c r="E754" s="99"/>
      <c r="F754" s="99"/>
    </row>
    <row r="755" spans="2:6">
      <c r="B755" s="4"/>
      <c r="E755" s="99"/>
      <c r="F755" s="99"/>
    </row>
    <row r="756" spans="2:6">
      <c r="B756" s="4"/>
      <c r="E756" s="99"/>
      <c r="F756" s="99"/>
    </row>
    <row r="757" spans="2:6">
      <c r="B757" s="4"/>
      <c r="E757" s="99"/>
      <c r="F757" s="99"/>
    </row>
    <row r="758" spans="2:6">
      <c r="B758" s="4"/>
      <c r="E758" s="99"/>
      <c r="F758" s="99"/>
    </row>
    <row r="759" spans="2:6">
      <c r="B759" s="4"/>
      <c r="E759" s="99"/>
      <c r="F759" s="99"/>
    </row>
    <row r="760" spans="2:6">
      <c r="B760" s="4"/>
      <c r="E760" s="99"/>
      <c r="F760" s="99"/>
    </row>
    <row r="761" spans="2:6">
      <c r="B761" s="4"/>
      <c r="E761" s="99"/>
      <c r="F761" s="99"/>
    </row>
    <row r="762" spans="2:6">
      <c r="B762" s="4"/>
      <c r="E762" s="99"/>
      <c r="F762" s="99"/>
    </row>
    <row r="763" spans="2:6">
      <c r="B763" s="4"/>
      <c r="E763" s="99"/>
      <c r="F763" s="99"/>
    </row>
    <row r="764" spans="2:6">
      <c r="B764" s="4"/>
      <c r="E764" s="99"/>
      <c r="F764" s="99"/>
    </row>
    <row r="765" spans="2:6">
      <c r="B765" s="4"/>
      <c r="E765" s="99"/>
      <c r="F765" s="99"/>
    </row>
    <row r="766" spans="2:6">
      <c r="B766" s="4"/>
      <c r="E766" s="99"/>
      <c r="F766" s="99"/>
    </row>
    <row r="767" spans="2:6">
      <c r="B767" s="4"/>
      <c r="E767" s="99"/>
      <c r="F767" s="99"/>
    </row>
    <row r="768" spans="2:6">
      <c r="B768" s="4"/>
      <c r="E768" s="99"/>
      <c r="F768" s="99"/>
    </row>
    <row r="769" spans="2:6">
      <c r="B769" s="4"/>
      <c r="E769" s="99"/>
      <c r="F769" s="99"/>
    </row>
    <row r="770" spans="2:6">
      <c r="B770" s="4"/>
      <c r="E770" s="99"/>
      <c r="F770" s="99"/>
    </row>
    <row r="771" spans="2:6">
      <c r="B771" s="4"/>
      <c r="E771" s="99"/>
      <c r="F771" s="99"/>
    </row>
    <row r="772" spans="2:6">
      <c r="B772" s="4"/>
      <c r="E772" s="99"/>
      <c r="F772" s="99"/>
    </row>
    <row r="773" spans="2:6">
      <c r="B773" s="4"/>
      <c r="E773" s="99"/>
      <c r="F773" s="99"/>
    </row>
    <row r="774" spans="2:6">
      <c r="B774" s="4"/>
      <c r="E774" s="99"/>
      <c r="F774" s="99"/>
    </row>
    <row r="775" spans="2:6">
      <c r="B775" s="4"/>
      <c r="E775" s="99"/>
      <c r="F775" s="99"/>
    </row>
    <row r="776" spans="2:6">
      <c r="B776" s="4"/>
      <c r="E776" s="99"/>
      <c r="F776" s="99"/>
    </row>
    <row r="777" spans="2:6">
      <c r="B777" s="4"/>
      <c r="E777" s="99"/>
      <c r="F777" s="99"/>
    </row>
    <row r="778" spans="2:6">
      <c r="B778" s="4"/>
      <c r="E778" s="99"/>
      <c r="F778" s="99"/>
    </row>
    <row r="779" spans="2:6">
      <c r="B779" s="4"/>
      <c r="E779" s="99"/>
      <c r="F779" s="99"/>
    </row>
    <row r="780" spans="2:6">
      <c r="B780" s="4"/>
      <c r="E780" s="99"/>
      <c r="F780" s="99"/>
    </row>
    <row r="781" spans="2:6">
      <c r="B781" s="4"/>
      <c r="E781" s="99"/>
      <c r="F781" s="99"/>
    </row>
    <row r="782" spans="2:6">
      <c r="B782" s="4"/>
      <c r="E782" s="99"/>
      <c r="F782" s="99"/>
    </row>
    <row r="783" spans="2:6">
      <c r="B783" s="4"/>
      <c r="E783" s="99"/>
      <c r="F783" s="99"/>
    </row>
    <row r="784" spans="2:6">
      <c r="B784" s="4"/>
      <c r="E784" s="99"/>
      <c r="F784" s="99"/>
    </row>
    <row r="785" spans="2:6">
      <c r="B785" s="4"/>
      <c r="E785" s="99"/>
      <c r="F785" s="99"/>
    </row>
    <row r="786" spans="2:6">
      <c r="B786" s="4"/>
      <c r="E786" s="99"/>
      <c r="F786" s="99"/>
    </row>
    <row r="787" spans="2:6">
      <c r="B787" s="4"/>
      <c r="E787" s="99"/>
      <c r="F787" s="99"/>
    </row>
    <row r="788" spans="2:6">
      <c r="B788" s="4"/>
      <c r="E788" s="99"/>
      <c r="F788" s="99"/>
    </row>
    <row r="789" spans="2:6">
      <c r="B789" s="4"/>
      <c r="E789" s="99"/>
      <c r="F789" s="99"/>
    </row>
    <row r="790" spans="2:6">
      <c r="B790" s="4"/>
      <c r="E790" s="99"/>
      <c r="F790" s="99"/>
    </row>
    <row r="791" spans="2:6">
      <c r="B791" s="4"/>
      <c r="E791" s="99"/>
      <c r="F791" s="99"/>
    </row>
    <row r="792" spans="2:6">
      <c r="B792" s="4"/>
      <c r="E792" s="99"/>
      <c r="F792" s="99"/>
    </row>
    <row r="793" spans="2:6">
      <c r="B793" s="4"/>
      <c r="E793" s="99"/>
      <c r="F793" s="99"/>
    </row>
    <row r="794" spans="2:6">
      <c r="B794" s="4"/>
      <c r="E794" s="99"/>
      <c r="F794" s="99"/>
    </row>
    <row r="795" spans="2:6">
      <c r="B795" s="4"/>
      <c r="E795" s="99"/>
      <c r="F795" s="99"/>
    </row>
    <row r="796" spans="2:6">
      <c r="B796" s="4"/>
      <c r="E796" s="99"/>
      <c r="F796" s="99"/>
    </row>
    <row r="797" spans="2:6">
      <c r="B797" s="4"/>
      <c r="E797" s="99"/>
      <c r="F797" s="99"/>
    </row>
    <row r="798" spans="2:6">
      <c r="B798" s="4"/>
      <c r="E798" s="99"/>
      <c r="F798" s="99"/>
    </row>
    <row r="799" spans="2:6">
      <c r="B799" s="4"/>
      <c r="E799" s="99"/>
      <c r="F799" s="99"/>
    </row>
    <row r="800" spans="2:6">
      <c r="B800" s="4"/>
      <c r="E800" s="99"/>
      <c r="F800" s="99"/>
    </row>
    <row r="801" spans="2:6">
      <c r="B801" s="4"/>
      <c r="E801" s="99"/>
      <c r="F801" s="99"/>
    </row>
    <row r="802" spans="2:6">
      <c r="B802" s="4"/>
      <c r="E802" s="99"/>
      <c r="F802" s="99"/>
    </row>
    <row r="803" spans="2:6">
      <c r="B803" s="4"/>
      <c r="E803" s="99"/>
      <c r="F803" s="99"/>
    </row>
    <row r="804" spans="2:6">
      <c r="B804" s="4"/>
      <c r="E804" s="99"/>
      <c r="F804" s="99"/>
    </row>
    <row r="805" spans="2:6">
      <c r="B805" s="4"/>
      <c r="E805" s="99"/>
      <c r="F805" s="99"/>
    </row>
    <row r="806" spans="2:6">
      <c r="B806" s="4"/>
      <c r="E806" s="99"/>
      <c r="F806" s="99"/>
    </row>
    <row r="807" spans="2:6">
      <c r="B807" s="4"/>
      <c r="E807" s="99"/>
      <c r="F807" s="99"/>
    </row>
    <row r="808" spans="2:6">
      <c r="B808" s="4"/>
      <c r="E808" s="99"/>
      <c r="F808" s="99"/>
    </row>
    <row r="809" spans="2:6">
      <c r="B809" s="4"/>
      <c r="E809" s="99"/>
      <c r="F809" s="99"/>
    </row>
    <row r="810" spans="2:6">
      <c r="B810" s="4"/>
      <c r="E810" s="99"/>
      <c r="F810" s="99"/>
    </row>
    <row r="811" spans="2:6">
      <c r="B811" s="4"/>
      <c r="E811" s="99"/>
      <c r="F811" s="99"/>
    </row>
    <row r="812" spans="2:6">
      <c r="B812" s="4"/>
      <c r="E812" s="99"/>
      <c r="F812" s="99"/>
    </row>
    <row r="813" spans="2:6">
      <c r="B813" s="4"/>
      <c r="E813" s="99"/>
      <c r="F813" s="99"/>
    </row>
    <row r="814" spans="2:6">
      <c r="B814" s="4"/>
      <c r="E814" s="99"/>
      <c r="F814" s="99"/>
    </row>
    <row r="815" spans="2:6">
      <c r="B815" s="4"/>
      <c r="E815" s="99"/>
      <c r="F815" s="99"/>
    </row>
    <row r="816" spans="2:6">
      <c r="B816" s="4"/>
      <c r="E816" s="99"/>
      <c r="F816" s="99"/>
    </row>
    <row r="817" spans="2:6">
      <c r="B817" s="4"/>
      <c r="E817" s="99"/>
      <c r="F817" s="99"/>
    </row>
    <row r="818" spans="2:6">
      <c r="B818" s="4"/>
      <c r="E818" s="99"/>
      <c r="F818" s="99"/>
    </row>
    <row r="819" spans="2:6">
      <c r="B819" s="4"/>
      <c r="E819" s="99"/>
      <c r="F819" s="99"/>
    </row>
    <row r="820" spans="2:6">
      <c r="B820" s="4"/>
      <c r="E820" s="99"/>
      <c r="F820" s="99"/>
    </row>
    <row r="821" spans="2:6">
      <c r="B821" s="4"/>
      <c r="E821" s="99"/>
      <c r="F821" s="99"/>
    </row>
    <row r="822" spans="2:6">
      <c r="B822" s="4"/>
      <c r="E822" s="99"/>
      <c r="F822" s="99"/>
    </row>
    <row r="823" spans="2:6">
      <c r="B823" s="4"/>
      <c r="E823" s="99"/>
      <c r="F823" s="99"/>
    </row>
    <row r="824" spans="2:6">
      <c r="B824" s="4"/>
      <c r="E824" s="99"/>
      <c r="F824" s="99"/>
    </row>
    <row r="825" spans="2:6">
      <c r="B825" s="4"/>
      <c r="E825" s="99"/>
      <c r="F825" s="99"/>
    </row>
    <row r="826" spans="2:6">
      <c r="B826" s="4"/>
      <c r="E826" s="99"/>
      <c r="F826" s="99"/>
    </row>
    <row r="827" spans="2:6">
      <c r="B827" s="4"/>
      <c r="E827" s="99"/>
      <c r="F827" s="99"/>
    </row>
    <row r="828" spans="2:6">
      <c r="B828" s="4"/>
      <c r="E828" s="99"/>
      <c r="F828" s="99"/>
    </row>
    <row r="829" spans="2:6">
      <c r="B829" s="4"/>
      <c r="E829" s="99"/>
      <c r="F829" s="99"/>
    </row>
    <row r="830" spans="2:6">
      <c r="B830" s="4"/>
      <c r="E830" s="99"/>
      <c r="F830" s="99"/>
    </row>
    <row r="831" spans="2:6">
      <c r="B831" s="4"/>
      <c r="E831" s="99"/>
      <c r="F831" s="99"/>
    </row>
    <row r="832" spans="2:6">
      <c r="B832" s="4"/>
      <c r="E832" s="99"/>
      <c r="F832" s="99"/>
    </row>
    <row r="833" spans="2:6">
      <c r="B833" s="4"/>
      <c r="E833" s="99"/>
      <c r="F833" s="99"/>
    </row>
    <row r="834" spans="2:6">
      <c r="B834" s="4"/>
      <c r="E834" s="99"/>
      <c r="F834" s="99"/>
    </row>
    <row r="835" spans="2:6">
      <c r="B835" s="4"/>
      <c r="E835" s="99"/>
      <c r="F835" s="99"/>
    </row>
    <row r="836" spans="2:6">
      <c r="B836" s="4"/>
      <c r="E836" s="99"/>
      <c r="F836" s="99"/>
    </row>
    <row r="837" spans="2:6">
      <c r="B837" s="4"/>
      <c r="E837" s="99"/>
      <c r="F837" s="99"/>
    </row>
    <row r="838" spans="2:6">
      <c r="B838" s="4"/>
      <c r="E838" s="99"/>
      <c r="F838" s="99"/>
    </row>
    <row r="839" spans="2:6">
      <c r="B839" s="4"/>
      <c r="E839" s="99"/>
      <c r="F839" s="99"/>
    </row>
    <row r="840" spans="2:6">
      <c r="B840" s="4"/>
      <c r="E840" s="99"/>
      <c r="F840" s="99"/>
    </row>
    <row r="841" spans="2:6">
      <c r="B841" s="4"/>
      <c r="E841" s="99"/>
      <c r="F841" s="99"/>
    </row>
    <row r="842" spans="2:6">
      <c r="B842" s="4"/>
      <c r="E842" s="99"/>
      <c r="F842" s="99"/>
    </row>
    <row r="843" spans="2:6">
      <c r="B843" s="4"/>
      <c r="E843" s="99"/>
      <c r="F843" s="99"/>
    </row>
    <row r="844" spans="2:6">
      <c r="B844" s="4"/>
      <c r="E844" s="99"/>
      <c r="F844" s="99"/>
    </row>
    <row r="845" spans="2:6">
      <c r="B845" s="4"/>
      <c r="E845" s="99"/>
      <c r="F845" s="99"/>
    </row>
    <row r="846" spans="2:6">
      <c r="B846" s="4"/>
      <c r="E846" s="99"/>
      <c r="F846" s="99"/>
    </row>
    <row r="847" spans="2:6">
      <c r="B847" s="4"/>
      <c r="E847" s="99"/>
      <c r="F847" s="99"/>
    </row>
    <row r="848" spans="2:6">
      <c r="B848" s="4"/>
      <c r="E848" s="99"/>
      <c r="F848" s="99"/>
    </row>
    <row r="849" spans="2:6">
      <c r="B849" s="4"/>
      <c r="E849" s="99"/>
      <c r="F849" s="99"/>
    </row>
    <row r="850" spans="2:6">
      <c r="B850" s="4"/>
      <c r="E850" s="99"/>
      <c r="F850" s="99"/>
    </row>
    <row r="851" spans="2:6">
      <c r="B851" s="4"/>
      <c r="E851" s="99"/>
      <c r="F851" s="99"/>
    </row>
    <row r="852" spans="2:6">
      <c r="B852" s="4"/>
      <c r="E852" s="99"/>
      <c r="F852" s="99"/>
    </row>
    <row r="853" spans="2:6">
      <c r="B853" s="4"/>
      <c r="E853" s="99"/>
      <c r="F853" s="99"/>
    </row>
    <row r="854" spans="2:6">
      <c r="B854" s="4"/>
      <c r="E854" s="99"/>
      <c r="F854" s="99"/>
    </row>
    <row r="855" spans="2:6">
      <c r="B855" s="4"/>
      <c r="E855" s="99"/>
      <c r="F855" s="99"/>
    </row>
    <row r="856" spans="2:6">
      <c r="B856" s="4"/>
      <c r="E856" s="99"/>
      <c r="F856" s="99"/>
    </row>
    <row r="857" spans="2:6">
      <c r="B857" s="4"/>
      <c r="E857" s="99"/>
      <c r="F857" s="99"/>
    </row>
    <row r="858" spans="2:6">
      <c r="B858" s="4"/>
      <c r="E858" s="99"/>
      <c r="F858" s="99"/>
    </row>
    <row r="859" spans="2:6">
      <c r="B859" s="4"/>
      <c r="E859" s="99"/>
      <c r="F859" s="99"/>
    </row>
    <row r="860" spans="2:6">
      <c r="B860" s="4"/>
      <c r="E860" s="99"/>
      <c r="F860" s="99"/>
    </row>
    <row r="861" spans="2:6">
      <c r="B861" s="4"/>
      <c r="E861" s="99"/>
      <c r="F861" s="99"/>
    </row>
    <row r="862" spans="2:6">
      <c r="B862" s="4"/>
      <c r="E862" s="99"/>
      <c r="F862" s="99"/>
    </row>
    <row r="863" spans="2:6">
      <c r="B863" s="4"/>
      <c r="E863" s="99"/>
      <c r="F863" s="99"/>
    </row>
    <row r="864" spans="2:6">
      <c r="B864" s="4"/>
      <c r="E864" s="99"/>
      <c r="F864" s="99"/>
    </row>
    <row r="865" spans="2:6">
      <c r="B865" s="4"/>
      <c r="E865" s="99"/>
      <c r="F865" s="99"/>
    </row>
    <row r="866" spans="2:6">
      <c r="B866" s="4"/>
      <c r="E866" s="99"/>
      <c r="F866" s="99"/>
    </row>
    <row r="867" spans="2:6">
      <c r="B867" s="4"/>
      <c r="E867" s="99"/>
      <c r="F867" s="99"/>
    </row>
    <row r="868" spans="2:6">
      <c r="B868" s="4"/>
      <c r="E868" s="99"/>
      <c r="F868" s="99"/>
    </row>
    <row r="869" spans="2:6">
      <c r="B869" s="4"/>
      <c r="E869" s="99"/>
      <c r="F869" s="99"/>
    </row>
    <row r="870" spans="2:6">
      <c r="B870" s="4"/>
      <c r="E870" s="99"/>
      <c r="F870" s="99"/>
    </row>
    <row r="871" spans="2:6">
      <c r="B871" s="4"/>
      <c r="E871" s="99"/>
      <c r="F871" s="99"/>
    </row>
    <row r="872" spans="2:6">
      <c r="B872" s="4"/>
      <c r="E872" s="99"/>
      <c r="F872" s="99"/>
    </row>
    <row r="873" spans="2:6">
      <c r="B873" s="4"/>
      <c r="E873" s="99"/>
      <c r="F873" s="99"/>
    </row>
    <row r="874" spans="2:6">
      <c r="B874" s="4"/>
      <c r="E874" s="99"/>
      <c r="F874" s="99"/>
    </row>
    <row r="875" spans="2:6">
      <c r="B875" s="4"/>
      <c r="E875" s="99"/>
      <c r="F875" s="99"/>
    </row>
    <row r="876" spans="2:6">
      <c r="B876" s="4"/>
      <c r="E876" s="99"/>
      <c r="F876" s="99"/>
    </row>
    <row r="877" spans="2:6">
      <c r="B877" s="4"/>
      <c r="E877" s="99"/>
      <c r="F877" s="99"/>
    </row>
    <row r="878" spans="2:6">
      <c r="B878" s="4"/>
      <c r="E878" s="99"/>
      <c r="F878" s="99"/>
    </row>
    <row r="879" spans="2:6">
      <c r="B879" s="4"/>
      <c r="E879" s="99"/>
      <c r="F879" s="99"/>
    </row>
    <row r="880" spans="2:6">
      <c r="B880" s="4"/>
      <c r="E880" s="99"/>
      <c r="F880" s="99"/>
    </row>
    <row r="881" spans="2:6">
      <c r="B881" s="4"/>
      <c r="E881" s="99"/>
      <c r="F881" s="99"/>
    </row>
    <row r="882" spans="2:6">
      <c r="B882" s="4"/>
      <c r="E882" s="99"/>
      <c r="F882" s="99"/>
    </row>
    <row r="883" spans="2:6">
      <c r="B883" s="4"/>
      <c r="E883" s="99"/>
      <c r="F883" s="99"/>
    </row>
    <row r="884" spans="2:6">
      <c r="B884" s="4"/>
      <c r="E884" s="99"/>
      <c r="F884" s="99"/>
    </row>
    <row r="885" spans="2:6">
      <c r="B885" s="4"/>
      <c r="E885" s="99"/>
      <c r="F885" s="99"/>
    </row>
    <row r="886" spans="2:6">
      <c r="B886" s="4"/>
      <c r="E886" s="99"/>
      <c r="F886" s="99"/>
    </row>
    <row r="887" spans="2:6">
      <c r="B887" s="4"/>
      <c r="E887" s="99"/>
      <c r="F887" s="99"/>
    </row>
    <row r="888" spans="2:6">
      <c r="B888" s="4"/>
      <c r="E888" s="99"/>
      <c r="F888" s="99"/>
    </row>
    <row r="889" spans="2:6">
      <c r="B889" s="4"/>
      <c r="E889" s="99"/>
      <c r="F889" s="99"/>
    </row>
    <row r="890" spans="2:6">
      <c r="B890" s="4"/>
      <c r="E890" s="99"/>
      <c r="F890" s="99"/>
    </row>
    <row r="891" spans="2:6">
      <c r="B891" s="4"/>
      <c r="E891" s="99"/>
      <c r="F891" s="99"/>
    </row>
    <row r="892" spans="2:6">
      <c r="B892" s="4"/>
      <c r="E892" s="99"/>
      <c r="F892" s="99"/>
    </row>
    <row r="893" spans="2:6">
      <c r="B893" s="4"/>
      <c r="E893" s="99"/>
      <c r="F893" s="99"/>
    </row>
    <row r="894" spans="2:6">
      <c r="B894" s="4"/>
      <c r="E894" s="99"/>
      <c r="F894" s="99"/>
    </row>
    <row r="895" spans="2:6">
      <c r="B895" s="4"/>
      <c r="E895" s="99"/>
      <c r="F895" s="99"/>
    </row>
    <row r="896" spans="2:6">
      <c r="B896" s="4"/>
      <c r="E896" s="99"/>
      <c r="F896" s="99"/>
    </row>
    <row r="897" spans="2:6">
      <c r="B897" s="4"/>
      <c r="E897" s="99"/>
      <c r="F897" s="99"/>
    </row>
    <row r="898" spans="2:6">
      <c r="B898" s="4"/>
      <c r="E898" s="99"/>
      <c r="F898" s="99"/>
    </row>
    <row r="899" spans="2:6">
      <c r="B899" s="4"/>
      <c r="E899" s="99"/>
      <c r="F899" s="99"/>
    </row>
    <row r="900" spans="2:6">
      <c r="B900" s="4"/>
      <c r="E900" s="99"/>
      <c r="F900" s="99"/>
    </row>
    <row r="901" spans="2:6">
      <c r="B901" s="4"/>
      <c r="E901" s="99"/>
      <c r="F901" s="99"/>
    </row>
    <row r="902" spans="2:6">
      <c r="B902" s="4"/>
      <c r="E902" s="99"/>
      <c r="F902" s="99"/>
    </row>
    <row r="903" spans="2:6">
      <c r="B903" s="4"/>
      <c r="E903" s="99"/>
      <c r="F903" s="99"/>
    </row>
    <row r="904" spans="2:6">
      <c r="B904" s="4"/>
      <c r="E904" s="99"/>
      <c r="F904" s="99"/>
    </row>
    <row r="905" spans="2:6">
      <c r="B905" s="4"/>
      <c r="E905" s="99"/>
      <c r="F905" s="99"/>
    </row>
    <row r="906" spans="2:6">
      <c r="B906" s="4"/>
      <c r="E906" s="99"/>
      <c r="F906" s="99"/>
    </row>
    <row r="907" spans="2:6">
      <c r="B907" s="4"/>
      <c r="E907" s="99"/>
      <c r="F907" s="99"/>
    </row>
    <row r="908" spans="2:6">
      <c r="B908" s="4"/>
      <c r="E908" s="99"/>
      <c r="F908" s="99"/>
    </row>
    <row r="909" spans="2:6">
      <c r="B909" s="4"/>
      <c r="E909" s="99"/>
      <c r="F909" s="99"/>
    </row>
    <row r="910" spans="2:6">
      <c r="B910" s="4"/>
      <c r="E910" s="99"/>
      <c r="F910" s="99"/>
    </row>
    <row r="911" spans="2:6">
      <c r="B911" s="4"/>
      <c r="E911" s="99"/>
      <c r="F911" s="99"/>
    </row>
    <row r="912" spans="2:6">
      <c r="B912" s="4"/>
      <c r="E912" s="99"/>
      <c r="F912" s="99"/>
    </row>
    <row r="913" spans="2:6">
      <c r="B913" s="4"/>
      <c r="E913" s="99"/>
      <c r="F913" s="99"/>
    </row>
    <row r="914" spans="2:6">
      <c r="B914" s="4"/>
      <c r="E914" s="99"/>
      <c r="F914" s="99"/>
    </row>
    <row r="915" spans="2:6">
      <c r="B915" s="4"/>
      <c r="E915" s="99"/>
      <c r="F915" s="99"/>
    </row>
    <row r="916" spans="2:6">
      <c r="B916" s="4"/>
      <c r="E916" s="99"/>
      <c r="F916" s="99"/>
    </row>
    <row r="917" spans="2:6">
      <c r="B917" s="4"/>
      <c r="E917" s="99"/>
      <c r="F917" s="99"/>
    </row>
    <row r="918" spans="2:6">
      <c r="B918" s="4"/>
      <c r="E918" s="99"/>
      <c r="F918" s="99"/>
    </row>
    <row r="919" spans="2:6">
      <c r="B919" s="4"/>
      <c r="E919" s="99"/>
      <c r="F919" s="99"/>
    </row>
    <row r="920" spans="2:6">
      <c r="B920" s="4"/>
      <c r="E920" s="99"/>
      <c r="F920" s="99"/>
    </row>
    <row r="921" spans="2:6">
      <c r="B921" s="4"/>
      <c r="E921" s="99"/>
      <c r="F921" s="99"/>
    </row>
    <row r="922" spans="2:6">
      <c r="B922" s="4"/>
      <c r="E922" s="99"/>
      <c r="F922" s="99"/>
    </row>
    <row r="923" spans="2:6">
      <c r="B923" s="4"/>
      <c r="E923" s="99"/>
      <c r="F923" s="99"/>
    </row>
    <row r="924" spans="2:6">
      <c r="B924" s="4"/>
      <c r="E924" s="99"/>
      <c r="F924" s="99"/>
    </row>
    <row r="925" spans="2:6">
      <c r="B925" s="4"/>
      <c r="E925" s="99"/>
      <c r="F925" s="99"/>
    </row>
    <row r="926" spans="2:6">
      <c r="B926" s="4"/>
      <c r="E926" s="99"/>
      <c r="F926" s="99"/>
    </row>
    <row r="927" spans="2:6">
      <c r="B927" s="4"/>
      <c r="E927" s="99"/>
      <c r="F927" s="99"/>
    </row>
    <row r="928" spans="2:6">
      <c r="B928" s="4"/>
      <c r="E928" s="99"/>
      <c r="F928" s="99"/>
    </row>
    <row r="929" spans="2:6">
      <c r="B929" s="4"/>
      <c r="E929" s="99"/>
      <c r="F929" s="99"/>
    </row>
    <row r="930" spans="2:6">
      <c r="B930" s="4"/>
      <c r="E930" s="99"/>
      <c r="F930" s="99"/>
    </row>
    <row r="931" spans="2:6">
      <c r="B931" s="4"/>
      <c r="E931" s="99"/>
      <c r="F931" s="99"/>
    </row>
    <row r="932" spans="2:6">
      <c r="B932" s="4"/>
      <c r="E932" s="99"/>
      <c r="F932" s="99"/>
    </row>
    <row r="933" spans="2:6">
      <c r="B933" s="4"/>
      <c r="E933" s="99"/>
      <c r="F933" s="99"/>
    </row>
    <row r="934" spans="2:6">
      <c r="B934" s="4"/>
      <c r="E934" s="99"/>
      <c r="F934" s="99"/>
    </row>
    <row r="935" spans="2:6">
      <c r="B935" s="4"/>
      <c r="E935" s="99"/>
      <c r="F935" s="99"/>
    </row>
    <row r="936" spans="2:6">
      <c r="B936" s="4"/>
      <c r="E936" s="99"/>
      <c r="F936" s="99"/>
    </row>
    <row r="937" spans="2:6">
      <c r="B937" s="4"/>
      <c r="E937" s="99"/>
      <c r="F937" s="99"/>
    </row>
    <row r="938" spans="2:6">
      <c r="B938" s="4"/>
      <c r="E938" s="99"/>
      <c r="F938" s="99"/>
    </row>
    <row r="939" spans="2:6">
      <c r="B939" s="4"/>
      <c r="E939" s="99"/>
      <c r="F939" s="99"/>
    </row>
    <row r="940" spans="2:6">
      <c r="B940" s="4"/>
      <c r="E940" s="99"/>
      <c r="F940" s="99"/>
    </row>
    <row r="941" spans="2:6">
      <c r="B941" s="4"/>
      <c r="E941" s="99"/>
      <c r="F941" s="99"/>
    </row>
    <row r="942" spans="2:6">
      <c r="B942" s="4"/>
      <c r="E942" s="99"/>
      <c r="F942" s="99"/>
    </row>
    <row r="943" spans="2:6">
      <c r="B943" s="4"/>
      <c r="E943" s="99"/>
      <c r="F943" s="99"/>
    </row>
    <row r="944" spans="2:6">
      <c r="B944" s="4"/>
      <c r="E944" s="99"/>
      <c r="F944" s="99"/>
    </row>
    <row r="945" spans="2:6">
      <c r="B945" s="4"/>
      <c r="E945" s="99"/>
      <c r="F945" s="99"/>
    </row>
    <row r="946" spans="2:6">
      <c r="B946" s="4"/>
      <c r="E946" s="99"/>
      <c r="F946" s="99"/>
    </row>
    <row r="947" spans="2:6">
      <c r="B947" s="4"/>
      <c r="E947" s="99"/>
      <c r="F947" s="99"/>
    </row>
    <row r="948" spans="2:6">
      <c r="B948" s="4"/>
      <c r="E948" s="99"/>
      <c r="F948" s="99"/>
    </row>
    <row r="949" spans="2:6">
      <c r="B949" s="4"/>
      <c r="E949" s="99"/>
      <c r="F949" s="99"/>
    </row>
    <row r="950" spans="2:6">
      <c r="B950" s="4"/>
      <c r="E950" s="99"/>
      <c r="F950" s="99"/>
    </row>
    <row r="951" spans="2:6">
      <c r="B951" s="4"/>
      <c r="E951" s="99"/>
      <c r="F951" s="99"/>
    </row>
    <row r="952" spans="2:6">
      <c r="B952" s="4"/>
      <c r="E952" s="99"/>
      <c r="F952" s="99"/>
    </row>
    <row r="953" spans="2:6">
      <c r="B953" s="4"/>
      <c r="E953" s="99"/>
      <c r="F953" s="99"/>
    </row>
    <row r="954" spans="2:6">
      <c r="B954" s="4"/>
      <c r="E954" s="99"/>
      <c r="F954" s="99"/>
    </row>
    <row r="955" spans="2:6">
      <c r="B955" s="4"/>
      <c r="E955" s="99"/>
      <c r="F955" s="99"/>
    </row>
    <row r="956" spans="2:6">
      <c r="B956" s="4"/>
      <c r="E956" s="99"/>
      <c r="F956" s="99"/>
    </row>
    <row r="957" spans="2:6">
      <c r="B957" s="4"/>
      <c r="E957" s="99"/>
      <c r="F957" s="99"/>
    </row>
    <row r="958" spans="2:6">
      <c r="B958" s="4"/>
      <c r="E958" s="99"/>
      <c r="F958" s="99"/>
    </row>
    <row r="959" spans="2:6">
      <c r="B959" s="4"/>
      <c r="E959" s="99"/>
      <c r="F959" s="99"/>
    </row>
    <row r="960" spans="2:6">
      <c r="B960" s="4"/>
      <c r="E960" s="99"/>
      <c r="F960" s="99"/>
    </row>
    <row r="961" spans="2:6">
      <c r="B961" s="4"/>
      <c r="E961" s="99"/>
      <c r="F961" s="99"/>
    </row>
    <row r="962" spans="2:6">
      <c r="B962" s="4"/>
      <c r="E962" s="99"/>
      <c r="F962" s="99"/>
    </row>
    <row r="963" spans="2:6">
      <c r="B963" s="4"/>
      <c r="E963" s="99"/>
      <c r="F963" s="99"/>
    </row>
    <row r="964" spans="2:6">
      <c r="B964" s="4"/>
      <c r="E964" s="99"/>
      <c r="F964" s="99"/>
    </row>
    <row r="965" spans="2:6">
      <c r="B965" s="4"/>
      <c r="E965" s="99"/>
      <c r="F965" s="99"/>
    </row>
    <row r="966" spans="2:6">
      <c r="B966" s="4"/>
      <c r="E966" s="99"/>
      <c r="F966" s="99"/>
    </row>
    <row r="967" spans="2:6">
      <c r="B967" s="4"/>
      <c r="E967" s="99"/>
      <c r="F967" s="99"/>
    </row>
    <row r="968" spans="2:6">
      <c r="B968" s="4"/>
      <c r="E968" s="99"/>
      <c r="F968" s="99"/>
    </row>
    <row r="969" spans="2:6">
      <c r="B969" s="4"/>
      <c r="E969" s="99"/>
      <c r="F969" s="99"/>
    </row>
    <row r="970" spans="2:6">
      <c r="B970" s="4"/>
      <c r="E970" s="99"/>
      <c r="F970" s="99"/>
    </row>
    <row r="971" spans="2:6">
      <c r="B971" s="4"/>
      <c r="E971" s="99"/>
      <c r="F971" s="99"/>
    </row>
    <row r="972" spans="2:6">
      <c r="B972" s="4"/>
      <c r="E972" s="99"/>
      <c r="F972" s="99"/>
    </row>
    <row r="973" spans="2:6">
      <c r="B973" s="4"/>
      <c r="E973" s="99"/>
      <c r="F973" s="99"/>
    </row>
    <row r="974" spans="2:6">
      <c r="B974" s="4"/>
      <c r="E974" s="99"/>
      <c r="F974" s="99"/>
    </row>
    <row r="975" spans="2:6">
      <c r="B975" s="4"/>
      <c r="E975" s="99"/>
      <c r="F975" s="99"/>
    </row>
    <row r="976" spans="2:6">
      <c r="B976" s="4"/>
      <c r="E976" s="99"/>
      <c r="F976" s="99"/>
    </row>
    <row r="977" spans="2:6">
      <c r="B977" s="4"/>
      <c r="E977" s="99"/>
      <c r="F977" s="99"/>
    </row>
    <row r="978" spans="2:6">
      <c r="B978" s="4"/>
      <c r="E978" s="99"/>
      <c r="F978" s="99"/>
    </row>
    <row r="979" spans="2:6">
      <c r="B979" s="4"/>
      <c r="E979" s="99"/>
      <c r="F979" s="99"/>
    </row>
    <row r="980" spans="2:6">
      <c r="B980" s="4"/>
      <c r="E980" s="99"/>
      <c r="F980" s="99"/>
    </row>
    <row r="981" spans="2:6">
      <c r="B981" s="4"/>
      <c r="E981" s="99"/>
      <c r="F981" s="99"/>
    </row>
    <row r="982" spans="2:6">
      <c r="B982" s="4"/>
      <c r="E982" s="99"/>
      <c r="F982" s="99"/>
    </row>
    <row r="983" spans="2:6">
      <c r="B983" s="4"/>
      <c r="E983" s="99"/>
      <c r="F983" s="99"/>
    </row>
    <row r="984" spans="2:6">
      <c r="B984" s="4"/>
      <c r="E984" s="99"/>
      <c r="F984" s="99"/>
    </row>
    <row r="985" spans="2:6">
      <c r="B985" s="4"/>
      <c r="E985" s="99"/>
      <c r="F985" s="99"/>
    </row>
    <row r="986" spans="2:6">
      <c r="B986" s="4"/>
      <c r="E986" s="99"/>
      <c r="F986" s="99"/>
    </row>
    <row r="987" spans="2:6">
      <c r="B987" s="4"/>
      <c r="E987" s="99"/>
      <c r="F987" s="99"/>
    </row>
    <row r="988" spans="2:6">
      <c r="B988" s="4"/>
      <c r="E988" s="99"/>
      <c r="F988" s="99"/>
    </row>
    <row r="989" spans="2:6">
      <c r="B989" s="4"/>
      <c r="E989" s="99"/>
      <c r="F989" s="99"/>
    </row>
    <row r="990" spans="2:6">
      <c r="B990" s="4"/>
      <c r="E990" s="99"/>
      <c r="F990" s="99"/>
    </row>
    <row r="991" spans="2:6">
      <c r="B991" s="4"/>
      <c r="E991" s="99"/>
      <c r="F991" s="99"/>
    </row>
    <row r="992" spans="2:6">
      <c r="B992" s="4"/>
      <c r="E992" s="99"/>
      <c r="F992" s="99"/>
    </row>
    <row r="993" spans="2:6">
      <c r="B993" s="4"/>
      <c r="E993" s="99"/>
      <c r="F993" s="99"/>
    </row>
    <row r="994" spans="2:6">
      <c r="B994" s="4"/>
      <c r="E994" s="99"/>
      <c r="F994" s="99"/>
    </row>
    <row r="995" spans="2:6">
      <c r="B995" s="4"/>
      <c r="E995" s="99"/>
      <c r="F995" s="99"/>
    </row>
    <row r="996" spans="2:6">
      <c r="B996" s="4"/>
      <c r="E996" s="99"/>
      <c r="F996" s="99"/>
    </row>
    <row r="997" spans="2:6">
      <c r="B997" s="4"/>
      <c r="E997" s="99"/>
      <c r="F997" s="99"/>
    </row>
    <row r="998" spans="2:6">
      <c r="B998" s="4"/>
      <c r="E998" s="99"/>
      <c r="F998" s="99"/>
    </row>
    <row r="999" spans="2:6">
      <c r="B999" s="4"/>
      <c r="E999" s="99"/>
      <c r="F999" s="99"/>
    </row>
    <row r="1000" spans="2:6">
      <c r="B1000" s="4"/>
      <c r="E1000" s="99"/>
      <c r="F1000" s="99"/>
    </row>
    <row r="1001" spans="2:6">
      <c r="B1001" s="4"/>
      <c r="E1001" s="99"/>
      <c r="F1001" s="99"/>
    </row>
    <row r="1002" spans="2:6">
      <c r="B1002" s="4"/>
      <c r="E1002" s="99"/>
      <c r="F1002" s="99"/>
    </row>
    <row r="1003" spans="2:6">
      <c r="B1003" s="4"/>
      <c r="E1003" s="99"/>
      <c r="F1003" s="99"/>
    </row>
    <row r="1004" spans="2:6">
      <c r="B1004" s="4"/>
      <c r="E1004" s="99"/>
      <c r="F1004" s="99"/>
    </row>
    <row r="1005" spans="2:6">
      <c r="B1005" s="4"/>
      <c r="E1005" s="99"/>
      <c r="F1005" s="99"/>
    </row>
    <row r="1006" spans="2:6">
      <c r="B1006" s="4"/>
      <c r="E1006" s="99"/>
      <c r="F1006" s="99"/>
    </row>
    <row r="1007" spans="2:6">
      <c r="B1007" s="4"/>
      <c r="E1007" s="99"/>
      <c r="F1007" s="99"/>
    </row>
    <row r="1008" spans="2:6">
      <c r="B1008" s="4"/>
      <c r="E1008" s="99"/>
      <c r="F1008" s="99"/>
    </row>
    <row r="1009" spans="2:6">
      <c r="B1009" s="4"/>
      <c r="E1009" s="99"/>
      <c r="F1009" s="99"/>
    </row>
    <row r="1010" spans="2:6">
      <c r="B1010" s="4"/>
      <c r="E1010" s="99"/>
      <c r="F1010" s="99"/>
    </row>
    <row r="1011" spans="2:6">
      <c r="B1011" s="4"/>
      <c r="E1011" s="99"/>
      <c r="F1011" s="99"/>
    </row>
    <row r="1012" spans="2:6">
      <c r="B1012" s="4"/>
      <c r="E1012" s="99"/>
      <c r="F1012" s="99"/>
    </row>
    <row r="1013" spans="2:6">
      <c r="B1013" s="4"/>
      <c r="E1013" s="99"/>
      <c r="F1013" s="99"/>
    </row>
    <row r="1014" spans="2:6">
      <c r="B1014" s="4"/>
      <c r="E1014" s="99"/>
      <c r="F1014" s="99"/>
    </row>
    <row r="1015" spans="2:6">
      <c r="B1015" s="4"/>
      <c r="E1015" s="99"/>
      <c r="F1015" s="99"/>
    </row>
    <row r="1016" spans="2:6">
      <c r="B1016" s="4"/>
      <c r="E1016" s="99"/>
      <c r="F1016" s="99"/>
    </row>
    <row r="1017" spans="2:6">
      <c r="B1017" s="4"/>
      <c r="E1017" s="99"/>
      <c r="F1017" s="99"/>
    </row>
    <row r="1018" spans="2:6">
      <c r="B1018" s="4"/>
      <c r="E1018" s="99"/>
      <c r="F1018" s="99"/>
    </row>
    <row r="1019" spans="2:6">
      <c r="B1019" s="4"/>
      <c r="E1019" s="99"/>
      <c r="F1019" s="99"/>
    </row>
    <row r="1020" spans="2:6">
      <c r="B1020" s="4"/>
      <c r="E1020" s="99"/>
      <c r="F1020" s="99"/>
    </row>
    <row r="1021" spans="2:6">
      <c r="B1021" s="4"/>
      <c r="E1021" s="99"/>
      <c r="F1021" s="99"/>
    </row>
    <row r="1022" spans="2:6">
      <c r="B1022" s="4"/>
      <c r="E1022" s="99"/>
      <c r="F1022" s="99"/>
    </row>
    <row r="1023" spans="2:6">
      <c r="B1023" s="4"/>
      <c r="E1023" s="99"/>
      <c r="F1023" s="99"/>
    </row>
    <row r="1024" spans="2:6">
      <c r="B1024" s="4"/>
      <c r="E1024" s="99"/>
      <c r="F1024" s="99"/>
    </row>
    <row r="1025" spans="2:6">
      <c r="B1025" s="4"/>
      <c r="E1025" s="99"/>
      <c r="F1025" s="99"/>
    </row>
    <row r="1026" spans="2:6">
      <c r="B1026" s="4"/>
      <c r="E1026" s="99"/>
      <c r="F1026" s="99"/>
    </row>
    <row r="1027" spans="2:6">
      <c r="B1027" s="4"/>
      <c r="E1027" s="99"/>
      <c r="F1027" s="99"/>
    </row>
    <row r="1028" spans="2:6">
      <c r="B1028" s="4"/>
      <c r="E1028" s="99"/>
      <c r="F1028" s="99"/>
    </row>
    <row r="1029" spans="2:6">
      <c r="B1029" s="4"/>
      <c r="E1029" s="99"/>
      <c r="F1029" s="99"/>
    </row>
    <row r="1030" spans="2:6">
      <c r="B1030" s="4"/>
      <c r="E1030" s="99"/>
      <c r="F1030" s="99"/>
    </row>
    <row r="1031" spans="2:6">
      <c r="B1031" s="4"/>
      <c r="E1031" s="99"/>
      <c r="F1031" s="99"/>
    </row>
    <row r="1032" spans="2:6">
      <c r="B1032" s="4"/>
      <c r="E1032" s="99"/>
      <c r="F1032" s="99"/>
    </row>
    <row r="1033" spans="2:6">
      <c r="B1033" s="4"/>
      <c r="E1033" s="99"/>
      <c r="F1033" s="99"/>
    </row>
    <row r="1034" spans="2:6">
      <c r="B1034" s="4"/>
      <c r="E1034" s="99"/>
      <c r="F1034" s="99"/>
    </row>
    <row r="1035" spans="2:6">
      <c r="B1035" s="4"/>
      <c r="E1035" s="99"/>
      <c r="F1035" s="99"/>
    </row>
    <row r="1036" spans="2:6">
      <c r="B1036" s="4"/>
      <c r="E1036" s="99"/>
      <c r="F1036" s="99"/>
    </row>
    <row r="1037" spans="2:6">
      <c r="B1037" s="4"/>
      <c r="E1037" s="99"/>
      <c r="F1037" s="99"/>
    </row>
    <row r="1038" spans="2:6">
      <c r="B1038" s="4"/>
      <c r="E1038" s="99"/>
      <c r="F1038" s="99"/>
    </row>
    <row r="1039" spans="2:6">
      <c r="B1039" s="4"/>
      <c r="E1039" s="99"/>
      <c r="F1039" s="99"/>
    </row>
    <row r="1040" spans="2:6">
      <c r="B1040" s="4"/>
      <c r="E1040" s="99"/>
      <c r="F1040" s="99"/>
    </row>
    <row r="1041" spans="2:6">
      <c r="B1041" s="4"/>
      <c r="E1041" s="99"/>
      <c r="F1041" s="99"/>
    </row>
    <row r="1042" spans="2:6">
      <c r="B1042" s="4"/>
      <c r="E1042" s="99"/>
      <c r="F1042" s="99"/>
    </row>
    <row r="1043" spans="2:6">
      <c r="B1043" s="4"/>
      <c r="E1043" s="99"/>
      <c r="F1043" s="99"/>
    </row>
    <row r="1044" spans="2:6">
      <c r="B1044" s="4"/>
      <c r="E1044" s="99"/>
      <c r="F1044" s="99"/>
    </row>
    <row r="1045" spans="2:6">
      <c r="B1045" s="4"/>
      <c r="E1045" s="99"/>
      <c r="F1045" s="99"/>
    </row>
    <row r="1046" spans="2:6">
      <c r="B1046" s="4"/>
      <c r="E1046" s="99"/>
      <c r="F1046" s="99"/>
    </row>
    <row r="1047" spans="2:6">
      <c r="B1047" s="4"/>
      <c r="E1047" s="99"/>
      <c r="F1047" s="99"/>
    </row>
    <row r="1048" spans="2:6">
      <c r="B1048" s="4"/>
      <c r="E1048" s="99"/>
      <c r="F1048" s="99"/>
    </row>
    <row r="1049" spans="2:6">
      <c r="B1049" s="4"/>
      <c r="E1049" s="99"/>
      <c r="F1049" s="99"/>
    </row>
    <row r="1050" spans="2:6">
      <c r="B1050" s="4"/>
      <c r="E1050" s="99"/>
      <c r="F1050" s="99"/>
    </row>
    <row r="1051" spans="2:6">
      <c r="B1051" s="4"/>
      <c r="E1051" s="99"/>
      <c r="F1051" s="99"/>
    </row>
    <row r="1052" spans="2:6">
      <c r="B1052" s="4"/>
      <c r="E1052" s="99"/>
      <c r="F1052" s="99"/>
    </row>
    <row r="1053" spans="2:6">
      <c r="B1053" s="4"/>
      <c r="E1053" s="99"/>
      <c r="F1053" s="99"/>
    </row>
    <row r="1054" spans="2:6">
      <c r="B1054" s="4"/>
      <c r="E1054" s="99"/>
      <c r="F1054" s="99"/>
    </row>
    <row r="1055" spans="2:6">
      <c r="B1055" s="4"/>
      <c r="E1055" s="99"/>
      <c r="F1055" s="99"/>
    </row>
    <row r="1056" spans="2:6">
      <c r="B1056" s="4"/>
      <c r="E1056" s="99"/>
      <c r="F1056" s="99"/>
    </row>
    <row r="1057" spans="2:6">
      <c r="B1057" s="4"/>
      <c r="E1057" s="99"/>
      <c r="F1057" s="99"/>
    </row>
    <row r="1058" spans="2:6">
      <c r="B1058" s="4"/>
      <c r="E1058" s="99"/>
      <c r="F1058" s="99"/>
    </row>
    <row r="1059" spans="2:6">
      <c r="B1059" s="4"/>
      <c r="E1059" s="99"/>
      <c r="F1059" s="99"/>
    </row>
    <row r="1060" spans="2:6">
      <c r="B1060" s="4"/>
      <c r="E1060" s="99"/>
      <c r="F1060" s="99"/>
    </row>
    <row r="1061" spans="2:6">
      <c r="B1061" s="4"/>
      <c r="E1061" s="99"/>
      <c r="F1061" s="99"/>
    </row>
    <row r="1062" spans="2:6">
      <c r="B1062" s="4"/>
      <c r="E1062" s="99"/>
      <c r="F1062" s="99"/>
    </row>
    <row r="1063" spans="2:6">
      <c r="B1063" s="4"/>
      <c r="E1063" s="99"/>
      <c r="F1063" s="99"/>
    </row>
    <row r="1064" spans="2:6">
      <c r="B1064" s="4"/>
      <c r="E1064" s="99"/>
      <c r="F1064" s="99"/>
    </row>
    <row r="1065" spans="2:6">
      <c r="B1065" s="4"/>
      <c r="E1065" s="99"/>
      <c r="F1065" s="99"/>
    </row>
    <row r="1066" spans="2:6">
      <c r="B1066" s="4"/>
      <c r="E1066" s="99"/>
      <c r="F1066" s="99"/>
    </row>
    <row r="1067" spans="2:6">
      <c r="B1067" s="4"/>
      <c r="E1067" s="99"/>
      <c r="F1067" s="99"/>
    </row>
    <row r="1068" spans="2:6">
      <c r="B1068" s="4"/>
      <c r="E1068" s="99"/>
      <c r="F1068" s="99"/>
    </row>
    <row r="1069" spans="2:6">
      <c r="B1069" s="4"/>
      <c r="E1069" s="99"/>
      <c r="F1069" s="99"/>
    </row>
    <row r="1070" spans="2:6">
      <c r="B1070" s="4"/>
      <c r="E1070" s="99"/>
      <c r="F1070" s="99"/>
    </row>
    <row r="1071" spans="2:6">
      <c r="B1071" s="4"/>
      <c r="E1071" s="99"/>
      <c r="F1071" s="99"/>
    </row>
    <row r="1072" spans="2:6">
      <c r="B1072" s="4"/>
      <c r="E1072" s="99"/>
      <c r="F1072" s="99"/>
    </row>
    <row r="1073" spans="2:6">
      <c r="B1073" s="4"/>
      <c r="E1073" s="99"/>
      <c r="F1073" s="99"/>
    </row>
    <row r="1074" spans="2:6">
      <c r="B1074" s="4"/>
      <c r="E1074" s="99"/>
      <c r="F1074" s="99"/>
    </row>
    <row r="1075" spans="2:6">
      <c r="B1075" s="4"/>
      <c r="E1075" s="99"/>
      <c r="F1075" s="99"/>
    </row>
    <row r="1076" spans="2:6">
      <c r="B1076" s="4"/>
      <c r="E1076" s="99"/>
      <c r="F1076" s="99"/>
    </row>
    <row r="1077" spans="2:6">
      <c r="B1077" s="4"/>
      <c r="E1077" s="99"/>
      <c r="F1077" s="99"/>
    </row>
    <row r="1078" spans="2:6">
      <c r="B1078" s="4"/>
      <c r="E1078" s="99"/>
      <c r="F1078" s="99"/>
    </row>
    <row r="1079" spans="2:6">
      <c r="B1079" s="4"/>
      <c r="E1079" s="99"/>
      <c r="F1079" s="99"/>
    </row>
    <row r="1080" spans="2:6">
      <c r="B1080" s="4"/>
      <c r="E1080" s="99"/>
      <c r="F1080" s="99"/>
    </row>
    <row r="1081" spans="2:6">
      <c r="B1081" s="4"/>
      <c r="E1081" s="99"/>
      <c r="F1081" s="99"/>
    </row>
    <row r="1082" spans="2:6">
      <c r="B1082" s="4"/>
      <c r="E1082" s="99"/>
      <c r="F1082" s="99"/>
    </row>
    <row r="1083" spans="2:6">
      <c r="B1083" s="4"/>
      <c r="E1083" s="99"/>
      <c r="F1083" s="99"/>
    </row>
    <row r="1084" spans="2:6">
      <c r="B1084" s="4"/>
      <c r="E1084" s="99"/>
      <c r="F1084" s="99"/>
    </row>
    <row r="1085" spans="2:6">
      <c r="B1085" s="4"/>
      <c r="E1085" s="99"/>
      <c r="F1085" s="99"/>
    </row>
    <row r="1086" spans="2:6">
      <c r="B1086" s="4"/>
      <c r="E1086" s="99"/>
      <c r="F1086" s="99"/>
    </row>
    <row r="1087" spans="2:6">
      <c r="B1087" s="4"/>
      <c r="E1087" s="99"/>
      <c r="F1087" s="99"/>
    </row>
    <row r="1088" spans="2:6">
      <c r="B1088" s="4"/>
      <c r="E1088" s="99"/>
      <c r="F1088" s="99"/>
    </row>
    <row r="1089" spans="2:6">
      <c r="B1089" s="4"/>
      <c r="E1089" s="99"/>
      <c r="F1089" s="99"/>
    </row>
    <row r="1090" spans="2:6">
      <c r="B1090" s="4"/>
      <c r="E1090" s="99"/>
      <c r="F1090" s="99"/>
    </row>
    <row r="1091" spans="2:6">
      <c r="B1091" s="4"/>
      <c r="E1091" s="99"/>
      <c r="F1091" s="99"/>
    </row>
    <row r="1092" spans="2:6">
      <c r="B1092" s="4"/>
      <c r="E1092" s="99"/>
      <c r="F1092" s="99"/>
    </row>
    <row r="1093" spans="2:6">
      <c r="B1093" s="4"/>
      <c r="E1093" s="99"/>
      <c r="F1093" s="99"/>
    </row>
    <row r="1094" spans="2:6">
      <c r="B1094" s="4"/>
      <c r="E1094" s="99"/>
      <c r="F1094" s="99"/>
    </row>
    <row r="1095" spans="2:6">
      <c r="B1095" s="4"/>
      <c r="E1095" s="99"/>
      <c r="F1095" s="99"/>
    </row>
    <row r="1096" spans="2:6">
      <c r="B1096" s="4"/>
      <c r="E1096" s="99"/>
      <c r="F1096" s="99"/>
    </row>
    <row r="1097" spans="2:6">
      <c r="B1097" s="4"/>
      <c r="E1097" s="99"/>
      <c r="F1097" s="99"/>
    </row>
    <row r="1098" spans="2:6">
      <c r="B1098" s="4"/>
      <c r="E1098" s="99"/>
      <c r="F1098" s="99"/>
    </row>
    <row r="1099" spans="2:6">
      <c r="B1099" s="4"/>
      <c r="E1099" s="99"/>
      <c r="F1099" s="99"/>
    </row>
    <row r="1100" spans="2:6">
      <c r="B1100" s="4"/>
      <c r="E1100" s="99"/>
      <c r="F1100" s="99"/>
    </row>
    <row r="1101" spans="2:6">
      <c r="B1101" s="4"/>
      <c r="E1101" s="99"/>
      <c r="F1101" s="99"/>
    </row>
    <row r="1102" spans="2:6">
      <c r="B1102" s="4"/>
      <c r="E1102" s="99"/>
      <c r="F1102" s="99"/>
    </row>
    <row r="1103" spans="2:6">
      <c r="B1103" s="4"/>
      <c r="E1103" s="99"/>
      <c r="F1103" s="99"/>
    </row>
    <row r="1104" spans="2:6">
      <c r="B1104" s="4"/>
      <c r="E1104" s="99"/>
      <c r="F1104" s="99"/>
    </row>
    <row r="1105" spans="2:6">
      <c r="B1105" s="4"/>
      <c r="E1105" s="99"/>
      <c r="F1105" s="99"/>
    </row>
    <row r="1106" spans="2:6">
      <c r="B1106" s="4"/>
      <c r="E1106" s="99"/>
      <c r="F1106" s="99"/>
    </row>
    <row r="1107" spans="2:6">
      <c r="B1107" s="4"/>
      <c r="E1107" s="99"/>
      <c r="F1107" s="99"/>
    </row>
    <row r="1108" spans="2:6">
      <c r="B1108" s="4"/>
      <c r="E1108" s="99"/>
      <c r="F1108" s="99"/>
    </row>
    <row r="1109" spans="2:6">
      <c r="B1109" s="4"/>
      <c r="E1109" s="99"/>
      <c r="F1109" s="99"/>
    </row>
    <row r="1110" spans="2:6">
      <c r="B1110" s="4"/>
      <c r="E1110" s="99"/>
      <c r="F1110" s="99"/>
    </row>
    <row r="1111" spans="2:6">
      <c r="B1111" s="4"/>
      <c r="E1111" s="99"/>
      <c r="F1111" s="99"/>
    </row>
    <row r="1112" spans="2:6">
      <c r="B1112" s="4"/>
      <c r="E1112" s="99"/>
      <c r="F1112" s="99"/>
    </row>
    <row r="1113" spans="2:6">
      <c r="B1113" s="4"/>
      <c r="E1113" s="99"/>
      <c r="F1113" s="99"/>
    </row>
    <row r="1114" spans="2:6">
      <c r="B1114" s="4"/>
      <c r="E1114" s="99"/>
      <c r="F1114" s="99"/>
    </row>
    <row r="1115" spans="2:6">
      <c r="B1115" s="4"/>
      <c r="E1115" s="99"/>
      <c r="F1115" s="99"/>
    </row>
    <row r="1116" spans="2:6">
      <c r="B1116" s="4"/>
      <c r="E1116" s="99"/>
      <c r="F1116" s="99"/>
    </row>
    <row r="1117" spans="2:6">
      <c r="B1117" s="4"/>
      <c r="E1117" s="99"/>
      <c r="F1117" s="99"/>
    </row>
    <row r="1118" spans="2:6">
      <c r="B1118" s="4"/>
      <c r="E1118" s="99"/>
      <c r="F1118" s="99"/>
    </row>
    <row r="1119" spans="2:6">
      <c r="B1119" s="4"/>
      <c r="E1119" s="99"/>
      <c r="F1119" s="99"/>
    </row>
    <row r="1120" spans="2:6">
      <c r="B1120" s="4"/>
      <c r="E1120" s="99"/>
      <c r="F1120" s="99"/>
    </row>
    <row r="1121" spans="2:6">
      <c r="B1121" s="4"/>
      <c r="E1121" s="99"/>
      <c r="F1121" s="99"/>
    </row>
    <row r="1122" spans="2:6">
      <c r="B1122" s="4"/>
      <c r="E1122" s="99"/>
      <c r="F1122" s="99"/>
    </row>
    <row r="1123" spans="2:6">
      <c r="B1123" s="4"/>
      <c r="E1123" s="99"/>
      <c r="F1123" s="99"/>
    </row>
    <row r="1124" spans="2:6">
      <c r="B1124" s="4"/>
      <c r="E1124" s="99"/>
      <c r="F1124" s="99"/>
    </row>
    <row r="1125" spans="2:6">
      <c r="B1125" s="4"/>
      <c r="E1125" s="99"/>
      <c r="F1125" s="99"/>
    </row>
    <row r="1126" spans="2:6">
      <c r="B1126" s="4"/>
      <c r="E1126" s="99"/>
      <c r="F1126" s="99"/>
    </row>
    <row r="1127" spans="2:6">
      <c r="B1127" s="4"/>
      <c r="E1127" s="99"/>
      <c r="F1127" s="99"/>
    </row>
    <row r="1128" spans="2:6">
      <c r="B1128" s="4"/>
      <c r="E1128" s="99"/>
      <c r="F1128" s="99"/>
    </row>
    <row r="1129" spans="2:6">
      <c r="B1129" s="4"/>
      <c r="E1129" s="99"/>
      <c r="F1129" s="99"/>
    </row>
    <row r="1130" spans="2:6">
      <c r="B1130" s="4"/>
      <c r="E1130" s="99"/>
      <c r="F1130" s="99"/>
    </row>
    <row r="1131" spans="2:6">
      <c r="B1131" s="4"/>
      <c r="E1131" s="99"/>
      <c r="F1131" s="99"/>
    </row>
    <row r="1132" spans="2:6">
      <c r="B1132" s="4"/>
      <c r="E1132" s="99"/>
      <c r="F1132" s="99"/>
    </row>
    <row r="1133" spans="2:6">
      <c r="B1133" s="4"/>
      <c r="E1133" s="99"/>
      <c r="F1133" s="99"/>
    </row>
    <row r="1134" spans="2:6">
      <c r="B1134" s="4"/>
      <c r="E1134" s="99"/>
      <c r="F1134" s="99"/>
    </row>
    <row r="1135" spans="2:6">
      <c r="B1135" s="4"/>
      <c r="E1135" s="99"/>
      <c r="F1135" s="99"/>
    </row>
    <row r="1136" spans="2:6">
      <c r="B1136" s="4"/>
      <c r="E1136" s="99"/>
      <c r="F1136" s="99"/>
    </row>
    <row r="1137" spans="2:6">
      <c r="B1137" s="4"/>
      <c r="E1137" s="99"/>
      <c r="F1137" s="99"/>
    </row>
    <row r="1138" spans="2:6">
      <c r="B1138" s="4"/>
      <c r="E1138" s="99"/>
      <c r="F1138" s="99"/>
    </row>
    <row r="1139" spans="2:6">
      <c r="B1139" s="4"/>
      <c r="E1139" s="99"/>
      <c r="F1139" s="99"/>
    </row>
    <row r="1140" spans="2:6">
      <c r="B1140" s="4"/>
      <c r="E1140" s="99"/>
      <c r="F1140" s="99"/>
    </row>
    <row r="1141" spans="2:6">
      <c r="B1141" s="4"/>
      <c r="E1141" s="99"/>
      <c r="F1141" s="99"/>
    </row>
    <row r="1142" spans="2:6">
      <c r="B1142" s="4"/>
      <c r="E1142" s="99"/>
      <c r="F1142" s="99"/>
    </row>
    <row r="1143" spans="2:6">
      <c r="B1143" s="4"/>
      <c r="E1143" s="99"/>
      <c r="F1143" s="99"/>
    </row>
    <row r="1144" spans="2:6">
      <c r="B1144" s="4"/>
      <c r="E1144" s="99"/>
      <c r="F1144" s="99"/>
    </row>
    <row r="1145" spans="2:6">
      <c r="B1145" s="4"/>
      <c r="E1145" s="99"/>
      <c r="F1145" s="99"/>
    </row>
    <row r="1146" spans="2:6">
      <c r="B1146" s="4"/>
      <c r="E1146" s="99"/>
      <c r="F1146" s="99"/>
    </row>
    <row r="1147" spans="2:6">
      <c r="B1147" s="4"/>
      <c r="E1147" s="99"/>
      <c r="F1147" s="99"/>
    </row>
    <row r="1148" spans="2:6">
      <c r="B1148" s="4"/>
      <c r="E1148" s="99"/>
      <c r="F1148" s="99"/>
    </row>
    <row r="1149" spans="2:6">
      <c r="B1149" s="4"/>
      <c r="E1149" s="99"/>
      <c r="F1149" s="99"/>
    </row>
    <row r="1150" spans="2:6">
      <c r="B1150" s="4"/>
      <c r="E1150" s="99"/>
      <c r="F1150" s="99"/>
    </row>
    <row r="1151" spans="2:6">
      <c r="B1151" s="4"/>
      <c r="E1151" s="99"/>
      <c r="F1151" s="99"/>
    </row>
    <row r="1152" spans="2:6">
      <c r="B1152" s="4"/>
      <c r="E1152" s="99"/>
      <c r="F1152" s="99"/>
    </row>
    <row r="1153" spans="2:6">
      <c r="B1153" s="4"/>
      <c r="E1153" s="99"/>
      <c r="F1153" s="99"/>
    </row>
    <row r="1154" spans="2:6">
      <c r="B1154" s="4"/>
      <c r="E1154" s="99"/>
      <c r="F1154" s="99"/>
    </row>
    <row r="1155" spans="2:6">
      <c r="B1155" s="4"/>
      <c r="E1155" s="99"/>
      <c r="F1155" s="99"/>
    </row>
    <row r="1156" spans="2:6">
      <c r="B1156" s="4"/>
      <c r="E1156" s="99"/>
      <c r="F1156" s="99"/>
    </row>
    <row r="1157" spans="2:6">
      <c r="B1157" s="4"/>
      <c r="E1157" s="99"/>
      <c r="F1157" s="99"/>
    </row>
    <row r="1158" spans="2:6">
      <c r="B1158" s="4"/>
      <c r="E1158" s="99"/>
      <c r="F1158" s="99"/>
    </row>
    <row r="1159" spans="2:6">
      <c r="B1159" s="4"/>
      <c r="E1159" s="99"/>
      <c r="F1159" s="99"/>
    </row>
    <row r="1160" spans="2:6">
      <c r="B1160" s="4"/>
      <c r="E1160" s="99"/>
      <c r="F1160" s="99"/>
    </row>
    <row r="1161" spans="2:6">
      <c r="B1161" s="4"/>
      <c r="E1161" s="99"/>
      <c r="F1161" s="99"/>
    </row>
    <row r="1162" spans="2:6">
      <c r="B1162" s="4"/>
      <c r="E1162" s="99"/>
      <c r="F1162" s="99"/>
    </row>
    <row r="1163" spans="2:6">
      <c r="B1163" s="4"/>
      <c r="E1163" s="99"/>
      <c r="F1163" s="99"/>
    </row>
    <row r="1164" spans="2:6">
      <c r="B1164" s="4"/>
      <c r="E1164" s="99"/>
      <c r="F1164" s="99"/>
    </row>
    <row r="1165" spans="2:6">
      <c r="B1165" s="4"/>
      <c r="E1165" s="99"/>
      <c r="F1165" s="99"/>
    </row>
    <row r="1166" spans="2:6">
      <c r="B1166" s="4"/>
      <c r="E1166" s="99"/>
      <c r="F1166" s="99"/>
    </row>
    <row r="1167" spans="2:6">
      <c r="B1167" s="4"/>
      <c r="E1167" s="99"/>
      <c r="F1167" s="99"/>
    </row>
    <row r="1168" spans="2:6">
      <c r="B1168" s="4"/>
      <c r="E1168" s="99"/>
      <c r="F1168" s="99"/>
    </row>
    <row r="1169" spans="2:6">
      <c r="B1169" s="4"/>
      <c r="E1169" s="99"/>
      <c r="F1169" s="99"/>
    </row>
    <row r="1170" spans="2:6">
      <c r="B1170" s="4"/>
      <c r="E1170" s="99"/>
      <c r="F1170" s="99"/>
    </row>
    <row r="1171" spans="2:6">
      <c r="B1171" s="4"/>
      <c r="E1171" s="99"/>
      <c r="F1171" s="99"/>
    </row>
    <row r="1172" spans="2:6">
      <c r="B1172" s="4"/>
      <c r="E1172" s="99"/>
      <c r="F1172" s="99"/>
    </row>
    <row r="1173" spans="2:6">
      <c r="B1173" s="4"/>
      <c r="E1173" s="99"/>
      <c r="F1173" s="99"/>
    </row>
    <row r="1174" spans="2:6">
      <c r="B1174" s="4"/>
      <c r="E1174" s="99"/>
      <c r="F1174" s="99"/>
    </row>
    <row r="1175" spans="2:6">
      <c r="B1175" s="4"/>
      <c r="E1175" s="99"/>
      <c r="F1175" s="99"/>
    </row>
    <row r="1176" spans="2:6">
      <c r="B1176" s="4"/>
      <c r="E1176" s="99"/>
      <c r="F1176" s="99"/>
    </row>
    <row r="1177" spans="2:6">
      <c r="B1177" s="4"/>
      <c r="E1177" s="99"/>
      <c r="F1177" s="99"/>
    </row>
    <row r="1178" spans="2:6">
      <c r="B1178" s="4"/>
      <c r="E1178" s="99"/>
      <c r="F1178" s="99"/>
    </row>
    <row r="1179" spans="2:6">
      <c r="B1179" s="4"/>
      <c r="E1179" s="99"/>
      <c r="F1179" s="99"/>
    </row>
    <row r="1180" spans="2:6">
      <c r="B1180" s="4"/>
      <c r="E1180" s="99"/>
      <c r="F1180" s="99"/>
    </row>
    <row r="1181" spans="2:6">
      <c r="B1181" s="4"/>
      <c r="E1181" s="99"/>
      <c r="F1181" s="99"/>
    </row>
    <row r="1182" spans="2:6">
      <c r="B1182" s="4"/>
      <c r="E1182" s="99"/>
      <c r="F1182" s="99"/>
    </row>
    <row r="1183" spans="2:6">
      <c r="B1183" s="4"/>
      <c r="E1183" s="99"/>
      <c r="F1183" s="99"/>
    </row>
    <row r="1184" spans="2:6">
      <c r="B1184" s="4"/>
      <c r="E1184" s="99"/>
      <c r="F1184" s="99"/>
    </row>
    <row r="1185" spans="2:6">
      <c r="B1185" s="4"/>
      <c r="E1185" s="99"/>
      <c r="F1185" s="99"/>
    </row>
    <row r="1186" spans="2:6">
      <c r="B1186" s="4"/>
      <c r="E1186" s="99"/>
      <c r="F1186" s="99"/>
    </row>
    <row r="1187" spans="2:6">
      <c r="B1187" s="4"/>
      <c r="E1187" s="99"/>
      <c r="F1187" s="99"/>
    </row>
    <row r="1188" spans="2:6">
      <c r="B1188" s="4"/>
      <c r="E1188" s="99"/>
      <c r="F1188" s="99"/>
    </row>
    <row r="1189" spans="2:6">
      <c r="B1189" s="4"/>
      <c r="E1189" s="99"/>
      <c r="F1189" s="99"/>
    </row>
    <row r="1190" spans="2:6">
      <c r="B1190" s="4"/>
      <c r="E1190" s="99"/>
      <c r="F1190" s="99"/>
    </row>
    <row r="1191" spans="2:6">
      <c r="B1191" s="4"/>
      <c r="E1191" s="99"/>
      <c r="F1191" s="99"/>
    </row>
    <row r="1192" spans="2:6">
      <c r="B1192" s="4"/>
      <c r="E1192" s="99"/>
      <c r="F1192" s="99"/>
    </row>
    <row r="1193" spans="2:6">
      <c r="B1193" s="4"/>
      <c r="E1193" s="99"/>
      <c r="F1193" s="99"/>
    </row>
    <row r="1194" spans="2:6">
      <c r="B1194" s="4"/>
      <c r="E1194" s="99"/>
      <c r="F1194" s="99"/>
    </row>
    <row r="1195" spans="2:6">
      <c r="B1195" s="4"/>
      <c r="E1195" s="99"/>
      <c r="F1195" s="99"/>
    </row>
    <row r="1196" spans="2:6">
      <c r="B1196" s="4"/>
      <c r="E1196" s="99"/>
      <c r="F1196" s="99"/>
    </row>
    <row r="1197" spans="2:6">
      <c r="B1197" s="4"/>
      <c r="E1197" s="99"/>
      <c r="F1197" s="99"/>
    </row>
    <row r="1198" spans="2:6">
      <c r="B1198" s="4"/>
      <c r="E1198" s="99"/>
      <c r="F1198" s="99"/>
    </row>
    <row r="1199" spans="2:6">
      <c r="B1199" s="4"/>
      <c r="E1199" s="99"/>
      <c r="F1199" s="99"/>
    </row>
    <row r="1200" spans="2:6">
      <c r="B1200" s="4"/>
      <c r="E1200" s="99"/>
      <c r="F1200" s="99"/>
    </row>
    <row r="1201" spans="2:6">
      <c r="B1201" s="4"/>
      <c r="E1201" s="99"/>
      <c r="F1201" s="99"/>
    </row>
    <row r="1202" spans="2:6">
      <c r="B1202" s="4"/>
      <c r="E1202" s="99"/>
      <c r="F1202" s="99"/>
    </row>
    <row r="1203" spans="2:6">
      <c r="B1203" s="4"/>
      <c r="E1203" s="99"/>
      <c r="F1203" s="99"/>
    </row>
    <row r="1204" spans="2:6">
      <c r="B1204" s="4"/>
      <c r="E1204" s="99"/>
      <c r="F1204" s="99"/>
    </row>
    <row r="1205" spans="2:6">
      <c r="B1205" s="4"/>
      <c r="E1205" s="99"/>
      <c r="F1205" s="99"/>
    </row>
    <row r="1206" spans="2:6">
      <c r="B1206" s="4"/>
      <c r="E1206" s="99"/>
      <c r="F1206" s="99"/>
    </row>
    <row r="1207" spans="2:6">
      <c r="B1207" s="4"/>
      <c r="E1207" s="99"/>
      <c r="F1207" s="99"/>
    </row>
    <row r="1208" spans="2:6">
      <c r="B1208" s="4"/>
      <c r="E1208" s="99"/>
      <c r="F1208" s="99"/>
    </row>
    <row r="1209" spans="2:6">
      <c r="B1209" s="4"/>
      <c r="E1209" s="99"/>
      <c r="F1209" s="99"/>
    </row>
    <row r="1210" spans="2:6">
      <c r="B1210" s="4"/>
      <c r="E1210" s="99"/>
      <c r="F1210" s="99"/>
    </row>
    <row r="1211" spans="2:6">
      <c r="B1211" s="4"/>
      <c r="E1211" s="99"/>
      <c r="F1211" s="99"/>
    </row>
    <row r="1212" spans="2:6">
      <c r="B1212" s="4"/>
      <c r="E1212" s="99"/>
      <c r="F1212" s="99"/>
    </row>
    <row r="1213" spans="2:6">
      <c r="B1213" s="4"/>
      <c r="E1213" s="99"/>
      <c r="F1213" s="99"/>
    </row>
    <row r="1214" spans="2:6">
      <c r="B1214" s="4"/>
      <c r="E1214" s="99"/>
      <c r="F1214" s="99"/>
    </row>
    <row r="1215" spans="2:6">
      <c r="B1215" s="4"/>
      <c r="E1215" s="99"/>
      <c r="F1215" s="99"/>
    </row>
    <row r="1216" spans="2:6">
      <c r="B1216" s="4"/>
      <c r="E1216" s="99"/>
      <c r="F1216" s="99"/>
    </row>
    <row r="1217" spans="2:6">
      <c r="B1217" s="4"/>
      <c r="E1217" s="99"/>
      <c r="F1217" s="99"/>
    </row>
    <row r="1218" spans="2:6">
      <c r="B1218" s="4"/>
      <c r="E1218" s="99"/>
      <c r="F1218" s="99"/>
    </row>
    <row r="1219" spans="2:6">
      <c r="B1219" s="4"/>
      <c r="E1219" s="99"/>
      <c r="F1219" s="99"/>
    </row>
    <row r="1220" spans="2:6">
      <c r="B1220" s="4"/>
      <c r="E1220" s="99"/>
      <c r="F1220" s="99"/>
    </row>
    <row r="1221" spans="2:6">
      <c r="B1221" s="4"/>
      <c r="E1221" s="99"/>
      <c r="F1221" s="99"/>
    </row>
    <row r="1222" spans="2:6">
      <c r="B1222" s="4"/>
      <c r="E1222" s="99"/>
      <c r="F1222" s="99"/>
    </row>
    <row r="1223" spans="2:6">
      <c r="B1223" s="4"/>
      <c r="E1223" s="99"/>
      <c r="F1223" s="99"/>
    </row>
    <row r="1224" spans="2:6">
      <c r="B1224" s="4"/>
      <c r="E1224" s="99"/>
      <c r="F1224" s="99"/>
    </row>
    <row r="1225" spans="2:6">
      <c r="B1225" s="4"/>
      <c r="E1225" s="99"/>
      <c r="F1225" s="99"/>
    </row>
    <row r="1226" spans="2:6">
      <c r="B1226" s="4"/>
      <c r="E1226" s="99"/>
      <c r="F1226" s="99"/>
    </row>
    <row r="1227" spans="2:6">
      <c r="B1227" s="4"/>
      <c r="E1227" s="99"/>
      <c r="F1227" s="99"/>
    </row>
    <row r="1228" spans="2:6">
      <c r="B1228" s="4"/>
      <c r="E1228" s="99"/>
      <c r="F1228" s="99"/>
    </row>
    <row r="1229" spans="2:6">
      <c r="B1229" s="4"/>
      <c r="E1229" s="99"/>
      <c r="F1229" s="99"/>
    </row>
    <row r="1230" spans="2:6">
      <c r="B1230" s="4"/>
      <c r="E1230" s="99"/>
      <c r="F1230" s="99"/>
    </row>
    <row r="1231" spans="2:6">
      <c r="B1231" s="4"/>
      <c r="E1231" s="99"/>
      <c r="F1231" s="99"/>
    </row>
    <row r="1232" spans="2:6">
      <c r="B1232" s="4"/>
      <c r="E1232" s="99"/>
      <c r="F1232" s="99"/>
    </row>
    <row r="1233" spans="2:6">
      <c r="B1233" s="4"/>
      <c r="E1233" s="99"/>
      <c r="F1233" s="99"/>
    </row>
    <row r="1234" spans="2:6">
      <c r="B1234" s="4"/>
      <c r="E1234" s="99"/>
      <c r="F1234" s="99"/>
    </row>
    <row r="1235" spans="2:6">
      <c r="B1235" s="4"/>
      <c r="E1235" s="99"/>
      <c r="F1235" s="99"/>
    </row>
    <row r="1236" spans="2:6">
      <c r="B1236" s="4"/>
      <c r="E1236" s="99"/>
      <c r="F1236" s="99"/>
    </row>
    <row r="1237" spans="2:6">
      <c r="B1237" s="4"/>
      <c r="E1237" s="99"/>
      <c r="F1237" s="99"/>
    </row>
    <row r="1238" spans="2:6">
      <c r="B1238" s="4"/>
      <c r="E1238" s="99"/>
      <c r="F1238" s="99"/>
    </row>
    <row r="1239" spans="2:6">
      <c r="B1239" s="4"/>
      <c r="E1239" s="99"/>
      <c r="F1239" s="99"/>
    </row>
    <row r="1240" spans="2:6">
      <c r="B1240" s="4"/>
      <c r="E1240" s="99"/>
      <c r="F1240" s="99"/>
    </row>
    <row r="1241" spans="2:6">
      <c r="B1241" s="4"/>
      <c r="E1241" s="99"/>
      <c r="F1241" s="99"/>
    </row>
    <row r="1242" spans="2:6">
      <c r="B1242" s="4"/>
      <c r="E1242" s="99"/>
      <c r="F1242" s="99"/>
    </row>
    <row r="1243" spans="2:6">
      <c r="B1243" s="4"/>
      <c r="E1243" s="99"/>
      <c r="F1243" s="99"/>
    </row>
    <row r="1244" spans="2:6">
      <c r="B1244" s="4"/>
      <c r="E1244" s="99"/>
      <c r="F1244" s="99"/>
    </row>
    <row r="1245" spans="2:6">
      <c r="B1245" s="4"/>
      <c r="E1245" s="99"/>
      <c r="F1245" s="99"/>
    </row>
    <row r="1246" spans="2:6">
      <c r="B1246" s="4"/>
      <c r="E1246" s="99"/>
      <c r="F1246" s="99"/>
    </row>
    <row r="1247" spans="2:6">
      <c r="B1247" s="4"/>
      <c r="E1247" s="99"/>
      <c r="F1247" s="99"/>
    </row>
    <row r="1248" spans="2:6">
      <c r="B1248" s="4"/>
      <c r="E1248" s="99"/>
      <c r="F1248" s="99"/>
    </row>
    <row r="1249" spans="2:6">
      <c r="B1249" s="4"/>
      <c r="E1249" s="99"/>
      <c r="F1249" s="99"/>
    </row>
    <row r="1250" spans="2:6">
      <c r="B1250" s="4"/>
      <c r="E1250" s="99"/>
      <c r="F1250" s="99"/>
    </row>
    <row r="1251" spans="2:6">
      <c r="B1251" s="4"/>
      <c r="E1251" s="99"/>
      <c r="F1251" s="99"/>
    </row>
    <row r="1252" spans="2:6">
      <c r="B1252" s="4"/>
      <c r="E1252" s="99"/>
      <c r="F1252" s="99"/>
    </row>
    <row r="1253" spans="2:6">
      <c r="B1253" s="4"/>
      <c r="E1253" s="99"/>
      <c r="F1253" s="99"/>
    </row>
    <row r="1254" spans="2:6">
      <c r="B1254" s="4"/>
      <c r="E1254" s="99"/>
      <c r="F1254" s="99"/>
    </row>
    <row r="1255" spans="2:6">
      <c r="B1255" s="4"/>
      <c r="E1255" s="99"/>
      <c r="F1255" s="99"/>
    </row>
    <row r="1256" spans="2:6">
      <c r="B1256" s="4"/>
      <c r="E1256" s="99"/>
      <c r="F1256" s="99"/>
    </row>
    <row r="1257" spans="2:6">
      <c r="B1257" s="4"/>
      <c r="E1257" s="99"/>
      <c r="F1257" s="99"/>
    </row>
    <row r="1258" spans="2:6">
      <c r="B1258" s="4"/>
      <c r="E1258" s="99"/>
      <c r="F1258" s="99"/>
    </row>
    <row r="1259" spans="2:6">
      <c r="B1259" s="4"/>
      <c r="E1259" s="99"/>
      <c r="F1259" s="99"/>
    </row>
    <row r="1260" spans="2:6">
      <c r="B1260" s="4"/>
      <c r="E1260" s="99"/>
      <c r="F1260" s="99"/>
    </row>
    <row r="1261" spans="2:6">
      <c r="B1261" s="4"/>
      <c r="E1261" s="99"/>
      <c r="F1261" s="99"/>
    </row>
    <row r="1262" spans="2:6">
      <c r="B1262" s="4"/>
      <c r="E1262" s="99"/>
      <c r="F1262" s="99"/>
    </row>
    <row r="1263" spans="2:6">
      <c r="B1263" s="4"/>
      <c r="E1263" s="99"/>
      <c r="F1263" s="99"/>
    </row>
    <row r="1264" spans="2:6">
      <c r="B1264" s="4"/>
      <c r="E1264" s="99"/>
      <c r="F1264" s="99"/>
    </row>
    <row r="1265" spans="2:6">
      <c r="B1265" s="4"/>
      <c r="E1265" s="99"/>
      <c r="F1265" s="99"/>
    </row>
    <row r="1266" spans="2:6">
      <c r="B1266" s="4"/>
      <c r="E1266" s="99"/>
      <c r="F1266" s="99"/>
    </row>
    <row r="1267" spans="2:6">
      <c r="B1267" s="4"/>
      <c r="E1267" s="99"/>
      <c r="F1267" s="99"/>
    </row>
    <row r="1268" spans="2:6">
      <c r="B1268" s="4"/>
      <c r="E1268" s="99"/>
      <c r="F1268" s="99"/>
    </row>
    <row r="1269" spans="2:6">
      <c r="B1269" s="4"/>
      <c r="E1269" s="99"/>
      <c r="F1269" s="99"/>
    </row>
    <row r="1270" spans="2:6">
      <c r="B1270" s="4"/>
      <c r="E1270" s="99"/>
      <c r="F1270" s="99"/>
    </row>
    <row r="1271" spans="2:6">
      <c r="B1271" s="4"/>
      <c r="E1271" s="99"/>
      <c r="F1271" s="99"/>
    </row>
    <row r="1272" spans="2:6">
      <c r="B1272" s="4"/>
      <c r="E1272" s="99"/>
      <c r="F1272" s="99"/>
    </row>
    <row r="1273" spans="2:6">
      <c r="B1273" s="4"/>
      <c r="E1273" s="99"/>
      <c r="F1273" s="99"/>
    </row>
    <row r="1274" spans="2:6">
      <c r="B1274" s="4"/>
      <c r="E1274" s="99"/>
      <c r="F1274" s="99"/>
    </row>
    <row r="1275" spans="2:6">
      <c r="B1275" s="4"/>
      <c r="E1275" s="99"/>
      <c r="F1275" s="99"/>
    </row>
    <row r="1276" spans="2:6">
      <c r="B1276" s="4"/>
      <c r="E1276" s="99"/>
      <c r="F1276" s="99"/>
    </row>
    <row r="1277" spans="2:6">
      <c r="B1277" s="4"/>
      <c r="E1277" s="99"/>
      <c r="F1277" s="99"/>
    </row>
    <row r="1278" spans="2:6">
      <c r="B1278" s="4"/>
      <c r="E1278" s="99"/>
      <c r="F1278" s="99"/>
    </row>
    <row r="1279" spans="2:6">
      <c r="B1279" s="4"/>
      <c r="E1279" s="99"/>
      <c r="F1279" s="99"/>
    </row>
    <row r="1280" spans="2:6">
      <c r="B1280" s="4"/>
      <c r="E1280" s="99"/>
      <c r="F1280" s="99"/>
    </row>
    <row r="1281" spans="2:6">
      <c r="B1281" s="4"/>
      <c r="E1281" s="99"/>
      <c r="F1281" s="99"/>
    </row>
    <row r="1282" spans="2:6">
      <c r="B1282" s="4"/>
      <c r="E1282" s="99"/>
      <c r="F1282" s="99"/>
    </row>
    <row r="1283" spans="2:6">
      <c r="B1283" s="4"/>
      <c r="E1283" s="99"/>
      <c r="F1283" s="99"/>
    </row>
    <row r="1284" spans="2:6">
      <c r="B1284" s="4"/>
      <c r="E1284" s="99"/>
      <c r="F1284" s="99"/>
    </row>
    <row r="1285" spans="2:6">
      <c r="B1285" s="4"/>
      <c r="E1285" s="99"/>
      <c r="F1285" s="99"/>
    </row>
    <row r="1286" spans="2:6">
      <c r="B1286" s="4"/>
      <c r="E1286" s="99"/>
      <c r="F1286" s="99"/>
    </row>
    <row r="1287" spans="2:6">
      <c r="B1287" s="4"/>
      <c r="E1287" s="99"/>
      <c r="F1287" s="99"/>
    </row>
    <row r="1288" spans="2:6">
      <c r="B1288" s="4"/>
      <c r="E1288" s="99"/>
      <c r="F1288" s="99"/>
    </row>
    <row r="1289" spans="2:6">
      <c r="B1289" s="4"/>
      <c r="E1289" s="99"/>
      <c r="F1289" s="99"/>
    </row>
    <row r="1290" spans="2:6">
      <c r="B1290" s="4"/>
      <c r="E1290" s="99"/>
      <c r="F1290" s="99"/>
    </row>
    <row r="1291" spans="2:6">
      <c r="B1291" s="4"/>
      <c r="E1291" s="99"/>
      <c r="F1291" s="99"/>
    </row>
    <row r="1292" spans="2:6">
      <c r="B1292" s="4"/>
      <c r="E1292" s="99"/>
      <c r="F1292" s="99"/>
    </row>
    <row r="1293" spans="2:6">
      <c r="B1293" s="4"/>
      <c r="E1293" s="99"/>
      <c r="F1293" s="99"/>
    </row>
    <row r="1294" spans="2:6">
      <c r="B1294" s="4"/>
      <c r="E1294" s="99"/>
      <c r="F1294" s="99"/>
    </row>
    <row r="1295" spans="2:6">
      <c r="B1295" s="4"/>
      <c r="E1295" s="99"/>
      <c r="F1295" s="99"/>
    </row>
    <row r="1296" spans="2:6">
      <c r="B1296" s="4"/>
      <c r="E1296" s="99"/>
      <c r="F1296" s="99"/>
    </row>
    <row r="1297" spans="2:6">
      <c r="B1297" s="4"/>
      <c r="E1297" s="99"/>
      <c r="F1297" s="99"/>
    </row>
    <row r="1298" spans="2:6">
      <c r="B1298" s="4"/>
      <c r="E1298" s="99"/>
      <c r="F1298" s="99"/>
    </row>
    <row r="1299" spans="2:6">
      <c r="B1299" s="4"/>
      <c r="E1299" s="99"/>
      <c r="F1299" s="99"/>
    </row>
    <row r="1300" spans="2:6">
      <c r="B1300" s="4"/>
      <c r="E1300" s="99"/>
      <c r="F1300" s="99"/>
    </row>
    <row r="1301" spans="2:6">
      <c r="B1301" s="4"/>
      <c r="E1301" s="99"/>
      <c r="F1301" s="99"/>
    </row>
    <row r="1302" spans="2:6">
      <c r="B1302" s="4"/>
      <c r="E1302" s="99"/>
      <c r="F1302" s="99"/>
    </row>
    <row r="1303" spans="2:6">
      <c r="B1303" s="4"/>
      <c r="E1303" s="99"/>
      <c r="F1303" s="99"/>
    </row>
    <row r="1304" spans="2:6">
      <c r="B1304" s="4"/>
      <c r="E1304" s="99"/>
      <c r="F1304" s="99"/>
    </row>
    <row r="1305" spans="2:6">
      <c r="B1305" s="4"/>
      <c r="E1305" s="99"/>
      <c r="F1305" s="99"/>
    </row>
    <row r="1306" spans="2:6">
      <c r="B1306" s="4"/>
      <c r="E1306" s="99"/>
      <c r="F1306" s="99"/>
    </row>
    <row r="1307" spans="2:6">
      <c r="B1307" s="4"/>
      <c r="E1307" s="99"/>
      <c r="F1307" s="99"/>
    </row>
    <row r="1308" spans="2:6">
      <c r="B1308" s="4"/>
      <c r="E1308" s="99"/>
      <c r="F1308" s="99"/>
    </row>
    <row r="1309" spans="2:6">
      <c r="B1309" s="4"/>
      <c r="E1309" s="99"/>
      <c r="F1309" s="99"/>
    </row>
    <row r="1310" spans="2:6">
      <c r="B1310" s="4"/>
      <c r="E1310" s="99"/>
      <c r="F1310" s="99"/>
    </row>
    <row r="1311" spans="2:6">
      <c r="B1311" s="4"/>
      <c r="E1311" s="99"/>
      <c r="F1311" s="99"/>
    </row>
    <row r="1312" spans="2:6">
      <c r="B1312" s="4"/>
      <c r="E1312" s="99"/>
      <c r="F1312" s="99"/>
    </row>
    <row r="1313" spans="2:6">
      <c r="B1313" s="4"/>
      <c r="E1313" s="99"/>
      <c r="F1313" s="99"/>
    </row>
    <row r="1314" spans="2:6">
      <c r="B1314" s="4"/>
      <c r="E1314" s="99"/>
      <c r="F1314" s="99"/>
    </row>
    <row r="1315" spans="2:6">
      <c r="B1315" s="4"/>
      <c r="E1315" s="99"/>
      <c r="F1315" s="99"/>
    </row>
    <row r="1316" spans="2:6">
      <c r="B1316" s="4"/>
      <c r="E1316" s="99"/>
      <c r="F1316" s="99"/>
    </row>
    <row r="1317" spans="2:6">
      <c r="B1317" s="4"/>
      <c r="E1317" s="99"/>
      <c r="F1317" s="99"/>
    </row>
    <row r="1318" spans="2:6">
      <c r="B1318" s="4"/>
      <c r="E1318" s="99"/>
      <c r="F1318" s="99"/>
    </row>
    <row r="1319" spans="2:6">
      <c r="B1319" s="4"/>
      <c r="E1319" s="99"/>
      <c r="F1319" s="99"/>
    </row>
    <row r="1320" spans="2:6">
      <c r="B1320" s="4"/>
      <c r="E1320" s="99"/>
      <c r="F1320" s="99"/>
    </row>
    <row r="1321" spans="2:6">
      <c r="B1321" s="4"/>
      <c r="E1321" s="99"/>
      <c r="F1321" s="99"/>
    </row>
    <row r="1322" spans="2:6">
      <c r="B1322" s="4"/>
      <c r="E1322" s="99"/>
      <c r="F1322" s="99"/>
    </row>
    <row r="1323" spans="2:6">
      <c r="B1323" s="4"/>
      <c r="E1323" s="99"/>
      <c r="F1323" s="99"/>
    </row>
    <row r="1324" spans="2:6">
      <c r="B1324" s="4"/>
      <c r="E1324" s="99"/>
      <c r="F1324" s="99"/>
    </row>
    <row r="1325" spans="2:6">
      <c r="B1325" s="4"/>
      <c r="E1325" s="99"/>
      <c r="F1325" s="99"/>
    </row>
    <row r="1326" spans="2:6">
      <c r="B1326" s="4"/>
      <c r="E1326" s="99"/>
      <c r="F1326" s="99"/>
    </row>
    <row r="1327" spans="2:6">
      <c r="B1327" s="4"/>
      <c r="E1327" s="99"/>
      <c r="F1327" s="99"/>
    </row>
    <row r="1328" spans="2:6">
      <c r="B1328" s="4"/>
      <c r="E1328" s="99"/>
      <c r="F1328" s="99"/>
    </row>
    <row r="1329" spans="2:6">
      <c r="B1329" s="4"/>
      <c r="E1329" s="99"/>
      <c r="F1329" s="99"/>
    </row>
    <row r="1330" spans="2:6">
      <c r="B1330" s="4"/>
      <c r="E1330" s="99"/>
      <c r="F1330" s="99"/>
    </row>
    <row r="1331" spans="2:6">
      <c r="B1331" s="4"/>
      <c r="E1331" s="99"/>
      <c r="F1331" s="99"/>
    </row>
    <row r="1332" spans="2:6">
      <c r="B1332" s="4"/>
      <c r="E1332" s="99"/>
      <c r="F1332" s="99"/>
    </row>
    <row r="1333" spans="2:6">
      <c r="B1333" s="4"/>
      <c r="E1333" s="99"/>
      <c r="F1333" s="99"/>
    </row>
    <row r="1334" spans="2:6">
      <c r="B1334" s="4"/>
      <c r="E1334" s="99"/>
      <c r="F1334" s="99"/>
    </row>
    <row r="1335" spans="2:6">
      <c r="B1335" s="4"/>
      <c r="E1335" s="99"/>
      <c r="F1335" s="99"/>
    </row>
    <row r="1336" spans="2:6">
      <c r="B1336" s="4"/>
      <c r="E1336" s="99"/>
      <c r="F1336" s="99"/>
    </row>
    <row r="1337" spans="2:6">
      <c r="B1337" s="4"/>
      <c r="E1337" s="99"/>
      <c r="F1337" s="99"/>
    </row>
    <row r="1338" spans="2:6">
      <c r="B1338" s="4"/>
      <c r="E1338" s="99"/>
      <c r="F1338" s="99"/>
    </row>
    <row r="1339" spans="2:6">
      <c r="B1339" s="4"/>
      <c r="E1339" s="99"/>
      <c r="F1339" s="99"/>
    </row>
    <row r="1340" spans="2:6">
      <c r="B1340" s="4"/>
      <c r="E1340" s="99"/>
      <c r="F1340" s="99"/>
    </row>
    <row r="1341" spans="2:6">
      <c r="B1341" s="4"/>
      <c r="E1341" s="99"/>
      <c r="F1341" s="99"/>
    </row>
    <row r="1342" spans="2:6">
      <c r="B1342" s="4"/>
      <c r="E1342" s="99"/>
      <c r="F1342" s="99"/>
    </row>
    <row r="1343" spans="2:6">
      <c r="B1343" s="4"/>
      <c r="E1343" s="99"/>
      <c r="F1343" s="99"/>
    </row>
    <row r="1344" spans="2:6">
      <c r="B1344" s="4"/>
      <c r="E1344" s="99"/>
      <c r="F1344" s="99"/>
    </row>
    <row r="1345" spans="2:6">
      <c r="B1345" s="4"/>
      <c r="E1345" s="99"/>
      <c r="F1345" s="99"/>
    </row>
    <row r="1346" spans="2:6">
      <c r="B1346" s="4"/>
      <c r="E1346" s="99"/>
      <c r="F1346" s="99"/>
    </row>
    <row r="1347" spans="2:6">
      <c r="B1347" s="4"/>
      <c r="E1347" s="99"/>
      <c r="F1347" s="99"/>
    </row>
    <row r="1348" spans="2:6">
      <c r="B1348" s="4"/>
      <c r="E1348" s="99"/>
      <c r="F1348" s="99"/>
    </row>
    <row r="1349" spans="2:6">
      <c r="B1349" s="4"/>
      <c r="E1349" s="99"/>
      <c r="F1349" s="99"/>
    </row>
    <row r="1350" spans="2:6">
      <c r="B1350" s="4"/>
      <c r="E1350" s="99"/>
      <c r="F1350" s="99"/>
    </row>
    <row r="1351" spans="2:6">
      <c r="B1351" s="4"/>
      <c r="E1351" s="99"/>
      <c r="F1351" s="99"/>
    </row>
    <row r="1352" spans="2:6">
      <c r="B1352" s="4"/>
      <c r="E1352" s="99"/>
      <c r="F1352" s="99"/>
    </row>
    <row r="1353" spans="2:6">
      <c r="B1353" s="4"/>
      <c r="E1353" s="99"/>
      <c r="F1353" s="99"/>
    </row>
    <row r="1354" spans="2:6">
      <c r="B1354" s="4"/>
      <c r="E1354" s="99"/>
      <c r="F1354" s="99"/>
    </row>
    <row r="1355" spans="2:6">
      <c r="B1355" s="4"/>
      <c r="E1355" s="99"/>
      <c r="F1355" s="99"/>
    </row>
    <row r="1356" spans="2:6">
      <c r="B1356" s="4"/>
      <c r="E1356" s="99"/>
      <c r="F1356" s="99"/>
    </row>
    <row r="1357" spans="2:6">
      <c r="B1357" s="4"/>
      <c r="E1357" s="99"/>
      <c r="F1357" s="99"/>
    </row>
    <row r="1358" spans="2:6">
      <c r="B1358" s="4"/>
      <c r="E1358" s="99"/>
      <c r="F1358" s="99"/>
    </row>
    <row r="1359" spans="2:6">
      <c r="B1359" s="4"/>
      <c r="E1359" s="99"/>
      <c r="F1359" s="99"/>
    </row>
    <row r="1360" spans="2:6">
      <c r="B1360" s="4"/>
      <c r="E1360" s="99"/>
      <c r="F1360" s="99"/>
    </row>
    <row r="1361" spans="2:6">
      <c r="B1361" s="4"/>
      <c r="E1361" s="99"/>
      <c r="F1361" s="99"/>
    </row>
    <row r="1362" spans="2:6">
      <c r="B1362" s="4"/>
      <c r="E1362" s="99"/>
      <c r="F1362" s="99"/>
    </row>
    <row r="1363" spans="2:6">
      <c r="B1363" s="4"/>
      <c r="E1363" s="99"/>
      <c r="F1363" s="99"/>
    </row>
    <row r="1364" spans="2:6">
      <c r="B1364" s="4"/>
      <c r="E1364" s="99"/>
      <c r="F1364" s="99"/>
    </row>
    <row r="1365" spans="2:6">
      <c r="B1365" s="4"/>
      <c r="E1365" s="99"/>
      <c r="F1365" s="99"/>
    </row>
    <row r="1366" spans="2:6">
      <c r="B1366" s="4"/>
      <c r="E1366" s="99"/>
      <c r="F1366" s="99"/>
    </row>
    <row r="1367" spans="2:6">
      <c r="B1367" s="4"/>
      <c r="E1367" s="99"/>
      <c r="F1367" s="99"/>
    </row>
    <row r="1368" spans="2:6">
      <c r="B1368" s="4"/>
      <c r="E1368" s="99"/>
      <c r="F1368" s="99"/>
    </row>
    <row r="1369" spans="2:6">
      <c r="B1369" s="4"/>
      <c r="E1369" s="99"/>
      <c r="F1369" s="99"/>
    </row>
    <row r="1370" spans="2:6">
      <c r="B1370" s="4"/>
      <c r="E1370" s="99"/>
      <c r="F1370" s="99"/>
    </row>
    <row r="1371" spans="2:6">
      <c r="B1371" s="4"/>
      <c r="E1371" s="99"/>
      <c r="F1371" s="99"/>
    </row>
    <row r="1372" spans="2:6">
      <c r="B1372" s="4"/>
      <c r="E1372" s="99"/>
      <c r="F1372" s="99"/>
    </row>
    <row r="1373" spans="2:6">
      <c r="B1373" s="4"/>
      <c r="E1373" s="99"/>
      <c r="F1373" s="99"/>
    </row>
    <row r="1374" spans="2:6">
      <c r="B1374" s="4"/>
      <c r="E1374" s="99"/>
      <c r="F1374" s="99"/>
    </row>
    <row r="1375" spans="2:6">
      <c r="B1375" s="4"/>
      <c r="E1375" s="99"/>
      <c r="F1375" s="99"/>
    </row>
    <row r="1376" spans="2:6">
      <c r="B1376" s="4"/>
      <c r="E1376" s="99"/>
      <c r="F1376" s="99"/>
    </row>
    <row r="1377" spans="2:6">
      <c r="B1377" s="4"/>
      <c r="E1377" s="99"/>
      <c r="F1377" s="99"/>
    </row>
    <row r="1378" spans="2:6">
      <c r="B1378" s="4"/>
      <c r="E1378" s="99"/>
      <c r="F1378" s="99"/>
    </row>
    <row r="1379" spans="2:6">
      <c r="B1379" s="4"/>
      <c r="E1379" s="99"/>
      <c r="F1379" s="99"/>
    </row>
    <row r="1380" spans="2:6">
      <c r="B1380" s="4"/>
      <c r="E1380" s="99"/>
      <c r="F1380" s="99"/>
    </row>
    <row r="1381" spans="2:6">
      <c r="B1381" s="4"/>
      <c r="E1381" s="99"/>
      <c r="F1381" s="99"/>
    </row>
    <row r="1382" spans="2:6">
      <c r="B1382" s="4"/>
      <c r="E1382" s="99"/>
      <c r="F1382" s="99"/>
    </row>
    <row r="1383" spans="2:6">
      <c r="B1383" s="4"/>
      <c r="E1383" s="99"/>
      <c r="F1383" s="99"/>
    </row>
    <row r="1384" spans="2:6">
      <c r="B1384" s="4"/>
      <c r="E1384" s="99"/>
      <c r="F1384" s="99"/>
    </row>
    <row r="1385" spans="2:6">
      <c r="B1385" s="4"/>
      <c r="E1385" s="99"/>
      <c r="F1385" s="99"/>
    </row>
    <row r="1386" spans="2:6">
      <c r="B1386" s="4"/>
      <c r="E1386" s="99"/>
      <c r="F1386" s="99"/>
    </row>
    <row r="1387" spans="2:6">
      <c r="B1387" s="4"/>
      <c r="E1387" s="99"/>
      <c r="F1387" s="99"/>
    </row>
    <row r="1388" spans="2:6">
      <c r="B1388" s="4"/>
      <c r="E1388" s="99"/>
      <c r="F1388" s="99"/>
    </row>
    <row r="1389" spans="2:6">
      <c r="B1389" s="4"/>
      <c r="E1389" s="99"/>
      <c r="F1389" s="99"/>
    </row>
    <row r="1390" spans="2:6">
      <c r="B1390" s="4"/>
      <c r="E1390" s="99"/>
      <c r="F1390" s="99"/>
    </row>
    <row r="1391" spans="2:6">
      <c r="B1391" s="4"/>
      <c r="E1391" s="99"/>
      <c r="F1391" s="99"/>
    </row>
    <row r="1392" spans="2:6">
      <c r="B1392" s="4"/>
      <c r="E1392" s="99"/>
      <c r="F1392" s="99"/>
    </row>
    <row r="1393" spans="2:6">
      <c r="B1393" s="4"/>
      <c r="E1393" s="99"/>
      <c r="F1393" s="99"/>
    </row>
    <row r="1394" spans="2:6">
      <c r="B1394" s="4"/>
      <c r="E1394" s="99"/>
      <c r="F1394" s="99"/>
    </row>
    <row r="1395" spans="2:6">
      <c r="B1395" s="4"/>
      <c r="E1395" s="99"/>
      <c r="F1395" s="99"/>
    </row>
    <row r="1396" spans="2:6">
      <c r="B1396" s="4"/>
      <c r="E1396" s="99"/>
      <c r="F1396" s="99"/>
    </row>
    <row r="1397" spans="2:6">
      <c r="B1397" s="4"/>
      <c r="E1397" s="99"/>
      <c r="F1397" s="99"/>
    </row>
    <row r="1398" spans="2:6">
      <c r="B1398" s="4"/>
      <c r="E1398" s="99"/>
      <c r="F1398" s="99"/>
    </row>
    <row r="1399" spans="2:6">
      <c r="B1399" s="4"/>
      <c r="E1399" s="99"/>
      <c r="F1399" s="99"/>
    </row>
    <row r="1400" spans="2:6">
      <c r="B1400" s="4"/>
      <c r="E1400" s="99"/>
      <c r="F1400" s="99"/>
    </row>
    <row r="1401" spans="2:6">
      <c r="B1401" s="4"/>
      <c r="E1401" s="99"/>
      <c r="F1401" s="99"/>
    </row>
    <row r="1402" spans="2:6">
      <c r="B1402" s="4"/>
      <c r="E1402" s="99"/>
      <c r="F1402" s="99"/>
    </row>
    <row r="1403" spans="2:6">
      <c r="B1403" s="4"/>
      <c r="E1403" s="99"/>
      <c r="F1403" s="99"/>
    </row>
    <row r="1404" spans="2:6">
      <c r="B1404" s="4"/>
      <c r="E1404" s="99"/>
      <c r="F1404" s="99"/>
    </row>
    <row r="1405" spans="2:6">
      <c r="B1405" s="4"/>
      <c r="E1405" s="99"/>
      <c r="F1405" s="99"/>
    </row>
    <row r="1406" spans="2:6">
      <c r="B1406" s="4"/>
      <c r="E1406" s="99"/>
      <c r="F1406" s="99"/>
    </row>
    <row r="1407" spans="2:6">
      <c r="B1407" s="4"/>
      <c r="E1407" s="99"/>
      <c r="F1407" s="99"/>
    </row>
    <row r="1408" spans="2:6">
      <c r="B1408" s="4"/>
      <c r="E1408" s="99"/>
      <c r="F1408" s="99"/>
    </row>
    <row r="1409" spans="2:6">
      <c r="B1409" s="4"/>
      <c r="E1409" s="99"/>
      <c r="F1409" s="99"/>
    </row>
    <row r="1410" spans="2:6">
      <c r="B1410" s="4"/>
      <c r="E1410" s="99"/>
      <c r="F1410" s="99"/>
    </row>
    <row r="1411" spans="2:6">
      <c r="B1411" s="4"/>
      <c r="E1411" s="99"/>
      <c r="F1411" s="99"/>
    </row>
    <row r="1412" spans="2:6">
      <c r="B1412" s="4"/>
      <c r="E1412" s="99"/>
      <c r="F1412" s="99"/>
    </row>
    <row r="1413" spans="2:6">
      <c r="B1413" s="4"/>
      <c r="E1413" s="99"/>
      <c r="F1413" s="99"/>
    </row>
    <row r="1414" spans="2:6">
      <c r="B1414" s="4"/>
      <c r="E1414" s="99"/>
      <c r="F1414" s="99"/>
    </row>
    <row r="1415" spans="2:6">
      <c r="B1415" s="4"/>
      <c r="E1415" s="99"/>
      <c r="F1415" s="99"/>
    </row>
    <row r="1416" spans="2:6">
      <c r="B1416" s="4"/>
      <c r="E1416" s="99"/>
      <c r="F1416" s="99"/>
    </row>
    <row r="1417" spans="2:6">
      <c r="B1417" s="4"/>
      <c r="E1417" s="99"/>
      <c r="F1417" s="99"/>
    </row>
    <row r="1418" spans="2:6">
      <c r="B1418" s="4"/>
      <c r="E1418" s="99"/>
      <c r="F1418" s="99"/>
    </row>
    <row r="1419" spans="2:6">
      <c r="B1419" s="4"/>
      <c r="E1419" s="99"/>
      <c r="F1419" s="99"/>
    </row>
    <row r="1420" spans="2:6">
      <c r="B1420" s="4"/>
      <c r="E1420" s="99"/>
      <c r="F1420" s="99"/>
    </row>
    <row r="1421" spans="2:6">
      <c r="B1421" s="4"/>
      <c r="E1421" s="99"/>
      <c r="F1421" s="99"/>
    </row>
    <row r="1422" spans="2:6">
      <c r="B1422" s="4"/>
      <c r="E1422" s="99"/>
      <c r="F1422" s="99"/>
    </row>
    <row r="1423" spans="2:6">
      <c r="B1423" s="4"/>
      <c r="E1423" s="99"/>
      <c r="F1423" s="99"/>
    </row>
    <row r="1424" spans="2:6">
      <c r="B1424" s="4"/>
      <c r="E1424" s="99"/>
      <c r="F1424" s="99"/>
    </row>
    <row r="1425" spans="2:6">
      <c r="B1425" s="4"/>
      <c r="E1425" s="99"/>
      <c r="F1425" s="99"/>
    </row>
    <row r="1426" spans="2:6">
      <c r="B1426" s="4"/>
      <c r="E1426" s="99"/>
      <c r="F1426" s="99"/>
    </row>
    <row r="1427" spans="2:6">
      <c r="B1427" s="4"/>
      <c r="E1427" s="99"/>
      <c r="F1427" s="99"/>
    </row>
    <row r="1428" spans="2:6">
      <c r="B1428" s="4"/>
      <c r="E1428" s="99"/>
      <c r="F1428" s="99"/>
    </row>
    <row r="1429" spans="2:6">
      <c r="B1429" s="4"/>
      <c r="E1429" s="99"/>
      <c r="F1429" s="99"/>
    </row>
    <row r="1430" spans="2:6">
      <c r="B1430" s="4"/>
      <c r="E1430" s="99"/>
      <c r="F1430" s="99"/>
    </row>
    <row r="1431" spans="2:6">
      <c r="B1431" s="4"/>
      <c r="E1431" s="99"/>
      <c r="F1431" s="99"/>
    </row>
    <row r="1432" spans="2:6">
      <c r="B1432" s="4"/>
      <c r="E1432" s="99"/>
      <c r="F1432" s="99"/>
    </row>
    <row r="1433" spans="2:6">
      <c r="B1433" s="4"/>
      <c r="E1433" s="99"/>
      <c r="F1433" s="99"/>
    </row>
    <row r="1434" spans="2:6">
      <c r="B1434" s="4"/>
      <c r="E1434" s="99"/>
      <c r="F1434" s="99"/>
    </row>
    <row r="1435" spans="2:6">
      <c r="B1435" s="4"/>
      <c r="E1435" s="99"/>
      <c r="F1435" s="99"/>
    </row>
    <row r="1436" spans="2:6">
      <c r="B1436" s="4"/>
      <c r="E1436" s="99"/>
      <c r="F1436" s="99"/>
    </row>
    <row r="1437" spans="2:6">
      <c r="B1437" s="4"/>
      <c r="E1437" s="99"/>
      <c r="F1437" s="99"/>
    </row>
    <row r="1438" spans="2:6">
      <c r="B1438" s="4"/>
      <c r="E1438" s="99"/>
      <c r="F1438" s="99"/>
    </row>
    <row r="1439" spans="2:6">
      <c r="B1439" s="4"/>
      <c r="E1439" s="99"/>
      <c r="F1439" s="99"/>
    </row>
    <row r="1440" spans="2:6">
      <c r="B1440" s="4"/>
      <c r="E1440" s="99"/>
      <c r="F1440" s="99"/>
    </row>
    <row r="1441" spans="2:6">
      <c r="B1441" s="4"/>
      <c r="E1441" s="99"/>
      <c r="F1441" s="99"/>
    </row>
    <row r="1442" spans="2:6">
      <c r="B1442" s="4"/>
      <c r="E1442" s="99"/>
      <c r="F1442" s="99"/>
    </row>
    <row r="1443" spans="2:6">
      <c r="B1443" s="4"/>
      <c r="E1443" s="99"/>
      <c r="F1443" s="99"/>
    </row>
    <row r="1444" spans="2:6">
      <c r="B1444" s="4"/>
      <c r="E1444" s="99"/>
      <c r="F1444" s="99"/>
    </row>
    <row r="1445" spans="2:6">
      <c r="B1445" s="4"/>
      <c r="E1445" s="99"/>
      <c r="F1445" s="99"/>
    </row>
    <row r="1446" spans="2:6">
      <c r="B1446" s="4"/>
      <c r="E1446" s="99"/>
      <c r="F1446" s="99"/>
    </row>
    <row r="1447" spans="2:6">
      <c r="B1447" s="4"/>
      <c r="E1447" s="99"/>
      <c r="F1447" s="99"/>
    </row>
    <row r="1448" spans="2:6">
      <c r="B1448" s="4"/>
      <c r="E1448" s="99"/>
      <c r="F1448" s="99"/>
    </row>
    <row r="1449" spans="2:6">
      <c r="B1449" s="4"/>
      <c r="E1449" s="99"/>
      <c r="F1449" s="99"/>
    </row>
    <row r="1450" spans="2:6">
      <c r="B1450" s="4"/>
      <c r="E1450" s="99"/>
      <c r="F1450" s="99"/>
    </row>
    <row r="1451" spans="2:6">
      <c r="B1451" s="4"/>
      <c r="E1451" s="99"/>
      <c r="F1451" s="99"/>
    </row>
    <row r="1452" spans="2:6">
      <c r="B1452" s="4"/>
      <c r="E1452" s="99"/>
      <c r="F1452" s="99"/>
    </row>
    <row r="1453" spans="2:6">
      <c r="B1453" s="4"/>
      <c r="E1453" s="99"/>
      <c r="F1453" s="99"/>
    </row>
    <row r="1454" spans="2:6">
      <c r="B1454" s="4"/>
      <c r="E1454" s="99"/>
      <c r="F1454" s="99"/>
    </row>
    <row r="1455" spans="2:6">
      <c r="B1455" s="4"/>
      <c r="E1455" s="99"/>
      <c r="F1455" s="99"/>
    </row>
    <row r="1456" spans="2:6">
      <c r="B1456" s="4"/>
      <c r="E1456" s="99"/>
      <c r="F1456" s="99"/>
    </row>
    <row r="1457" spans="2:6">
      <c r="B1457" s="4"/>
      <c r="E1457" s="99"/>
      <c r="F1457" s="99"/>
    </row>
    <row r="1458" spans="2:6">
      <c r="B1458" s="4"/>
      <c r="E1458" s="99"/>
      <c r="F1458" s="99"/>
    </row>
    <row r="1459" spans="2:6">
      <c r="B1459" s="4"/>
      <c r="E1459" s="99"/>
      <c r="F1459" s="99"/>
    </row>
    <row r="1460" spans="2:6">
      <c r="B1460" s="4"/>
      <c r="E1460" s="99"/>
      <c r="F1460" s="99"/>
    </row>
    <row r="1461" spans="2:6">
      <c r="B1461" s="4"/>
      <c r="E1461" s="99"/>
      <c r="F1461" s="99"/>
    </row>
    <row r="1462" spans="2:6">
      <c r="B1462" s="4"/>
      <c r="E1462" s="99"/>
      <c r="F1462" s="99"/>
    </row>
    <row r="1463" spans="2:6">
      <c r="B1463" s="4"/>
      <c r="E1463" s="99"/>
      <c r="F1463" s="99"/>
    </row>
    <row r="1464" spans="2:6">
      <c r="B1464" s="4"/>
      <c r="E1464" s="99"/>
      <c r="F1464" s="99"/>
    </row>
    <row r="1465" spans="2:6">
      <c r="B1465" s="4"/>
      <c r="E1465" s="99"/>
      <c r="F1465" s="99"/>
    </row>
    <row r="1466" spans="2:6">
      <c r="B1466" s="4"/>
      <c r="E1466" s="99"/>
      <c r="F1466" s="99"/>
    </row>
    <row r="1467" spans="2:6">
      <c r="B1467" s="4"/>
      <c r="E1467" s="99"/>
      <c r="F1467" s="99"/>
    </row>
    <row r="1468" spans="2:6">
      <c r="B1468" s="4"/>
      <c r="E1468" s="99"/>
      <c r="F1468" s="99"/>
    </row>
    <row r="1469" spans="2:6">
      <c r="B1469" s="4"/>
      <c r="E1469" s="99"/>
      <c r="F1469" s="99"/>
    </row>
    <row r="1470" spans="2:6">
      <c r="B1470" s="4"/>
      <c r="E1470" s="99"/>
      <c r="F1470" s="99"/>
    </row>
    <row r="1471" spans="2:6">
      <c r="B1471" s="4"/>
      <c r="E1471" s="99"/>
      <c r="F1471" s="99"/>
    </row>
    <row r="1472" spans="2:6">
      <c r="B1472" s="4"/>
      <c r="E1472" s="99"/>
      <c r="F1472" s="99"/>
    </row>
    <row r="1473" spans="2:6">
      <c r="B1473" s="4"/>
      <c r="E1473" s="99"/>
      <c r="F1473" s="99"/>
    </row>
    <row r="1474" spans="2:6">
      <c r="B1474" s="4"/>
      <c r="E1474" s="99"/>
      <c r="F1474" s="99"/>
    </row>
    <row r="1475" spans="2:6">
      <c r="B1475" s="4"/>
      <c r="E1475" s="99"/>
      <c r="F1475" s="99"/>
    </row>
    <row r="1476" spans="2:6">
      <c r="B1476" s="4"/>
      <c r="E1476" s="99"/>
      <c r="F1476" s="99"/>
    </row>
    <row r="1477" spans="2:6">
      <c r="B1477" s="4"/>
      <c r="E1477" s="99"/>
      <c r="F1477" s="99"/>
    </row>
    <row r="1478" spans="2:6">
      <c r="B1478" s="4"/>
      <c r="E1478" s="99"/>
      <c r="F1478" s="99"/>
    </row>
    <row r="1479" spans="2:6">
      <c r="B1479" s="4"/>
      <c r="E1479" s="99"/>
      <c r="F1479" s="99"/>
    </row>
    <row r="1480" spans="2:6">
      <c r="B1480" s="4"/>
      <c r="E1480" s="99"/>
      <c r="F1480" s="99"/>
    </row>
    <row r="1481" spans="2:6">
      <c r="B1481" s="4"/>
      <c r="E1481" s="99"/>
      <c r="F1481" s="99"/>
    </row>
    <row r="1482" spans="2:6">
      <c r="B1482" s="4"/>
      <c r="E1482" s="99"/>
      <c r="F1482" s="99"/>
    </row>
    <row r="1483" spans="2:6">
      <c r="B1483" s="4"/>
      <c r="E1483" s="99"/>
      <c r="F1483" s="99"/>
    </row>
    <row r="1484" spans="2:6">
      <c r="B1484" s="4"/>
      <c r="E1484" s="99"/>
      <c r="F1484" s="99"/>
    </row>
    <row r="1485" spans="2:6">
      <c r="B1485" s="4"/>
      <c r="E1485" s="99"/>
      <c r="F1485" s="99"/>
    </row>
    <row r="1486" spans="2:6">
      <c r="B1486" s="4"/>
      <c r="E1486" s="99"/>
      <c r="F1486" s="99"/>
    </row>
    <row r="1487" spans="2:6">
      <c r="B1487" s="4"/>
      <c r="E1487" s="99"/>
      <c r="F1487" s="99"/>
    </row>
    <row r="1488" spans="2:6">
      <c r="B1488" s="4"/>
      <c r="E1488" s="99"/>
      <c r="F1488" s="99"/>
    </row>
    <row r="1489" spans="2:6">
      <c r="B1489" s="4"/>
      <c r="E1489" s="99"/>
      <c r="F1489" s="99"/>
    </row>
    <row r="1490" spans="2:6">
      <c r="B1490" s="4"/>
      <c r="E1490" s="99"/>
      <c r="F1490" s="99"/>
    </row>
    <row r="1491" spans="2:6">
      <c r="B1491" s="4"/>
      <c r="E1491" s="99"/>
      <c r="F1491" s="99"/>
    </row>
    <row r="1492" spans="2:6">
      <c r="B1492" s="4"/>
      <c r="E1492" s="99"/>
      <c r="F1492" s="99"/>
    </row>
    <row r="1493" spans="2:6">
      <c r="B1493" s="4"/>
      <c r="E1493" s="99"/>
      <c r="F1493" s="99"/>
    </row>
    <row r="1494" spans="2:6">
      <c r="B1494" s="4"/>
      <c r="E1494" s="99"/>
      <c r="F1494" s="99"/>
    </row>
    <row r="1495" spans="2:6">
      <c r="B1495" s="4"/>
      <c r="E1495" s="99"/>
      <c r="F1495" s="99"/>
    </row>
    <row r="1496" spans="2:6">
      <c r="B1496" s="4"/>
      <c r="E1496" s="99"/>
      <c r="F1496" s="99"/>
    </row>
    <row r="1497" spans="2:6">
      <c r="B1497" s="4"/>
      <c r="E1497" s="99"/>
      <c r="F1497" s="99"/>
    </row>
    <row r="1498" spans="2:6">
      <c r="B1498" s="4"/>
      <c r="E1498" s="99"/>
      <c r="F1498" s="99"/>
    </row>
    <row r="1499" spans="2:6">
      <c r="B1499" s="4"/>
      <c r="E1499" s="99"/>
      <c r="F1499" s="99"/>
    </row>
    <row r="1500" spans="2:6">
      <c r="B1500" s="4"/>
      <c r="E1500" s="99"/>
      <c r="F1500" s="99"/>
    </row>
    <row r="1501" spans="2:6">
      <c r="B1501" s="4"/>
      <c r="E1501" s="99"/>
      <c r="F1501" s="99"/>
    </row>
    <row r="1502" spans="2:6">
      <c r="B1502" s="4"/>
      <c r="E1502" s="99"/>
      <c r="F1502" s="99"/>
    </row>
    <row r="1503" spans="2:6">
      <c r="B1503" s="4"/>
      <c r="E1503" s="99"/>
      <c r="F1503" s="99"/>
    </row>
    <row r="1504" spans="2:6">
      <c r="B1504" s="4"/>
      <c r="E1504" s="99"/>
      <c r="F1504" s="99"/>
    </row>
    <row r="1505" spans="2:6">
      <c r="B1505" s="4"/>
      <c r="E1505" s="99"/>
      <c r="F1505" s="99"/>
    </row>
    <row r="1506" spans="2:6">
      <c r="B1506" s="4"/>
      <c r="E1506" s="99"/>
      <c r="F1506" s="99"/>
    </row>
    <row r="1507" spans="2:6">
      <c r="B1507" s="4"/>
      <c r="E1507" s="99"/>
      <c r="F1507" s="99"/>
    </row>
    <row r="1508" spans="2:6">
      <c r="B1508" s="4"/>
      <c r="E1508" s="99"/>
      <c r="F1508" s="99"/>
    </row>
    <row r="1509" spans="2:6">
      <c r="B1509" s="4"/>
      <c r="E1509" s="99"/>
      <c r="F1509" s="99"/>
    </row>
    <row r="1510" spans="2:6">
      <c r="B1510" s="4"/>
      <c r="E1510" s="99"/>
      <c r="F1510" s="99"/>
    </row>
    <row r="1511" spans="2:6">
      <c r="B1511" s="4"/>
      <c r="E1511" s="99"/>
      <c r="F1511" s="99"/>
    </row>
    <row r="1512" spans="2:6">
      <c r="B1512" s="4"/>
      <c r="E1512" s="99"/>
      <c r="F1512" s="99"/>
    </row>
    <row r="1513" spans="2:6">
      <c r="B1513" s="4"/>
      <c r="E1513" s="99"/>
      <c r="F1513" s="99"/>
    </row>
    <row r="1514" spans="2:6">
      <c r="B1514" s="4"/>
      <c r="E1514" s="99"/>
      <c r="F1514" s="99"/>
    </row>
    <row r="1515" spans="2:6">
      <c r="B1515" s="4"/>
      <c r="E1515" s="99"/>
      <c r="F1515" s="99"/>
    </row>
    <row r="1516" spans="2:6">
      <c r="B1516" s="4"/>
      <c r="E1516" s="99"/>
      <c r="F1516" s="99"/>
    </row>
    <row r="1517" spans="2:6">
      <c r="B1517" s="4"/>
      <c r="E1517" s="99"/>
      <c r="F1517" s="99"/>
    </row>
    <row r="1518" spans="2:6">
      <c r="B1518" s="4"/>
      <c r="E1518" s="99"/>
      <c r="F1518" s="99"/>
    </row>
    <row r="1519" spans="2:6">
      <c r="B1519" s="4"/>
      <c r="E1519" s="99"/>
      <c r="F1519" s="99"/>
    </row>
    <row r="1520" spans="2:6">
      <c r="B1520" s="4"/>
      <c r="E1520" s="99"/>
      <c r="F1520" s="99"/>
    </row>
    <row r="1521" spans="2:6">
      <c r="B1521" s="4"/>
      <c r="E1521" s="99"/>
      <c r="F1521" s="99"/>
    </row>
    <row r="1522" spans="2:6">
      <c r="B1522" s="4"/>
      <c r="E1522" s="99"/>
      <c r="F1522" s="99"/>
    </row>
    <row r="1523" spans="2:6">
      <c r="B1523" s="4"/>
      <c r="E1523" s="99"/>
      <c r="F1523" s="99"/>
    </row>
    <row r="1524" spans="2:6">
      <c r="B1524" s="4"/>
      <c r="E1524" s="99"/>
      <c r="F1524" s="99"/>
    </row>
    <row r="1525" spans="2:6">
      <c r="B1525" s="4"/>
      <c r="E1525" s="99"/>
      <c r="F1525" s="99"/>
    </row>
    <row r="1526" spans="2:6">
      <c r="B1526" s="4"/>
      <c r="E1526" s="99"/>
      <c r="F1526" s="99"/>
    </row>
    <row r="1527" spans="2:6">
      <c r="B1527" s="4"/>
      <c r="E1527" s="99"/>
      <c r="F1527" s="99"/>
    </row>
    <row r="1528" spans="2:6">
      <c r="B1528" s="4"/>
      <c r="E1528" s="99"/>
      <c r="F1528" s="99"/>
    </row>
    <row r="1529" spans="2:6">
      <c r="B1529" s="4"/>
      <c r="E1529" s="99"/>
      <c r="F1529" s="99"/>
    </row>
    <row r="1530" spans="2:6">
      <c r="B1530" s="4"/>
      <c r="E1530" s="99"/>
      <c r="F1530" s="99"/>
    </row>
    <row r="1531" spans="2:6">
      <c r="B1531" s="4"/>
      <c r="E1531" s="99"/>
      <c r="F1531" s="99"/>
    </row>
    <row r="1532" spans="2:6">
      <c r="B1532" s="4"/>
      <c r="E1532" s="99"/>
      <c r="F1532" s="99"/>
    </row>
    <row r="1533" spans="2:6">
      <c r="B1533" s="4"/>
      <c r="E1533" s="99"/>
      <c r="F1533" s="99"/>
    </row>
    <row r="1534" spans="2:6">
      <c r="B1534" s="4"/>
      <c r="E1534" s="99"/>
      <c r="F1534" s="99"/>
    </row>
    <row r="1535" spans="2:6">
      <c r="B1535" s="4"/>
      <c r="E1535" s="99"/>
      <c r="F1535" s="99"/>
    </row>
    <row r="1536" spans="2:6">
      <c r="B1536" s="4"/>
      <c r="E1536" s="99"/>
      <c r="F1536" s="99"/>
    </row>
    <row r="1537" spans="2:6">
      <c r="B1537" s="4"/>
      <c r="E1537" s="99"/>
      <c r="F1537" s="99"/>
    </row>
    <row r="1538" spans="2:6">
      <c r="B1538" s="4"/>
      <c r="E1538" s="99"/>
      <c r="F1538" s="99"/>
    </row>
    <row r="1539" spans="2:6">
      <c r="B1539" s="4"/>
      <c r="E1539" s="99"/>
      <c r="F1539" s="99"/>
    </row>
    <row r="1540" spans="2:6">
      <c r="B1540" s="4"/>
      <c r="E1540" s="99"/>
      <c r="F1540" s="99"/>
    </row>
    <row r="1541" spans="2:6">
      <c r="B1541" s="4"/>
      <c r="E1541" s="99"/>
      <c r="F1541" s="99"/>
    </row>
    <row r="1542" spans="2:6">
      <c r="B1542" s="4"/>
      <c r="E1542" s="99"/>
      <c r="F1542" s="99"/>
    </row>
    <row r="1543" spans="2:6">
      <c r="B1543" s="4"/>
      <c r="E1543" s="99"/>
      <c r="F1543" s="99"/>
    </row>
    <row r="1544" spans="2:6">
      <c r="B1544" s="4"/>
      <c r="E1544" s="99"/>
      <c r="F1544" s="99"/>
    </row>
    <row r="1545" spans="2:6">
      <c r="B1545" s="4"/>
      <c r="E1545" s="99"/>
      <c r="F1545" s="99"/>
    </row>
    <row r="1546" spans="2:6">
      <c r="B1546" s="4"/>
      <c r="E1546" s="99"/>
      <c r="F1546" s="99"/>
    </row>
    <row r="1547" spans="2:6">
      <c r="B1547" s="4"/>
      <c r="E1547" s="99"/>
      <c r="F1547" s="99"/>
    </row>
    <row r="1548" spans="2:6">
      <c r="B1548" s="4"/>
      <c r="E1548" s="99"/>
      <c r="F1548" s="99"/>
    </row>
    <row r="1549" spans="2:6">
      <c r="B1549" s="4"/>
      <c r="E1549" s="99"/>
      <c r="F1549" s="99"/>
    </row>
    <row r="1550" spans="2:6">
      <c r="B1550" s="4"/>
      <c r="E1550" s="99"/>
      <c r="F1550" s="99"/>
    </row>
    <row r="1551" spans="2:6">
      <c r="B1551" s="4"/>
      <c r="E1551" s="99"/>
      <c r="F1551" s="99"/>
    </row>
    <row r="1552" spans="2:6">
      <c r="B1552" s="4"/>
      <c r="E1552" s="99"/>
      <c r="F1552" s="99"/>
    </row>
    <row r="1553" spans="2:6">
      <c r="B1553" s="4"/>
      <c r="E1553" s="99"/>
      <c r="F1553" s="99"/>
    </row>
    <row r="1554" spans="2:6">
      <c r="B1554" s="4"/>
      <c r="E1554" s="99"/>
      <c r="F1554" s="99"/>
    </row>
    <row r="1555" spans="2:6">
      <c r="B1555" s="4"/>
      <c r="E1555" s="99"/>
      <c r="F1555" s="99"/>
    </row>
    <row r="1556" spans="2:6">
      <c r="B1556" s="4"/>
      <c r="E1556" s="99"/>
      <c r="F1556" s="99"/>
    </row>
    <row r="1557" spans="2:6">
      <c r="B1557" s="4"/>
      <c r="E1557" s="99"/>
      <c r="F1557" s="99"/>
    </row>
    <row r="1558" spans="2:6">
      <c r="B1558" s="4"/>
      <c r="E1558" s="99"/>
      <c r="F1558" s="99"/>
    </row>
    <row r="1559" spans="2:6">
      <c r="B1559" s="4"/>
      <c r="E1559" s="99"/>
      <c r="F1559" s="99"/>
    </row>
    <row r="1560" spans="2:6">
      <c r="B1560" s="4"/>
      <c r="E1560" s="99"/>
      <c r="F1560" s="99"/>
    </row>
    <row r="1561" spans="2:6">
      <c r="B1561" s="4"/>
      <c r="E1561" s="99"/>
      <c r="F1561" s="99"/>
    </row>
    <row r="1562" spans="2:6">
      <c r="B1562" s="4"/>
      <c r="E1562" s="99"/>
      <c r="F1562" s="99"/>
    </row>
    <row r="1563" spans="2:6">
      <c r="B1563" s="4"/>
      <c r="E1563" s="99"/>
      <c r="F1563" s="99"/>
    </row>
    <row r="1564" spans="2:6">
      <c r="B1564" s="4"/>
      <c r="E1564" s="99"/>
      <c r="F1564" s="99"/>
    </row>
    <row r="1565" spans="2:6">
      <c r="B1565" s="4"/>
      <c r="E1565" s="99"/>
      <c r="F1565" s="99"/>
    </row>
    <row r="1566" spans="2:6">
      <c r="B1566" s="4"/>
      <c r="E1566" s="99"/>
      <c r="F1566" s="99"/>
    </row>
    <row r="1567" spans="2:6">
      <c r="B1567" s="4"/>
      <c r="E1567" s="99"/>
      <c r="F1567" s="99"/>
    </row>
    <row r="1568" spans="2:6">
      <c r="B1568" s="4"/>
      <c r="E1568" s="99"/>
      <c r="F1568" s="99"/>
    </row>
    <row r="1569" spans="2:6">
      <c r="B1569" s="4"/>
      <c r="E1569" s="99"/>
      <c r="F1569" s="99"/>
    </row>
    <row r="1570" spans="2:6">
      <c r="B1570" s="4"/>
      <c r="E1570" s="99"/>
      <c r="F1570" s="99"/>
    </row>
    <row r="1571" spans="2:6">
      <c r="B1571" s="4"/>
      <c r="E1571" s="99"/>
      <c r="F1571" s="99"/>
    </row>
    <row r="1572" spans="2:6">
      <c r="B1572" s="4"/>
      <c r="E1572" s="99"/>
      <c r="F1572" s="99"/>
    </row>
    <row r="1573" spans="2:6">
      <c r="B1573" s="4"/>
      <c r="E1573" s="99"/>
      <c r="F1573" s="99"/>
    </row>
    <row r="1574" spans="2:6">
      <c r="B1574" s="4"/>
      <c r="E1574" s="99"/>
      <c r="F1574" s="99"/>
    </row>
    <row r="1575" spans="2:6">
      <c r="B1575" s="4"/>
      <c r="E1575" s="99"/>
      <c r="F1575" s="99"/>
    </row>
    <row r="1576" spans="2:6">
      <c r="B1576" s="4"/>
      <c r="E1576" s="99"/>
      <c r="F1576" s="99"/>
    </row>
    <row r="1577" spans="2:6">
      <c r="B1577" s="4"/>
      <c r="E1577" s="99"/>
      <c r="F1577" s="99"/>
    </row>
    <row r="1578" spans="2:6">
      <c r="B1578" s="4"/>
      <c r="E1578" s="99"/>
      <c r="F1578" s="99"/>
    </row>
    <row r="1579" spans="2:6">
      <c r="B1579" s="4"/>
      <c r="E1579" s="99"/>
      <c r="F1579" s="99"/>
    </row>
    <row r="1580" spans="2:6">
      <c r="B1580" s="4"/>
      <c r="E1580" s="99"/>
      <c r="F1580" s="99"/>
    </row>
    <row r="1581" spans="2:6">
      <c r="B1581" s="4"/>
      <c r="E1581" s="99"/>
      <c r="F1581" s="99"/>
    </row>
    <row r="1582" spans="2:6">
      <c r="B1582" s="4"/>
      <c r="E1582" s="99"/>
      <c r="F1582" s="99"/>
    </row>
    <row r="1583" spans="2:6">
      <c r="B1583" s="4"/>
      <c r="E1583" s="99"/>
      <c r="F1583" s="99"/>
    </row>
    <row r="1584" spans="2:6">
      <c r="B1584" s="4"/>
      <c r="E1584" s="99"/>
      <c r="F1584" s="99"/>
    </row>
    <row r="1585" spans="2:6">
      <c r="B1585" s="4"/>
      <c r="E1585" s="99"/>
      <c r="F1585" s="99"/>
    </row>
    <row r="1586" spans="2:6">
      <c r="B1586" s="4"/>
      <c r="E1586" s="99"/>
      <c r="F1586" s="99"/>
    </row>
    <row r="1587" spans="2:6">
      <c r="B1587" s="4"/>
      <c r="E1587" s="99"/>
      <c r="F1587" s="99"/>
    </row>
    <row r="1588" spans="2:6">
      <c r="B1588" s="4"/>
      <c r="E1588" s="99"/>
      <c r="F1588" s="99"/>
    </row>
    <row r="1589" spans="2:6">
      <c r="B1589" s="4"/>
      <c r="E1589" s="99"/>
      <c r="F1589" s="99"/>
    </row>
    <row r="1590" spans="2:6">
      <c r="B1590" s="4"/>
      <c r="E1590" s="99"/>
      <c r="F1590" s="99"/>
    </row>
    <row r="1591" spans="2:6">
      <c r="B1591" s="4"/>
      <c r="E1591" s="99"/>
      <c r="F1591" s="99"/>
    </row>
    <row r="1592" spans="2:6">
      <c r="B1592" s="4"/>
      <c r="E1592" s="99"/>
      <c r="F1592" s="99"/>
    </row>
    <row r="1593" spans="2:6">
      <c r="B1593" s="4"/>
      <c r="E1593" s="99"/>
      <c r="F1593" s="99"/>
    </row>
    <row r="1594" spans="2:6">
      <c r="B1594" s="4"/>
      <c r="E1594" s="99"/>
      <c r="F1594" s="99"/>
    </row>
    <row r="1595" spans="2:6">
      <c r="B1595" s="4"/>
      <c r="E1595" s="99"/>
      <c r="F1595" s="99"/>
    </row>
    <row r="1596" spans="2:6">
      <c r="B1596" s="4"/>
      <c r="E1596" s="99"/>
      <c r="F1596" s="99"/>
    </row>
    <row r="1597" spans="2:6">
      <c r="B1597" s="4"/>
      <c r="E1597" s="99"/>
      <c r="F1597" s="99"/>
    </row>
    <row r="1598" spans="2:6">
      <c r="B1598" s="4"/>
      <c r="E1598" s="99"/>
      <c r="F1598" s="99"/>
    </row>
    <row r="1599" spans="2:6">
      <c r="B1599" s="4"/>
      <c r="E1599" s="99"/>
      <c r="F1599" s="99"/>
    </row>
    <row r="1600" spans="2:6">
      <c r="B1600" s="4"/>
      <c r="E1600" s="99"/>
      <c r="F1600" s="99"/>
    </row>
    <row r="1601" spans="2:6">
      <c r="B1601" s="4"/>
      <c r="E1601" s="99"/>
      <c r="F1601" s="99"/>
    </row>
    <row r="1602" spans="2:6">
      <c r="B1602" s="4"/>
      <c r="E1602" s="99"/>
      <c r="F1602" s="99"/>
    </row>
    <row r="1603" spans="2:6">
      <c r="B1603" s="4"/>
      <c r="E1603" s="99"/>
      <c r="F1603" s="99"/>
    </row>
    <row r="1604" spans="2:6">
      <c r="B1604" s="4"/>
      <c r="E1604" s="99"/>
      <c r="F1604" s="99"/>
    </row>
    <row r="1605" spans="2:6">
      <c r="B1605" s="4"/>
      <c r="E1605" s="99"/>
      <c r="F1605" s="99"/>
    </row>
    <row r="1606" spans="2:6">
      <c r="B1606" s="4"/>
      <c r="E1606" s="99"/>
      <c r="F1606" s="99"/>
    </row>
    <row r="1607" spans="2:6">
      <c r="B1607" s="4"/>
      <c r="E1607" s="99"/>
      <c r="F1607" s="99"/>
    </row>
    <row r="1608" spans="2:6">
      <c r="B1608" s="4"/>
      <c r="E1608" s="99"/>
      <c r="F1608" s="99"/>
    </row>
    <row r="1609" spans="2:6">
      <c r="B1609" s="4"/>
      <c r="E1609" s="99"/>
      <c r="F1609" s="99"/>
    </row>
    <row r="1610" spans="2:6">
      <c r="B1610" s="4"/>
      <c r="E1610" s="99"/>
      <c r="F1610" s="99"/>
    </row>
    <row r="1611" spans="2:6">
      <c r="B1611" s="4"/>
      <c r="E1611" s="99"/>
      <c r="F1611" s="99"/>
    </row>
    <row r="1612" spans="2:6">
      <c r="B1612" s="4"/>
      <c r="E1612" s="99"/>
      <c r="F1612" s="99"/>
    </row>
    <row r="1613" spans="2:6">
      <c r="B1613" s="4"/>
      <c r="E1613" s="99"/>
      <c r="F1613" s="99"/>
    </row>
    <row r="1614" spans="2:6">
      <c r="B1614" s="4"/>
      <c r="E1614" s="99"/>
      <c r="F1614" s="99"/>
    </row>
    <row r="1615" spans="2:6">
      <c r="B1615" s="4"/>
      <c r="E1615" s="99"/>
      <c r="F1615" s="99"/>
    </row>
    <row r="1616" spans="2:6">
      <c r="B1616" s="4"/>
      <c r="E1616" s="99"/>
      <c r="F1616" s="99"/>
    </row>
    <row r="1617" spans="2:6">
      <c r="B1617" s="4"/>
      <c r="E1617" s="99"/>
      <c r="F1617" s="99"/>
    </row>
    <row r="1618" spans="2:6">
      <c r="B1618" s="4"/>
      <c r="E1618" s="99"/>
      <c r="F1618" s="99"/>
    </row>
    <row r="1619" spans="2:6">
      <c r="B1619" s="4"/>
      <c r="E1619" s="99"/>
      <c r="F1619" s="99"/>
    </row>
    <row r="1620" spans="2:6">
      <c r="B1620" s="4"/>
      <c r="E1620" s="99"/>
      <c r="F1620" s="99"/>
    </row>
    <row r="1621" spans="2:6">
      <c r="B1621" s="4"/>
      <c r="E1621" s="99"/>
      <c r="F1621" s="99"/>
    </row>
    <row r="1622" spans="2:6">
      <c r="B1622" s="4"/>
      <c r="E1622" s="99"/>
      <c r="F1622" s="99"/>
    </row>
    <row r="1623" spans="2:6">
      <c r="B1623" s="4"/>
      <c r="E1623" s="99"/>
      <c r="F1623" s="99"/>
    </row>
    <row r="1624" spans="2:6">
      <c r="B1624" s="4"/>
      <c r="E1624" s="99"/>
      <c r="F1624" s="99"/>
    </row>
    <row r="1625" spans="2:6">
      <c r="B1625" s="4"/>
      <c r="E1625" s="99"/>
      <c r="F1625" s="99"/>
    </row>
    <row r="1626" spans="2:6">
      <c r="B1626" s="4"/>
      <c r="E1626" s="99"/>
      <c r="F1626" s="99"/>
    </row>
    <row r="1627" spans="2:6">
      <c r="B1627" s="4"/>
      <c r="E1627" s="99"/>
      <c r="F1627" s="99"/>
    </row>
    <row r="1628" spans="2:6">
      <c r="B1628" s="4"/>
      <c r="E1628" s="99"/>
      <c r="F1628" s="99"/>
    </row>
    <row r="1629" spans="2:6">
      <c r="B1629" s="4"/>
      <c r="E1629" s="99"/>
      <c r="F1629" s="99"/>
    </row>
    <row r="1630" spans="2:6">
      <c r="B1630" s="4"/>
      <c r="E1630" s="99"/>
      <c r="F1630" s="99"/>
    </row>
    <row r="1631" spans="2:6">
      <c r="B1631" s="4"/>
      <c r="E1631" s="99"/>
      <c r="F1631" s="99"/>
    </row>
    <row r="1632" spans="2:6">
      <c r="B1632" s="4"/>
      <c r="E1632" s="99"/>
      <c r="F1632" s="99"/>
    </row>
    <row r="1633" spans="2:6">
      <c r="B1633" s="4"/>
      <c r="E1633" s="99"/>
      <c r="F1633" s="99"/>
    </row>
    <row r="1634" spans="2:6">
      <c r="B1634" s="4"/>
      <c r="E1634" s="99"/>
      <c r="F1634" s="99"/>
    </row>
    <row r="1635" spans="2:6">
      <c r="B1635" s="4"/>
      <c r="E1635" s="99"/>
      <c r="F1635" s="99"/>
    </row>
    <row r="1636" spans="2:6">
      <c r="B1636" s="4"/>
      <c r="E1636" s="99"/>
      <c r="F1636" s="99"/>
    </row>
    <row r="1637" spans="2:6">
      <c r="B1637" s="4"/>
      <c r="E1637" s="99"/>
      <c r="F1637" s="99"/>
    </row>
    <row r="1638" spans="2:6">
      <c r="B1638" s="4"/>
      <c r="E1638" s="99"/>
      <c r="F1638" s="99"/>
    </row>
    <row r="1639" spans="2:6">
      <c r="B1639" s="4"/>
      <c r="E1639" s="99"/>
      <c r="F1639" s="99"/>
    </row>
    <row r="1640" spans="2:6">
      <c r="B1640" s="4"/>
      <c r="E1640" s="99"/>
      <c r="F1640" s="99"/>
    </row>
    <row r="1641" spans="2:6">
      <c r="B1641" s="4"/>
      <c r="E1641" s="99"/>
      <c r="F1641" s="99"/>
    </row>
    <row r="1642" spans="2:6">
      <c r="B1642" s="4"/>
      <c r="E1642" s="99"/>
      <c r="F1642" s="99"/>
    </row>
    <row r="1643" spans="2:6">
      <c r="B1643" s="4"/>
      <c r="E1643" s="99"/>
      <c r="F1643" s="99"/>
    </row>
    <row r="1644" spans="2:6">
      <c r="B1644" s="4"/>
      <c r="E1644" s="99"/>
      <c r="F1644" s="99"/>
    </row>
    <row r="1645" spans="2:6">
      <c r="B1645" s="4"/>
      <c r="E1645" s="99"/>
      <c r="F1645" s="99"/>
    </row>
    <row r="1646" spans="2:6">
      <c r="B1646" s="4"/>
      <c r="E1646" s="99"/>
      <c r="F1646" s="99"/>
    </row>
    <row r="1647" spans="2:6">
      <c r="B1647" s="4"/>
      <c r="E1647" s="99"/>
      <c r="F1647" s="99"/>
    </row>
    <row r="1648" spans="2:6">
      <c r="B1648" s="4"/>
      <c r="E1648" s="99"/>
      <c r="F1648" s="99"/>
    </row>
    <row r="1649" spans="2:6">
      <c r="B1649" s="4"/>
      <c r="E1649" s="99"/>
      <c r="F1649" s="99"/>
    </row>
    <row r="1650" spans="2:6">
      <c r="B1650" s="4"/>
      <c r="E1650" s="99"/>
      <c r="F1650" s="99"/>
    </row>
    <row r="1651" spans="2:6">
      <c r="B1651" s="4"/>
      <c r="E1651" s="99"/>
      <c r="F1651" s="99"/>
    </row>
    <row r="1652" spans="2:6">
      <c r="B1652" s="4"/>
      <c r="E1652" s="99"/>
      <c r="F1652" s="99"/>
    </row>
    <row r="1653" spans="2:6">
      <c r="B1653" s="4"/>
      <c r="E1653" s="99"/>
      <c r="F1653" s="99"/>
    </row>
    <row r="1654" spans="2:6">
      <c r="B1654" s="4"/>
      <c r="E1654" s="99"/>
      <c r="F1654" s="99"/>
    </row>
    <row r="1655" spans="2:6">
      <c r="B1655" s="4"/>
      <c r="E1655" s="99"/>
      <c r="F1655" s="99"/>
    </row>
    <row r="1656" spans="2:6">
      <c r="B1656" s="4"/>
      <c r="E1656" s="99"/>
      <c r="F1656" s="99"/>
    </row>
    <row r="1657" spans="2:6">
      <c r="B1657" s="4"/>
      <c r="E1657" s="99"/>
      <c r="F1657" s="99"/>
    </row>
    <row r="1658" spans="2:6">
      <c r="B1658" s="4"/>
      <c r="E1658" s="99"/>
      <c r="F1658" s="99"/>
    </row>
    <row r="1659" spans="2:6">
      <c r="B1659" s="4"/>
      <c r="E1659" s="99"/>
      <c r="F1659" s="99"/>
    </row>
    <row r="1660" spans="2:6">
      <c r="B1660" s="4"/>
      <c r="E1660" s="99"/>
      <c r="F1660" s="99"/>
    </row>
    <row r="1661" spans="2:6">
      <c r="B1661" s="4"/>
      <c r="E1661" s="99"/>
      <c r="F1661" s="99"/>
    </row>
    <row r="1662" spans="2:6">
      <c r="B1662" s="4"/>
      <c r="E1662" s="99"/>
      <c r="F1662" s="99"/>
    </row>
    <row r="1663" spans="2:6">
      <c r="B1663" s="4"/>
      <c r="E1663" s="99"/>
      <c r="F1663" s="99"/>
    </row>
    <row r="1664" spans="2:6">
      <c r="B1664" s="4"/>
      <c r="E1664" s="99"/>
      <c r="F1664" s="99"/>
    </row>
    <row r="1665" spans="2:6">
      <c r="B1665" s="4"/>
      <c r="E1665" s="99"/>
      <c r="F1665" s="99"/>
    </row>
    <row r="1666" spans="2:6">
      <c r="B1666" s="4"/>
      <c r="E1666" s="99"/>
      <c r="F1666" s="99"/>
    </row>
    <row r="1667" spans="2:6">
      <c r="B1667" s="4"/>
      <c r="E1667" s="99"/>
      <c r="F1667" s="99"/>
    </row>
    <row r="1668" spans="2:6">
      <c r="B1668" s="4"/>
      <c r="E1668" s="99"/>
      <c r="F1668" s="99"/>
    </row>
    <row r="1669" spans="2:6">
      <c r="B1669" s="4"/>
      <c r="E1669" s="99"/>
      <c r="F1669" s="99"/>
    </row>
    <row r="1670" spans="2:6">
      <c r="B1670" s="4"/>
      <c r="E1670" s="99"/>
      <c r="F1670" s="99"/>
    </row>
    <row r="1671" spans="2:6">
      <c r="B1671" s="4"/>
      <c r="E1671" s="99"/>
      <c r="F1671" s="99"/>
    </row>
    <row r="1672" spans="2:6">
      <c r="B1672" s="4"/>
      <c r="E1672" s="99"/>
      <c r="F1672" s="99"/>
    </row>
    <row r="1673" spans="2:6">
      <c r="B1673" s="4"/>
      <c r="E1673" s="99"/>
      <c r="F1673" s="99"/>
    </row>
    <row r="1674" spans="2:6">
      <c r="B1674" s="4"/>
      <c r="E1674" s="99"/>
      <c r="F1674" s="99"/>
    </row>
    <row r="1675" spans="2:6">
      <c r="B1675" s="4"/>
      <c r="E1675" s="99"/>
      <c r="F1675" s="99"/>
    </row>
    <row r="1676" spans="2:6">
      <c r="B1676" s="4"/>
      <c r="E1676" s="99"/>
      <c r="F1676" s="99"/>
    </row>
    <row r="1677" spans="2:6">
      <c r="B1677" s="4"/>
      <c r="E1677" s="99"/>
      <c r="F1677" s="99"/>
    </row>
    <row r="1678" spans="2:6">
      <c r="B1678" s="4"/>
      <c r="E1678" s="99"/>
      <c r="F1678" s="99"/>
    </row>
    <row r="1679" spans="2:6">
      <c r="B1679" s="4"/>
      <c r="E1679" s="99"/>
      <c r="F1679" s="99"/>
    </row>
    <row r="1680" spans="2:6">
      <c r="B1680" s="4"/>
      <c r="E1680" s="99"/>
      <c r="F1680" s="99"/>
    </row>
    <row r="1681" spans="2:6">
      <c r="B1681" s="4"/>
      <c r="E1681" s="99"/>
      <c r="F1681" s="99"/>
    </row>
    <row r="1682" spans="2:6">
      <c r="B1682" s="4"/>
      <c r="E1682" s="99"/>
      <c r="F1682" s="99"/>
    </row>
    <row r="1683" spans="2:6">
      <c r="B1683" s="4"/>
      <c r="E1683" s="99"/>
      <c r="F1683" s="99"/>
    </row>
    <row r="1684" spans="2:6">
      <c r="B1684" s="4"/>
      <c r="E1684" s="99"/>
      <c r="F1684" s="99"/>
    </row>
    <row r="1685" spans="2:6">
      <c r="B1685" s="4"/>
      <c r="E1685" s="99"/>
      <c r="F1685" s="99"/>
    </row>
    <row r="1686" spans="2:6">
      <c r="B1686" s="4"/>
      <c r="E1686" s="99"/>
      <c r="F1686" s="99"/>
    </row>
    <row r="1687" spans="2:6">
      <c r="B1687" s="4"/>
      <c r="E1687" s="99"/>
      <c r="F1687" s="99"/>
    </row>
    <row r="1688" spans="2:6">
      <c r="B1688" s="4"/>
      <c r="E1688" s="99"/>
      <c r="F1688" s="99"/>
    </row>
    <row r="1689" spans="2:6">
      <c r="B1689" s="4"/>
      <c r="E1689" s="99"/>
      <c r="F1689" s="99"/>
    </row>
    <row r="1690" spans="2:6">
      <c r="B1690" s="4"/>
      <c r="E1690" s="99"/>
      <c r="F1690" s="99"/>
    </row>
    <row r="1691" spans="2:6">
      <c r="B1691" s="4"/>
      <c r="E1691" s="99"/>
      <c r="F1691" s="99"/>
    </row>
    <row r="1692" spans="2:6">
      <c r="B1692" s="4"/>
      <c r="E1692" s="99"/>
      <c r="F1692" s="99"/>
    </row>
    <row r="1693" spans="2:6">
      <c r="B1693" s="4"/>
      <c r="E1693" s="99"/>
      <c r="F1693" s="99"/>
    </row>
    <row r="1694" spans="2:6">
      <c r="B1694" s="4"/>
      <c r="E1694" s="99"/>
      <c r="F1694" s="99"/>
    </row>
    <row r="1695" spans="2:6">
      <c r="B1695" s="4"/>
      <c r="E1695" s="99"/>
      <c r="F1695" s="99"/>
    </row>
    <row r="1696" spans="2:6">
      <c r="B1696" s="4"/>
      <c r="E1696" s="99"/>
      <c r="F1696" s="99"/>
    </row>
    <row r="1697" spans="2:6">
      <c r="B1697" s="4"/>
      <c r="E1697" s="99"/>
      <c r="F1697" s="99"/>
    </row>
    <row r="1698" spans="2:6">
      <c r="B1698" s="4"/>
      <c r="E1698" s="99"/>
      <c r="F1698" s="99"/>
    </row>
    <row r="1699" spans="2:6">
      <c r="B1699" s="4"/>
      <c r="E1699" s="99"/>
      <c r="F1699" s="99"/>
    </row>
    <row r="1700" spans="2:6">
      <c r="B1700" s="4"/>
      <c r="E1700" s="99"/>
      <c r="F1700" s="99"/>
    </row>
    <row r="1701" spans="2:6">
      <c r="B1701" s="4"/>
      <c r="E1701" s="99"/>
      <c r="F1701" s="99"/>
    </row>
    <row r="1702" spans="2:6">
      <c r="B1702" s="4"/>
      <c r="E1702" s="99"/>
      <c r="F1702" s="99"/>
    </row>
    <row r="1703" spans="2:6">
      <c r="B1703" s="4"/>
      <c r="E1703" s="99"/>
      <c r="F1703" s="99"/>
    </row>
    <row r="1704" spans="2:6">
      <c r="B1704" s="4"/>
      <c r="E1704" s="99"/>
      <c r="F1704" s="99"/>
    </row>
    <row r="1705" spans="2:6">
      <c r="B1705" s="4"/>
      <c r="E1705" s="99"/>
      <c r="F1705" s="99"/>
    </row>
    <row r="1706" spans="2:6">
      <c r="B1706" s="4"/>
      <c r="E1706" s="99"/>
      <c r="F1706" s="99"/>
    </row>
    <row r="1707" spans="2:6">
      <c r="B1707" s="4"/>
      <c r="E1707" s="99"/>
      <c r="F1707" s="99"/>
    </row>
    <row r="1708" spans="2:6">
      <c r="B1708" s="4"/>
      <c r="E1708" s="99"/>
      <c r="F1708" s="99"/>
    </row>
    <row r="1709" spans="2:6">
      <c r="B1709" s="4"/>
      <c r="E1709" s="99"/>
      <c r="F1709" s="99"/>
    </row>
    <row r="1710" spans="2:6">
      <c r="B1710" s="4"/>
      <c r="E1710" s="99"/>
      <c r="F1710" s="99"/>
    </row>
    <row r="1711" spans="2:6">
      <c r="B1711" s="4"/>
      <c r="E1711" s="99"/>
      <c r="F1711" s="99"/>
    </row>
    <row r="1712" spans="2:6">
      <c r="B1712" s="4"/>
      <c r="E1712" s="99"/>
      <c r="F1712" s="99"/>
    </row>
    <row r="1713" spans="2:6">
      <c r="B1713" s="4"/>
      <c r="E1713" s="99"/>
      <c r="F1713" s="99"/>
    </row>
    <row r="1714" spans="2:6">
      <c r="B1714" s="4"/>
      <c r="E1714" s="99"/>
      <c r="F1714" s="99"/>
    </row>
    <row r="1715" spans="2:6">
      <c r="B1715" s="4"/>
      <c r="E1715" s="99"/>
      <c r="F1715" s="99"/>
    </row>
    <row r="1716" spans="2:6">
      <c r="B1716" s="4"/>
      <c r="E1716" s="99"/>
      <c r="F1716" s="99"/>
    </row>
    <row r="1717" spans="2:6">
      <c r="B1717" s="4"/>
      <c r="E1717" s="99"/>
      <c r="F1717" s="99"/>
    </row>
    <row r="1718" spans="2:6">
      <c r="B1718" s="4"/>
      <c r="E1718" s="99"/>
      <c r="F1718" s="99"/>
    </row>
    <row r="1719" spans="2:6">
      <c r="B1719" s="4"/>
      <c r="E1719" s="99"/>
      <c r="F1719" s="99"/>
    </row>
    <row r="1720" spans="2:6">
      <c r="B1720" s="4"/>
      <c r="E1720" s="99"/>
      <c r="F1720" s="99"/>
    </row>
    <row r="1721" spans="2:6">
      <c r="B1721" s="4"/>
      <c r="E1721" s="99"/>
      <c r="F1721" s="99"/>
    </row>
    <row r="1722" spans="2:6">
      <c r="B1722" s="4"/>
      <c r="E1722" s="99"/>
      <c r="F1722" s="99"/>
    </row>
    <row r="1723" spans="2:6">
      <c r="B1723" s="4"/>
      <c r="E1723" s="99"/>
      <c r="F1723" s="99"/>
    </row>
    <row r="1724" spans="2:6">
      <c r="B1724" s="4"/>
      <c r="E1724" s="99"/>
      <c r="F1724" s="99"/>
    </row>
    <row r="1725" spans="2:6">
      <c r="B1725" s="4"/>
      <c r="E1725" s="99"/>
      <c r="F1725" s="99"/>
    </row>
    <row r="1726" spans="2:6">
      <c r="B1726" s="4"/>
      <c r="E1726" s="99"/>
      <c r="F1726" s="99"/>
    </row>
    <row r="1727" spans="2:6">
      <c r="B1727" s="4"/>
      <c r="E1727" s="99"/>
      <c r="F1727" s="99"/>
    </row>
    <row r="1728" spans="2:6">
      <c r="B1728" s="4"/>
      <c r="E1728" s="99"/>
      <c r="F1728" s="99"/>
    </row>
    <row r="1729" spans="2:6">
      <c r="B1729" s="4"/>
      <c r="E1729" s="99"/>
      <c r="F1729" s="99"/>
    </row>
    <row r="1730" spans="2:6">
      <c r="B1730" s="4"/>
      <c r="E1730" s="99"/>
      <c r="F1730" s="99"/>
    </row>
    <row r="1731" spans="2:6">
      <c r="B1731" s="4"/>
      <c r="E1731" s="99"/>
      <c r="F1731" s="99"/>
    </row>
    <row r="1732" spans="2:6">
      <c r="B1732" s="4"/>
      <c r="E1732" s="99"/>
      <c r="F1732" s="99"/>
    </row>
    <row r="1733" spans="2:6">
      <c r="B1733" s="4"/>
      <c r="E1733" s="99"/>
      <c r="F1733" s="99"/>
    </row>
    <row r="1734" spans="2:6">
      <c r="B1734" s="4"/>
      <c r="E1734" s="99"/>
      <c r="F1734" s="99"/>
    </row>
    <row r="1735" spans="2:6">
      <c r="B1735" s="4"/>
      <c r="E1735" s="99"/>
      <c r="F1735" s="99"/>
    </row>
    <row r="1736" spans="2:6">
      <c r="B1736" s="4"/>
      <c r="E1736" s="99"/>
      <c r="F1736" s="99"/>
    </row>
    <row r="1737" spans="2:6">
      <c r="B1737" s="4"/>
      <c r="E1737" s="99"/>
      <c r="F1737" s="99"/>
    </row>
    <row r="1738" spans="2:6">
      <c r="B1738" s="4"/>
      <c r="E1738" s="99"/>
      <c r="F1738" s="99"/>
    </row>
    <row r="1739" spans="2:6">
      <c r="B1739" s="4"/>
      <c r="E1739" s="99"/>
      <c r="F1739" s="99"/>
    </row>
    <row r="1740" spans="2:6">
      <c r="B1740" s="4"/>
      <c r="E1740" s="99"/>
      <c r="F1740" s="99"/>
    </row>
    <row r="1741" spans="2:6">
      <c r="B1741" s="4"/>
      <c r="E1741" s="99"/>
      <c r="F1741" s="99"/>
    </row>
    <row r="1742" spans="2:6">
      <c r="B1742" s="4"/>
      <c r="E1742" s="99"/>
      <c r="F1742" s="99"/>
    </row>
    <row r="1743" spans="2:6">
      <c r="B1743" s="4"/>
      <c r="E1743" s="99"/>
      <c r="F1743" s="99"/>
    </row>
    <row r="1744" spans="2:6">
      <c r="B1744" s="4"/>
      <c r="E1744" s="99"/>
      <c r="F1744" s="99"/>
    </row>
    <row r="1745" spans="2:6">
      <c r="B1745" s="4"/>
      <c r="E1745" s="99"/>
      <c r="F1745" s="99"/>
    </row>
    <row r="1746" spans="2:6">
      <c r="B1746" s="4"/>
      <c r="E1746" s="99"/>
      <c r="F1746" s="99"/>
    </row>
    <row r="1747" spans="2:6">
      <c r="B1747" s="4"/>
      <c r="E1747" s="99"/>
      <c r="F1747" s="99"/>
    </row>
    <row r="1748" spans="2:6">
      <c r="B1748" s="4"/>
      <c r="E1748" s="99"/>
      <c r="F1748" s="99"/>
    </row>
    <row r="1749" spans="2:6">
      <c r="B1749" s="4"/>
      <c r="E1749" s="99"/>
      <c r="F1749" s="99"/>
    </row>
    <row r="1750" spans="2:6">
      <c r="B1750" s="4"/>
      <c r="E1750" s="99"/>
      <c r="F1750" s="99"/>
    </row>
    <row r="1751" spans="2:6">
      <c r="B1751" s="4"/>
      <c r="E1751" s="99"/>
      <c r="F1751" s="99"/>
    </row>
    <row r="1752" spans="2:6">
      <c r="B1752" s="4"/>
      <c r="E1752" s="99"/>
      <c r="F1752" s="99"/>
    </row>
    <row r="1753" spans="2:6">
      <c r="B1753" s="4"/>
      <c r="E1753" s="99"/>
      <c r="F1753" s="99"/>
    </row>
    <row r="1754" spans="2:6">
      <c r="B1754" s="4"/>
      <c r="E1754" s="99"/>
      <c r="F1754" s="99"/>
    </row>
    <row r="1755" spans="2:6">
      <c r="B1755" s="4"/>
      <c r="E1755" s="99"/>
      <c r="F1755" s="99"/>
    </row>
    <row r="1756" spans="2:6">
      <c r="B1756" s="4"/>
      <c r="E1756" s="99"/>
      <c r="F1756" s="99"/>
    </row>
    <row r="1757" spans="2:6">
      <c r="B1757" s="4"/>
      <c r="E1757" s="99"/>
      <c r="F1757" s="99"/>
    </row>
    <row r="1758" spans="2:6">
      <c r="B1758" s="4"/>
      <c r="E1758" s="99"/>
      <c r="F1758" s="99"/>
    </row>
    <row r="1759" spans="2:6">
      <c r="B1759" s="4"/>
      <c r="E1759" s="99"/>
      <c r="F1759" s="99"/>
    </row>
    <row r="1760" spans="2:6">
      <c r="B1760" s="4"/>
      <c r="E1760" s="99"/>
      <c r="F1760" s="99"/>
    </row>
    <row r="1761" spans="2:6">
      <c r="B1761" s="4"/>
      <c r="E1761" s="99"/>
      <c r="F1761" s="99"/>
    </row>
    <row r="1762" spans="2:6">
      <c r="B1762" s="4"/>
      <c r="E1762" s="99"/>
      <c r="F1762" s="99"/>
    </row>
    <row r="1763" spans="2:6">
      <c r="B1763" s="4"/>
      <c r="E1763" s="99"/>
      <c r="F1763" s="99"/>
    </row>
    <row r="1764" spans="2:6">
      <c r="B1764" s="4"/>
      <c r="E1764" s="99"/>
      <c r="F1764" s="99"/>
    </row>
    <row r="1765" spans="2:6">
      <c r="B1765" s="4"/>
      <c r="E1765" s="99"/>
      <c r="F1765" s="99"/>
    </row>
    <row r="1766" spans="2:6">
      <c r="B1766" s="4"/>
      <c r="E1766" s="99"/>
      <c r="F1766" s="99"/>
    </row>
    <row r="1767" spans="2:6">
      <c r="B1767" s="4"/>
      <c r="E1767" s="99"/>
      <c r="F1767" s="99"/>
    </row>
    <row r="1768" spans="2:6">
      <c r="B1768" s="4"/>
      <c r="E1768" s="99"/>
      <c r="F1768" s="99"/>
    </row>
    <row r="1769" spans="2:6">
      <c r="B1769" s="4"/>
      <c r="E1769" s="99"/>
      <c r="F1769" s="99"/>
    </row>
    <row r="1770" spans="2:6">
      <c r="B1770" s="4"/>
      <c r="E1770" s="99"/>
      <c r="F1770" s="99"/>
    </row>
    <row r="1771" spans="2:6">
      <c r="B1771" s="4"/>
      <c r="E1771" s="99"/>
      <c r="F1771" s="99"/>
    </row>
    <row r="1772" spans="2:6">
      <c r="B1772" s="4"/>
      <c r="E1772" s="99"/>
      <c r="F1772" s="99"/>
    </row>
    <row r="1773" spans="2:6">
      <c r="B1773" s="4"/>
      <c r="E1773" s="99"/>
      <c r="F1773" s="99"/>
    </row>
    <row r="1774" spans="2:6">
      <c r="B1774" s="4"/>
      <c r="E1774" s="99"/>
      <c r="F1774" s="99"/>
    </row>
    <row r="1775" spans="2:6">
      <c r="B1775" s="4"/>
      <c r="E1775" s="99"/>
      <c r="F1775" s="99"/>
    </row>
    <row r="1776" spans="2:6">
      <c r="B1776" s="4"/>
      <c r="E1776" s="99"/>
      <c r="F1776" s="99"/>
    </row>
    <row r="1777" spans="2:6">
      <c r="B1777" s="4"/>
      <c r="E1777" s="99"/>
      <c r="F1777" s="99"/>
    </row>
    <row r="1778" spans="2:6">
      <c r="B1778" s="4"/>
      <c r="E1778" s="99"/>
      <c r="F1778" s="99"/>
    </row>
    <row r="1779" spans="2:6">
      <c r="B1779" s="4"/>
      <c r="E1779" s="99"/>
      <c r="F1779" s="99"/>
    </row>
    <row r="1780" spans="2:6">
      <c r="B1780" s="4"/>
      <c r="E1780" s="99"/>
      <c r="F1780" s="99"/>
    </row>
    <row r="1781" spans="2:6">
      <c r="B1781" s="4"/>
      <c r="E1781" s="99"/>
      <c r="F1781" s="99"/>
    </row>
    <row r="1782" spans="2:6">
      <c r="B1782" s="4"/>
      <c r="E1782" s="99"/>
      <c r="F1782" s="99"/>
    </row>
    <row r="1783" spans="2:6">
      <c r="B1783" s="4"/>
      <c r="E1783" s="99"/>
      <c r="F1783" s="99"/>
    </row>
    <row r="1784" spans="2:6">
      <c r="B1784" s="4"/>
      <c r="E1784" s="99"/>
      <c r="F1784" s="99"/>
    </row>
    <row r="1785" spans="2:6">
      <c r="B1785" s="4"/>
      <c r="E1785" s="99"/>
      <c r="F1785" s="99"/>
    </row>
    <row r="1786" spans="2:6">
      <c r="B1786" s="4"/>
      <c r="E1786" s="99"/>
      <c r="F1786" s="99"/>
    </row>
    <row r="1787" spans="2:6">
      <c r="B1787" s="4"/>
      <c r="E1787" s="99"/>
      <c r="F1787" s="99"/>
    </row>
    <row r="1788" spans="2:6">
      <c r="B1788" s="4"/>
      <c r="E1788" s="99"/>
      <c r="F1788" s="99"/>
    </row>
    <row r="1789" spans="2:6">
      <c r="B1789" s="4"/>
      <c r="E1789" s="99"/>
      <c r="F1789" s="99"/>
    </row>
    <row r="1790" spans="2:6">
      <c r="B1790" s="4"/>
      <c r="E1790" s="99"/>
      <c r="F1790" s="99"/>
    </row>
    <row r="1791" spans="2:6">
      <c r="B1791" s="4"/>
      <c r="E1791" s="99"/>
      <c r="F1791" s="99"/>
    </row>
    <row r="1792" spans="2:6">
      <c r="B1792" s="4"/>
      <c r="E1792" s="99"/>
      <c r="F1792" s="99"/>
    </row>
    <row r="1793" spans="2:6">
      <c r="B1793" s="4"/>
      <c r="E1793" s="99"/>
      <c r="F1793" s="99"/>
    </row>
    <row r="1794" spans="2:6">
      <c r="B1794" s="4"/>
      <c r="E1794" s="99"/>
      <c r="F1794" s="99"/>
    </row>
    <row r="1795" spans="2:6">
      <c r="B1795" s="4"/>
      <c r="E1795" s="99"/>
      <c r="F1795" s="99"/>
    </row>
    <row r="1796" spans="2:6">
      <c r="B1796" s="4"/>
      <c r="E1796" s="99"/>
      <c r="F1796" s="99"/>
    </row>
    <row r="1797" spans="2:6">
      <c r="B1797" s="4"/>
      <c r="E1797" s="99"/>
      <c r="F1797" s="99"/>
    </row>
    <row r="1798" spans="2:6">
      <c r="B1798" s="4"/>
      <c r="E1798" s="99"/>
      <c r="F1798" s="99"/>
    </row>
    <row r="1799" spans="2:6">
      <c r="B1799" s="4"/>
      <c r="E1799" s="99"/>
      <c r="F1799" s="99"/>
    </row>
    <row r="1800" spans="2:6">
      <c r="B1800" s="4"/>
      <c r="E1800" s="99"/>
      <c r="F1800" s="99"/>
    </row>
    <row r="1801" spans="2:6">
      <c r="B1801" s="4"/>
      <c r="E1801" s="99"/>
      <c r="F1801" s="99"/>
    </row>
    <row r="1802" spans="2:6">
      <c r="B1802" s="4"/>
      <c r="E1802" s="99"/>
      <c r="F1802" s="99"/>
    </row>
    <row r="1803" spans="2:6">
      <c r="B1803" s="4"/>
      <c r="E1803" s="99"/>
      <c r="F1803" s="99"/>
    </row>
    <row r="1804" spans="2:6">
      <c r="B1804" s="4"/>
      <c r="E1804" s="99"/>
      <c r="F1804" s="99"/>
    </row>
    <row r="1805" spans="2:6">
      <c r="B1805" s="4"/>
      <c r="E1805" s="99"/>
      <c r="F1805" s="99"/>
    </row>
    <row r="1806" spans="2:6">
      <c r="B1806" s="4"/>
      <c r="E1806" s="99"/>
      <c r="F1806" s="99"/>
    </row>
    <row r="1807" spans="2:6">
      <c r="B1807" s="4"/>
      <c r="E1807" s="99"/>
      <c r="F1807" s="99"/>
    </row>
    <row r="1808" spans="2:6">
      <c r="B1808" s="4"/>
      <c r="E1808" s="99"/>
      <c r="F1808" s="99"/>
    </row>
    <row r="1809" spans="2:6">
      <c r="B1809" s="4"/>
      <c r="E1809" s="99"/>
      <c r="F1809" s="99"/>
    </row>
    <row r="1810" spans="2:6">
      <c r="B1810" s="4"/>
      <c r="E1810" s="99"/>
      <c r="F1810" s="99"/>
    </row>
    <row r="1811" spans="2:6">
      <c r="B1811" s="4"/>
      <c r="E1811" s="99"/>
      <c r="F1811" s="99"/>
    </row>
    <row r="1812" spans="2:6">
      <c r="B1812" s="4"/>
      <c r="E1812" s="99"/>
      <c r="F1812" s="99"/>
    </row>
    <row r="1813" spans="2:6">
      <c r="B1813" s="4"/>
      <c r="E1813" s="99"/>
      <c r="F1813" s="99"/>
    </row>
    <row r="1814" spans="2:6">
      <c r="B1814" s="4"/>
      <c r="E1814" s="99"/>
      <c r="F1814" s="99"/>
    </row>
    <row r="1815" spans="2:6">
      <c r="B1815" s="4"/>
      <c r="E1815" s="99"/>
      <c r="F1815" s="99"/>
    </row>
    <row r="1816" spans="2:6">
      <c r="B1816" s="4"/>
      <c r="E1816" s="99"/>
      <c r="F1816" s="99"/>
    </row>
    <row r="1817" spans="2:6">
      <c r="B1817" s="4"/>
      <c r="E1817" s="99"/>
      <c r="F1817" s="99"/>
    </row>
    <row r="1818" spans="2:6">
      <c r="B1818" s="4"/>
      <c r="E1818" s="99"/>
      <c r="F1818" s="99"/>
    </row>
    <row r="1819" spans="2:6">
      <c r="B1819" s="4"/>
      <c r="E1819" s="99"/>
      <c r="F1819" s="99"/>
    </row>
    <row r="1820" spans="2:6">
      <c r="B1820" s="4"/>
      <c r="E1820" s="99"/>
      <c r="F1820" s="99"/>
    </row>
    <row r="1821" spans="2:6">
      <c r="B1821" s="4"/>
      <c r="E1821" s="99"/>
      <c r="F1821" s="99"/>
    </row>
    <row r="1822" spans="2:6">
      <c r="B1822" s="4"/>
      <c r="E1822" s="99"/>
      <c r="F1822" s="99"/>
    </row>
    <row r="1823" spans="2:6">
      <c r="B1823" s="4"/>
      <c r="E1823" s="99"/>
      <c r="F1823" s="99"/>
    </row>
    <row r="1824" spans="2:6">
      <c r="B1824" s="4"/>
      <c r="E1824" s="99"/>
      <c r="F1824" s="99"/>
    </row>
    <row r="1825" spans="2:6">
      <c r="B1825" s="4"/>
      <c r="E1825" s="99"/>
      <c r="F1825" s="99"/>
    </row>
    <row r="1826" spans="2:6">
      <c r="B1826" s="4"/>
      <c r="E1826" s="99"/>
      <c r="F1826" s="99"/>
    </row>
    <row r="1827" spans="2:6">
      <c r="B1827" s="4"/>
      <c r="E1827" s="99"/>
      <c r="F1827" s="99"/>
    </row>
    <row r="1828" spans="2:6">
      <c r="B1828" s="4"/>
      <c r="E1828" s="99"/>
      <c r="F1828" s="99"/>
    </row>
    <row r="1829" spans="2:6">
      <c r="B1829" s="4"/>
      <c r="E1829" s="99"/>
      <c r="F1829" s="99"/>
    </row>
    <row r="1830" spans="2:6">
      <c r="B1830" s="4"/>
      <c r="E1830" s="99"/>
      <c r="F1830" s="99"/>
    </row>
    <row r="1831" spans="2:6">
      <c r="B1831" s="4"/>
      <c r="E1831" s="99"/>
      <c r="F1831" s="99"/>
    </row>
    <row r="1832" spans="2:6">
      <c r="B1832" s="4"/>
      <c r="E1832" s="99"/>
      <c r="F1832" s="99"/>
    </row>
    <row r="1833" spans="2:6">
      <c r="B1833" s="4"/>
      <c r="E1833" s="99"/>
      <c r="F1833" s="99"/>
    </row>
    <row r="1834" spans="2:6">
      <c r="B1834" s="4"/>
      <c r="E1834" s="99"/>
      <c r="F1834" s="99"/>
    </row>
    <row r="1835" spans="2:6">
      <c r="B1835" s="4"/>
      <c r="E1835" s="99"/>
      <c r="F1835" s="99"/>
    </row>
    <row r="1836" spans="2:6">
      <c r="B1836" s="4"/>
      <c r="E1836" s="99"/>
      <c r="F1836" s="99"/>
    </row>
    <row r="1837" spans="2:6">
      <c r="B1837" s="4"/>
      <c r="E1837" s="99"/>
      <c r="F1837" s="99"/>
    </row>
    <row r="1838" spans="2:6">
      <c r="B1838" s="4"/>
      <c r="E1838" s="99"/>
      <c r="F1838" s="99"/>
    </row>
    <row r="1839" spans="2:6">
      <c r="B1839" s="4"/>
      <c r="E1839" s="99"/>
      <c r="F1839" s="99"/>
    </row>
    <row r="1840" spans="2:6">
      <c r="B1840" s="4"/>
      <c r="E1840" s="99"/>
      <c r="F1840" s="99"/>
    </row>
    <row r="1841" spans="2:6">
      <c r="B1841" s="4"/>
      <c r="E1841" s="99"/>
      <c r="F1841" s="99"/>
    </row>
    <row r="1842" spans="2:6">
      <c r="B1842" s="4"/>
      <c r="E1842" s="99"/>
      <c r="F1842" s="99"/>
    </row>
    <row r="1843" spans="2:6">
      <c r="B1843" s="4"/>
      <c r="E1843" s="99"/>
      <c r="F1843" s="99"/>
    </row>
    <row r="1844" spans="2:6">
      <c r="B1844" s="4"/>
      <c r="E1844" s="99"/>
      <c r="F1844" s="99"/>
    </row>
    <row r="1845" spans="2:6">
      <c r="B1845" s="4"/>
      <c r="E1845" s="99"/>
      <c r="F1845" s="99"/>
    </row>
    <row r="1846" spans="2:6">
      <c r="B1846" s="4"/>
      <c r="E1846" s="99"/>
      <c r="F1846" s="99"/>
    </row>
    <row r="1847" spans="2:6">
      <c r="B1847" s="4"/>
      <c r="E1847" s="99"/>
      <c r="F1847" s="99"/>
    </row>
    <row r="1848" spans="2:6">
      <c r="B1848" s="4"/>
      <c r="E1848" s="99"/>
      <c r="F1848" s="99"/>
    </row>
    <row r="1849" spans="2:6">
      <c r="B1849" s="4"/>
      <c r="E1849" s="99"/>
      <c r="F1849" s="99"/>
    </row>
    <row r="1850" spans="2:6">
      <c r="B1850" s="4"/>
      <c r="E1850" s="99"/>
      <c r="F1850" s="99"/>
    </row>
    <row r="1851" spans="2:6">
      <c r="B1851" s="4"/>
      <c r="E1851" s="99"/>
      <c r="F1851" s="99"/>
    </row>
    <row r="1852" spans="2:6">
      <c r="B1852" s="4"/>
      <c r="E1852" s="99"/>
      <c r="F1852" s="99"/>
    </row>
    <row r="1853" spans="2:6">
      <c r="B1853" s="4"/>
      <c r="E1853" s="99"/>
      <c r="F1853" s="99"/>
    </row>
    <row r="1854" spans="2:6">
      <c r="B1854" s="4"/>
      <c r="E1854" s="99"/>
      <c r="F1854" s="99"/>
    </row>
    <row r="1855" spans="2:6">
      <c r="B1855" s="4"/>
      <c r="E1855" s="99"/>
      <c r="F1855" s="99"/>
    </row>
    <row r="1856" spans="2:6">
      <c r="B1856" s="4"/>
      <c r="E1856" s="99"/>
      <c r="F1856" s="99"/>
    </row>
    <row r="1857" spans="2:6">
      <c r="B1857" s="4"/>
      <c r="E1857" s="99"/>
      <c r="F1857" s="99"/>
    </row>
    <row r="1858" spans="2:6">
      <c r="B1858" s="4"/>
      <c r="E1858" s="99"/>
      <c r="F1858" s="99"/>
    </row>
    <row r="1859" spans="2:6">
      <c r="B1859" s="4"/>
      <c r="E1859" s="99"/>
      <c r="F1859" s="99"/>
    </row>
    <row r="1860" spans="2:6">
      <c r="B1860" s="4"/>
      <c r="E1860" s="99"/>
      <c r="F1860" s="99"/>
    </row>
    <row r="1861" spans="2:6">
      <c r="B1861" s="4"/>
      <c r="E1861" s="99"/>
      <c r="F1861" s="99"/>
    </row>
    <row r="1862" spans="2:6">
      <c r="B1862" s="4"/>
      <c r="E1862" s="99"/>
      <c r="F1862" s="99"/>
    </row>
    <row r="1863" spans="2:6">
      <c r="B1863" s="4"/>
      <c r="E1863" s="99"/>
      <c r="F1863" s="99"/>
    </row>
    <row r="1864" spans="2:6">
      <c r="B1864" s="4"/>
      <c r="E1864" s="99"/>
      <c r="F1864" s="99"/>
    </row>
    <row r="1865" spans="2:6">
      <c r="B1865" s="4"/>
      <c r="E1865" s="99"/>
      <c r="F1865" s="99"/>
    </row>
    <row r="1866" spans="2:6">
      <c r="B1866" s="4"/>
      <c r="E1866" s="99"/>
      <c r="F1866" s="99"/>
    </row>
    <row r="1867" spans="2:6">
      <c r="B1867" s="4"/>
      <c r="E1867" s="99"/>
      <c r="F1867" s="99"/>
    </row>
    <row r="1868" spans="2:6">
      <c r="B1868" s="4"/>
      <c r="E1868" s="99"/>
      <c r="F1868" s="99"/>
    </row>
    <row r="1869" spans="2:6">
      <c r="B1869" s="4"/>
      <c r="E1869" s="99"/>
      <c r="F1869" s="99"/>
    </row>
    <row r="1870" spans="2:6">
      <c r="B1870" s="4"/>
      <c r="E1870" s="99"/>
      <c r="F1870" s="99"/>
    </row>
    <row r="1871" spans="2:6">
      <c r="B1871" s="4"/>
      <c r="E1871" s="99"/>
      <c r="F1871" s="99"/>
    </row>
    <row r="1872" spans="2:6">
      <c r="B1872" s="4"/>
      <c r="E1872" s="99"/>
      <c r="F1872" s="99"/>
    </row>
    <row r="1873" spans="2:6">
      <c r="B1873" s="4"/>
      <c r="E1873" s="99"/>
      <c r="F1873" s="99"/>
    </row>
    <row r="1874" spans="2:6">
      <c r="B1874" s="4"/>
      <c r="E1874" s="99"/>
      <c r="F1874" s="99"/>
    </row>
    <row r="1875" spans="2:6">
      <c r="B1875" s="4"/>
      <c r="E1875" s="99"/>
      <c r="F1875" s="99"/>
    </row>
    <row r="1876" spans="2:6">
      <c r="B1876" s="4"/>
      <c r="E1876" s="99"/>
      <c r="F1876" s="99"/>
    </row>
    <row r="1877" spans="2:6">
      <c r="B1877" s="4"/>
      <c r="E1877" s="99"/>
      <c r="F1877" s="99"/>
    </row>
    <row r="1878" spans="2:6">
      <c r="B1878" s="4"/>
      <c r="E1878" s="99"/>
      <c r="F1878" s="99"/>
    </row>
    <row r="1879" spans="2:6">
      <c r="B1879" s="4"/>
      <c r="E1879" s="99"/>
      <c r="F1879" s="99"/>
    </row>
    <row r="1880" spans="2:6">
      <c r="B1880" s="4"/>
      <c r="E1880" s="99"/>
      <c r="F1880" s="99"/>
    </row>
    <row r="1881" spans="2:6">
      <c r="B1881" s="4"/>
      <c r="E1881" s="99"/>
      <c r="F1881" s="99"/>
    </row>
    <row r="1882" spans="2:6">
      <c r="B1882" s="4"/>
      <c r="E1882" s="99"/>
      <c r="F1882" s="99"/>
    </row>
    <row r="1883" spans="2:6">
      <c r="B1883" s="4"/>
      <c r="E1883" s="99"/>
      <c r="F1883" s="99"/>
    </row>
    <row r="1884" spans="2:6">
      <c r="B1884" s="4"/>
      <c r="E1884" s="99"/>
      <c r="F1884" s="99"/>
    </row>
    <row r="1885" spans="2:6">
      <c r="B1885" s="4"/>
      <c r="E1885" s="99"/>
      <c r="F1885" s="99"/>
    </row>
    <row r="1886" spans="2:6">
      <c r="B1886" s="4"/>
      <c r="E1886" s="99"/>
      <c r="F1886" s="99"/>
    </row>
    <row r="1887" spans="2:6">
      <c r="B1887" s="4"/>
      <c r="E1887" s="99"/>
      <c r="F1887" s="99"/>
    </row>
    <row r="1888" spans="2:6">
      <c r="B1888" s="4"/>
      <c r="E1888" s="99"/>
      <c r="F1888" s="99"/>
    </row>
    <row r="1889" spans="2:6">
      <c r="B1889" s="4"/>
      <c r="E1889" s="99"/>
      <c r="F1889" s="99"/>
    </row>
    <row r="1890" spans="2:6">
      <c r="B1890" s="4"/>
      <c r="E1890" s="99"/>
      <c r="F1890" s="99"/>
    </row>
    <row r="1891" spans="2:6">
      <c r="B1891" s="4"/>
      <c r="E1891" s="99"/>
      <c r="F1891" s="99"/>
    </row>
    <row r="1892" spans="2:6">
      <c r="B1892" s="4"/>
      <c r="E1892" s="99"/>
      <c r="F1892" s="99"/>
    </row>
    <row r="1893" spans="2:6">
      <c r="B1893" s="4"/>
      <c r="E1893" s="99"/>
      <c r="F1893" s="99"/>
    </row>
    <row r="1894" spans="2:6">
      <c r="B1894" s="4"/>
      <c r="E1894" s="99"/>
      <c r="F1894" s="99"/>
    </row>
    <row r="1895" spans="2:6">
      <c r="B1895" s="4"/>
      <c r="E1895" s="99"/>
      <c r="F1895" s="99"/>
    </row>
    <row r="1896" spans="2:6">
      <c r="B1896" s="4"/>
      <c r="E1896" s="99"/>
      <c r="F1896" s="99"/>
    </row>
    <row r="1897" spans="2:6">
      <c r="B1897" s="4"/>
      <c r="E1897" s="99"/>
      <c r="F1897" s="99"/>
    </row>
    <row r="1898" spans="2:6">
      <c r="B1898" s="4"/>
      <c r="E1898" s="99"/>
      <c r="F1898" s="99"/>
    </row>
    <row r="1899" spans="2:6">
      <c r="B1899" s="4"/>
      <c r="E1899" s="99"/>
      <c r="F1899" s="99"/>
    </row>
    <row r="1900" spans="2:6">
      <c r="B1900" s="4"/>
      <c r="E1900" s="99"/>
      <c r="F1900" s="99"/>
    </row>
    <row r="1901" spans="2:6">
      <c r="B1901" s="4"/>
      <c r="E1901" s="99"/>
      <c r="F1901" s="99"/>
    </row>
    <row r="1902" spans="2:6">
      <c r="B1902" s="4"/>
      <c r="E1902" s="99"/>
      <c r="F1902" s="99"/>
    </row>
    <row r="1903" spans="2:6">
      <c r="B1903" s="4"/>
      <c r="E1903" s="99"/>
      <c r="F1903" s="99"/>
    </row>
    <row r="1904" spans="2:6">
      <c r="B1904" s="4"/>
      <c r="E1904" s="99"/>
      <c r="F1904" s="99"/>
    </row>
    <row r="1905" spans="2:6">
      <c r="B1905" s="4"/>
      <c r="E1905" s="99"/>
      <c r="F1905" s="99"/>
    </row>
    <row r="1906" spans="2:6">
      <c r="B1906" s="4"/>
      <c r="E1906" s="99"/>
      <c r="F1906" s="99"/>
    </row>
    <row r="1907" spans="2:6">
      <c r="B1907" s="4"/>
      <c r="E1907" s="99"/>
      <c r="F1907" s="99"/>
    </row>
    <row r="1908" spans="2:6">
      <c r="B1908" s="4"/>
      <c r="E1908" s="99"/>
      <c r="F1908" s="99"/>
    </row>
    <row r="1909" spans="2:6">
      <c r="B1909" s="4"/>
      <c r="E1909" s="99"/>
      <c r="F1909" s="99"/>
    </row>
    <row r="1910" spans="2:6">
      <c r="B1910" s="4"/>
      <c r="E1910" s="99"/>
      <c r="F1910" s="99"/>
    </row>
    <row r="1911" spans="2:6">
      <c r="B1911" s="4"/>
      <c r="E1911" s="99"/>
      <c r="F1911" s="99"/>
    </row>
    <row r="1912" spans="2:6">
      <c r="B1912" s="4"/>
      <c r="E1912" s="99"/>
      <c r="F1912" s="99"/>
    </row>
    <row r="1913" spans="2:6">
      <c r="B1913" s="4"/>
      <c r="E1913" s="99"/>
      <c r="F1913" s="99"/>
    </row>
    <row r="1914" spans="2:6">
      <c r="B1914" s="4"/>
      <c r="E1914" s="99"/>
      <c r="F1914" s="99"/>
    </row>
    <row r="1915" spans="2:6">
      <c r="B1915" s="4"/>
      <c r="E1915" s="99"/>
      <c r="F1915" s="99"/>
    </row>
    <row r="1916" spans="2:6">
      <c r="B1916" s="4"/>
      <c r="E1916" s="99"/>
      <c r="F1916" s="99"/>
    </row>
    <row r="1917" spans="2:6">
      <c r="B1917" s="4"/>
      <c r="E1917" s="99"/>
      <c r="F1917" s="99"/>
    </row>
    <row r="1918" spans="2:6">
      <c r="B1918" s="4"/>
      <c r="E1918" s="99"/>
      <c r="F1918" s="99"/>
    </row>
    <row r="1919" spans="2:6">
      <c r="B1919" s="4"/>
      <c r="E1919" s="99"/>
      <c r="F1919" s="99"/>
    </row>
    <row r="1920" spans="2:6">
      <c r="B1920" s="4"/>
      <c r="E1920" s="99"/>
      <c r="F1920" s="99"/>
    </row>
    <row r="1921" spans="2:6">
      <c r="B1921" s="4"/>
      <c r="E1921" s="99"/>
      <c r="F1921" s="99"/>
    </row>
    <row r="1922" spans="2:6">
      <c r="B1922" s="4"/>
      <c r="E1922" s="99"/>
      <c r="F1922" s="99"/>
    </row>
    <row r="1923" spans="2:6">
      <c r="B1923" s="4"/>
      <c r="E1923" s="99"/>
      <c r="F1923" s="99"/>
    </row>
    <row r="1924" spans="2:6">
      <c r="B1924" s="4"/>
      <c r="E1924" s="99"/>
      <c r="F1924" s="99"/>
    </row>
    <row r="1925" spans="2:6">
      <c r="B1925" s="4"/>
      <c r="E1925" s="99"/>
      <c r="F1925" s="99"/>
    </row>
    <row r="1926" spans="2:6">
      <c r="B1926" s="4"/>
      <c r="E1926" s="99"/>
      <c r="F1926" s="99"/>
    </row>
    <row r="1927" spans="2:6">
      <c r="B1927" s="4"/>
      <c r="E1927" s="99"/>
      <c r="F1927" s="99"/>
    </row>
    <row r="1928" spans="2:6">
      <c r="B1928" s="4"/>
      <c r="E1928" s="99"/>
      <c r="F1928" s="99"/>
    </row>
    <row r="1929" spans="2:6">
      <c r="B1929" s="4"/>
      <c r="E1929" s="99"/>
      <c r="F1929" s="99"/>
    </row>
    <row r="1930" spans="2:6">
      <c r="B1930" s="4"/>
      <c r="E1930" s="99"/>
      <c r="F1930" s="99"/>
    </row>
    <row r="1931" spans="2:6">
      <c r="B1931" s="4"/>
      <c r="E1931" s="99"/>
      <c r="F1931" s="99"/>
    </row>
    <row r="1932" spans="2:6">
      <c r="B1932" s="4"/>
      <c r="E1932" s="99"/>
      <c r="F1932" s="99"/>
    </row>
    <row r="1933" spans="2:6">
      <c r="B1933" s="4"/>
      <c r="E1933" s="99"/>
      <c r="F1933" s="99"/>
    </row>
    <row r="1934" spans="2:6">
      <c r="B1934" s="4"/>
      <c r="E1934" s="99"/>
      <c r="F1934" s="99"/>
    </row>
    <row r="1935" spans="2:6">
      <c r="B1935" s="4"/>
      <c r="E1935" s="99"/>
      <c r="F1935" s="99"/>
    </row>
    <row r="1936" spans="2:6">
      <c r="B1936" s="4"/>
      <c r="E1936" s="99"/>
      <c r="F1936" s="99"/>
    </row>
    <row r="1937" spans="2:6">
      <c r="B1937" s="4"/>
      <c r="E1937" s="99"/>
      <c r="F1937" s="99"/>
    </row>
    <row r="1938" spans="2:6">
      <c r="B1938" s="4"/>
      <c r="E1938" s="99"/>
      <c r="F1938" s="99"/>
    </row>
    <row r="1939" spans="2:6">
      <c r="B1939" s="4"/>
      <c r="E1939" s="99"/>
      <c r="F1939" s="99"/>
    </row>
    <row r="1940" spans="2:6">
      <c r="B1940" s="4"/>
      <c r="E1940" s="99"/>
      <c r="F1940" s="99"/>
    </row>
    <row r="1941" spans="2:6">
      <c r="B1941" s="4"/>
      <c r="E1941" s="99"/>
      <c r="F1941" s="99"/>
    </row>
    <row r="1942" spans="2:6">
      <c r="B1942" s="4"/>
      <c r="E1942" s="99"/>
      <c r="F1942" s="99"/>
    </row>
    <row r="1943" spans="2:6">
      <c r="B1943" s="4"/>
      <c r="E1943" s="99"/>
      <c r="F1943" s="99"/>
    </row>
    <row r="1944" spans="2:6">
      <c r="B1944" s="4"/>
      <c r="E1944" s="99"/>
      <c r="F1944" s="99"/>
    </row>
    <row r="1945" spans="2:6">
      <c r="B1945" s="4"/>
      <c r="E1945" s="99"/>
      <c r="F1945" s="99"/>
    </row>
    <row r="1946" spans="2:6">
      <c r="B1946" s="4"/>
      <c r="E1946" s="99"/>
      <c r="F1946" s="99"/>
    </row>
    <row r="1947" spans="2:6">
      <c r="B1947" s="4"/>
      <c r="E1947" s="99"/>
      <c r="F1947" s="99"/>
    </row>
    <row r="1948" spans="2:6">
      <c r="B1948" s="4"/>
      <c r="E1948" s="99"/>
      <c r="F1948" s="99"/>
    </row>
    <row r="1949" spans="2:6">
      <c r="B1949" s="4"/>
      <c r="E1949" s="99"/>
      <c r="F1949" s="99"/>
    </row>
    <row r="1950" spans="2:6">
      <c r="B1950" s="4"/>
      <c r="E1950" s="99"/>
      <c r="F1950" s="99"/>
    </row>
    <row r="1951" spans="2:6">
      <c r="B1951" s="4"/>
      <c r="E1951" s="99"/>
      <c r="F1951" s="99"/>
    </row>
    <row r="1952" spans="2:6">
      <c r="B1952" s="4"/>
      <c r="E1952" s="99"/>
      <c r="F1952" s="99"/>
    </row>
    <row r="1953" spans="2:6">
      <c r="B1953" s="4"/>
      <c r="E1953" s="99"/>
      <c r="F1953" s="99"/>
    </row>
    <row r="1954" spans="2:6">
      <c r="B1954" s="4"/>
      <c r="E1954" s="99"/>
      <c r="F1954" s="99"/>
    </row>
    <row r="1955" spans="2:6">
      <c r="B1955" s="4"/>
      <c r="E1955" s="99"/>
      <c r="F1955" s="99"/>
    </row>
    <row r="1956" spans="2:6">
      <c r="B1956" s="4"/>
      <c r="E1956" s="99"/>
      <c r="F1956" s="99"/>
    </row>
    <row r="1957" spans="2:6">
      <c r="B1957" s="4"/>
      <c r="E1957" s="99"/>
      <c r="F1957" s="99"/>
    </row>
    <row r="1958" spans="2:6">
      <c r="B1958" s="4"/>
      <c r="E1958" s="99"/>
      <c r="F1958" s="99"/>
    </row>
    <row r="1959" spans="2:6">
      <c r="B1959" s="4"/>
      <c r="E1959" s="99"/>
      <c r="F1959" s="99"/>
    </row>
    <row r="1960" spans="2:6">
      <c r="B1960" s="4"/>
      <c r="E1960" s="99"/>
      <c r="F1960" s="99"/>
    </row>
    <row r="1961" spans="2:6">
      <c r="B1961" s="4"/>
      <c r="E1961" s="99"/>
      <c r="F1961" s="99"/>
    </row>
    <row r="1962" spans="2:6">
      <c r="B1962" s="4"/>
      <c r="E1962" s="99"/>
      <c r="F1962" s="99"/>
    </row>
    <row r="1963" spans="2:6">
      <c r="B1963" s="4"/>
      <c r="E1963" s="99"/>
      <c r="F1963" s="99"/>
    </row>
    <row r="1964" spans="2:6">
      <c r="B1964" s="4"/>
      <c r="E1964" s="99"/>
      <c r="F1964" s="99"/>
    </row>
    <row r="1965" spans="2:6">
      <c r="B1965" s="4"/>
      <c r="E1965" s="99"/>
      <c r="F1965" s="99"/>
    </row>
    <row r="1966" spans="2:6">
      <c r="B1966" s="4"/>
      <c r="E1966" s="99"/>
      <c r="F1966" s="99"/>
    </row>
    <row r="1967" spans="2:6">
      <c r="B1967" s="4"/>
      <c r="E1967" s="99"/>
      <c r="F1967" s="99"/>
    </row>
    <row r="1968" spans="2:6">
      <c r="B1968" s="4"/>
      <c r="E1968" s="99"/>
      <c r="F1968" s="99"/>
    </row>
    <row r="1969" spans="2:6">
      <c r="B1969" s="4"/>
      <c r="E1969" s="99"/>
      <c r="F1969" s="99"/>
    </row>
    <row r="1970" spans="2:6">
      <c r="B1970" s="4"/>
      <c r="E1970" s="99"/>
      <c r="F1970" s="99"/>
    </row>
    <row r="1971" spans="2:6">
      <c r="B1971" s="4"/>
      <c r="E1971" s="99"/>
      <c r="F1971" s="99"/>
    </row>
    <row r="1972" spans="2:6">
      <c r="B1972" s="4"/>
      <c r="E1972" s="99"/>
      <c r="F1972" s="99"/>
    </row>
    <row r="1973" spans="2:6">
      <c r="B1973" s="4"/>
      <c r="E1973" s="99"/>
      <c r="F1973" s="99"/>
    </row>
    <row r="1974" spans="2:6">
      <c r="B1974" s="4"/>
      <c r="E1974" s="99"/>
      <c r="F1974" s="99"/>
    </row>
    <row r="1975" spans="2:6">
      <c r="B1975" s="4"/>
      <c r="E1975" s="99"/>
      <c r="F1975" s="99"/>
    </row>
    <row r="1976" spans="2:6">
      <c r="B1976" s="4"/>
      <c r="E1976" s="99"/>
      <c r="F1976" s="99"/>
    </row>
    <row r="1977" spans="2:6">
      <c r="B1977" s="4"/>
      <c r="E1977" s="99"/>
      <c r="F1977" s="99"/>
    </row>
    <row r="1978" spans="2:6">
      <c r="B1978" s="4"/>
      <c r="E1978" s="99"/>
      <c r="F1978" s="99"/>
    </row>
    <row r="1979" spans="2:6">
      <c r="B1979" s="4"/>
      <c r="E1979" s="99"/>
      <c r="F1979" s="99"/>
    </row>
    <row r="1980" spans="2:6">
      <c r="B1980" s="4"/>
      <c r="E1980" s="99"/>
      <c r="F1980" s="99"/>
    </row>
    <row r="1981" spans="2:6">
      <c r="B1981" s="4"/>
      <c r="E1981" s="99"/>
      <c r="F1981" s="99"/>
    </row>
    <row r="1982" spans="2:6">
      <c r="B1982" s="4"/>
      <c r="E1982" s="99"/>
      <c r="F1982" s="99"/>
    </row>
    <row r="1983" spans="2:6">
      <c r="B1983" s="4"/>
      <c r="E1983" s="99"/>
      <c r="F1983" s="99"/>
    </row>
    <row r="1984" spans="2:6">
      <c r="B1984" s="4"/>
      <c r="E1984" s="99"/>
      <c r="F1984" s="99"/>
    </row>
    <row r="1985" spans="2:6">
      <c r="B1985" s="4"/>
      <c r="E1985" s="99"/>
      <c r="F1985" s="99"/>
    </row>
    <row r="1986" spans="2:6">
      <c r="B1986" s="4"/>
      <c r="E1986" s="99"/>
      <c r="F1986" s="99"/>
    </row>
    <row r="1987" spans="2:6">
      <c r="B1987" s="4"/>
      <c r="E1987" s="99"/>
      <c r="F1987" s="99"/>
    </row>
    <row r="1988" spans="2:6">
      <c r="B1988" s="4"/>
      <c r="E1988" s="99"/>
      <c r="F1988" s="99"/>
    </row>
    <row r="1989" spans="2:6">
      <c r="B1989" s="4"/>
      <c r="E1989" s="99"/>
      <c r="F1989" s="99"/>
    </row>
    <row r="1990" spans="2:6">
      <c r="B1990" s="4"/>
      <c r="E1990" s="99"/>
      <c r="F1990" s="99"/>
    </row>
    <row r="1991" spans="2:6">
      <c r="B1991" s="4"/>
      <c r="E1991" s="99"/>
      <c r="F1991" s="99"/>
    </row>
    <row r="1992" spans="2:6">
      <c r="B1992" s="4"/>
      <c r="E1992" s="99"/>
      <c r="F1992" s="99"/>
    </row>
    <row r="1993" spans="2:6">
      <c r="B1993" s="4"/>
      <c r="E1993" s="99"/>
      <c r="F1993" s="99"/>
    </row>
    <row r="1994" spans="2:6">
      <c r="B1994" s="4"/>
      <c r="E1994" s="99"/>
      <c r="F1994" s="99"/>
    </row>
    <row r="1995" spans="2:6">
      <c r="B1995" s="4"/>
      <c r="E1995" s="99"/>
      <c r="F1995" s="99"/>
    </row>
    <row r="1996" spans="2:6">
      <c r="B1996" s="4"/>
      <c r="E1996" s="99"/>
      <c r="F1996" s="99"/>
    </row>
    <row r="1997" spans="2:6">
      <c r="B1997" s="4"/>
      <c r="E1997" s="99"/>
      <c r="F1997" s="99"/>
    </row>
    <row r="1998" spans="2:6">
      <c r="B1998" s="4"/>
      <c r="E1998" s="99"/>
      <c r="F1998" s="99"/>
    </row>
    <row r="1999" spans="2:6">
      <c r="B1999" s="4"/>
      <c r="E1999" s="99"/>
      <c r="F1999" s="99"/>
    </row>
    <row r="2000" spans="2:6">
      <c r="B2000" s="4"/>
      <c r="E2000" s="99"/>
      <c r="F2000" s="99"/>
    </row>
    <row r="2001" spans="2:6">
      <c r="B2001" s="4"/>
      <c r="E2001" s="99"/>
      <c r="F2001" s="99"/>
    </row>
    <row r="2002" spans="2:6">
      <c r="B2002" s="4"/>
      <c r="E2002" s="99"/>
      <c r="F2002" s="99"/>
    </row>
    <row r="2003" spans="2:6">
      <c r="B2003" s="4"/>
      <c r="E2003" s="99"/>
      <c r="F2003" s="99"/>
    </row>
    <row r="2004" spans="2:6">
      <c r="B2004" s="4"/>
      <c r="E2004" s="99"/>
      <c r="F2004" s="99"/>
    </row>
    <row r="2005" spans="2:6">
      <c r="B2005" s="4"/>
      <c r="E2005" s="99"/>
      <c r="F2005" s="99"/>
    </row>
    <row r="2006" spans="2:6">
      <c r="B2006" s="4"/>
      <c r="E2006" s="99"/>
      <c r="F2006" s="99"/>
    </row>
    <row r="2007" spans="2:6">
      <c r="B2007" s="4"/>
      <c r="E2007" s="99"/>
      <c r="F2007" s="99"/>
    </row>
    <row r="2008" spans="2:6">
      <c r="B2008" s="4"/>
      <c r="E2008" s="99"/>
      <c r="F2008" s="99"/>
    </row>
    <row r="2009" spans="2:6">
      <c r="B2009" s="4"/>
      <c r="E2009" s="99"/>
      <c r="F2009" s="99"/>
    </row>
    <row r="2010" spans="2:6">
      <c r="B2010" s="4"/>
      <c r="E2010" s="99"/>
      <c r="F2010" s="99"/>
    </row>
    <row r="2011" spans="2:6">
      <c r="B2011" s="4"/>
      <c r="E2011" s="99"/>
      <c r="F2011" s="99"/>
    </row>
    <row r="2012" spans="2:6">
      <c r="B2012" s="4"/>
      <c r="E2012" s="99"/>
      <c r="F2012" s="99"/>
    </row>
    <row r="2013" spans="2:6">
      <c r="B2013" s="4"/>
      <c r="E2013" s="99"/>
      <c r="F2013" s="99"/>
    </row>
    <row r="2014" spans="2:6">
      <c r="B2014" s="4"/>
      <c r="E2014" s="99"/>
      <c r="F2014" s="99"/>
    </row>
    <row r="2015" spans="2:6">
      <c r="B2015" s="4"/>
      <c r="E2015" s="99"/>
      <c r="F2015" s="99"/>
    </row>
    <row r="2016" spans="2:6">
      <c r="B2016" s="4"/>
      <c r="E2016" s="99"/>
      <c r="F2016" s="99"/>
    </row>
    <row r="2017" spans="2:6">
      <c r="B2017" s="4"/>
      <c r="E2017" s="99"/>
      <c r="F2017" s="99"/>
    </row>
    <row r="2018" spans="2:6">
      <c r="B2018" s="4"/>
      <c r="E2018" s="99"/>
      <c r="F2018" s="99"/>
    </row>
    <row r="2019" spans="2:6">
      <c r="B2019" s="4"/>
      <c r="E2019" s="99"/>
      <c r="F2019" s="99"/>
    </row>
    <row r="2020" spans="2:6">
      <c r="B2020" s="4"/>
      <c r="E2020" s="99"/>
      <c r="F2020" s="99"/>
    </row>
    <row r="2021" spans="2:6">
      <c r="B2021" s="4"/>
      <c r="E2021" s="99"/>
      <c r="F2021" s="99"/>
    </row>
    <row r="2022" spans="2:6">
      <c r="B2022" s="4"/>
      <c r="E2022" s="99"/>
      <c r="F2022" s="99"/>
    </row>
    <row r="2023" spans="2:6">
      <c r="B2023" s="4"/>
      <c r="E2023" s="99"/>
      <c r="F2023" s="99"/>
    </row>
    <row r="2024" spans="2:6">
      <c r="B2024" s="4"/>
      <c r="E2024" s="99"/>
      <c r="F2024" s="99"/>
    </row>
    <row r="2025" spans="2:6">
      <c r="B2025" s="4"/>
      <c r="E2025" s="99"/>
      <c r="F2025" s="99"/>
    </row>
    <row r="2026" spans="2:6">
      <c r="B2026" s="4"/>
      <c r="E2026" s="99"/>
      <c r="F2026" s="99"/>
    </row>
    <row r="2027" spans="2:6">
      <c r="B2027" s="4"/>
      <c r="E2027" s="99"/>
      <c r="F2027" s="99"/>
    </row>
    <row r="2028" spans="2:6">
      <c r="B2028" s="4"/>
      <c r="E2028" s="99"/>
      <c r="F2028" s="99"/>
    </row>
    <row r="2029" spans="2:6">
      <c r="B2029" s="4"/>
      <c r="E2029" s="99"/>
      <c r="F2029" s="99"/>
    </row>
    <row r="2030" spans="2:6">
      <c r="B2030" s="4"/>
      <c r="E2030" s="99"/>
      <c r="F2030" s="99"/>
    </row>
    <row r="2031" spans="2:6">
      <c r="B2031" s="4"/>
      <c r="E2031" s="99"/>
      <c r="F2031" s="99"/>
    </row>
    <row r="2032" spans="2:6">
      <c r="B2032" s="4"/>
      <c r="E2032" s="99"/>
      <c r="F2032" s="99"/>
    </row>
    <row r="2033" spans="2:6">
      <c r="B2033" s="4"/>
      <c r="E2033" s="99"/>
      <c r="F2033" s="99"/>
    </row>
    <row r="2034" spans="2:6">
      <c r="B2034" s="4"/>
      <c r="E2034" s="99"/>
      <c r="F2034" s="99"/>
    </row>
    <row r="2035" spans="2:6">
      <c r="B2035" s="4"/>
      <c r="E2035" s="99"/>
      <c r="F2035" s="99"/>
    </row>
    <row r="2036" spans="2:6">
      <c r="B2036" s="4"/>
      <c r="E2036" s="99"/>
      <c r="F2036" s="99"/>
    </row>
    <row r="2037" spans="2:6">
      <c r="B2037" s="4"/>
      <c r="E2037" s="99"/>
      <c r="F2037" s="99"/>
    </row>
    <row r="2038" spans="2:6">
      <c r="B2038" s="4"/>
      <c r="E2038" s="99"/>
      <c r="F2038" s="99"/>
    </row>
    <row r="2039" spans="2:6">
      <c r="B2039" s="4"/>
      <c r="E2039" s="99"/>
      <c r="F2039" s="99"/>
    </row>
    <row r="2040" spans="2:6">
      <c r="B2040" s="4"/>
      <c r="E2040" s="99"/>
      <c r="F2040" s="99"/>
    </row>
    <row r="2041" spans="2:6">
      <c r="B2041" s="4"/>
      <c r="E2041" s="99"/>
      <c r="F2041" s="99"/>
    </row>
    <row r="2042" spans="2:6">
      <c r="B2042" s="4"/>
      <c r="E2042" s="99"/>
      <c r="F2042" s="99"/>
    </row>
    <row r="2043" spans="2:6">
      <c r="B2043" s="4"/>
      <c r="E2043" s="99"/>
      <c r="F2043" s="99"/>
    </row>
    <row r="2044" spans="2:6">
      <c r="B2044" s="4"/>
      <c r="E2044" s="99"/>
      <c r="F2044" s="99"/>
    </row>
    <row r="2045" spans="2:6">
      <c r="B2045" s="4"/>
      <c r="E2045" s="99"/>
      <c r="F2045" s="99"/>
    </row>
    <row r="2046" spans="2:6">
      <c r="B2046" s="4"/>
      <c r="E2046" s="99"/>
      <c r="F2046" s="99"/>
    </row>
    <row r="2047" spans="2:6">
      <c r="B2047" s="4"/>
      <c r="E2047" s="99"/>
      <c r="F2047" s="99"/>
    </row>
    <row r="2048" spans="2:6">
      <c r="B2048" s="4"/>
      <c r="E2048" s="99"/>
      <c r="F2048" s="99"/>
    </row>
    <row r="2049" spans="2:6">
      <c r="B2049" s="4"/>
      <c r="E2049" s="99"/>
      <c r="F2049" s="99"/>
    </row>
    <row r="2050" spans="2:6">
      <c r="B2050" s="4"/>
      <c r="E2050" s="99"/>
      <c r="F2050" s="99"/>
    </row>
    <row r="2051" spans="2:6">
      <c r="B2051" s="4"/>
      <c r="E2051" s="99"/>
      <c r="F2051" s="99"/>
    </row>
    <row r="2052" spans="2:6">
      <c r="B2052" s="4"/>
      <c r="E2052" s="99"/>
      <c r="F2052" s="99"/>
    </row>
    <row r="2053" spans="2:6">
      <c r="B2053" s="4"/>
      <c r="E2053" s="99"/>
      <c r="F2053" s="99"/>
    </row>
    <row r="2054" spans="2:6">
      <c r="B2054" s="4"/>
      <c r="E2054" s="99"/>
      <c r="F2054" s="99"/>
    </row>
    <row r="2055" spans="2:6">
      <c r="B2055" s="4"/>
      <c r="E2055" s="99"/>
      <c r="F2055" s="99"/>
    </row>
    <row r="2056" spans="2:6">
      <c r="B2056" s="4"/>
      <c r="E2056" s="99"/>
      <c r="F2056" s="99"/>
    </row>
    <row r="2057" spans="2:6">
      <c r="B2057" s="4"/>
      <c r="E2057" s="99"/>
      <c r="F2057" s="99"/>
    </row>
    <row r="2058" spans="2:6">
      <c r="B2058" s="4"/>
      <c r="E2058" s="99"/>
      <c r="F2058" s="99"/>
    </row>
    <row r="2059" spans="2:6">
      <c r="B2059" s="4"/>
      <c r="E2059" s="99"/>
      <c r="F2059" s="99"/>
    </row>
    <row r="2060" spans="2:6">
      <c r="B2060" s="4"/>
      <c r="E2060" s="99"/>
      <c r="F2060" s="99"/>
    </row>
    <row r="2061" spans="2:6">
      <c r="B2061" s="4"/>
      <c r="E2061" s="99"/>
      <c r="F2061" s="99"/>
    </row>
    <row r="2062" spans="2:6">
      <c r="B2062" s="4"/>
      <c r="E2062" s="99"/>
      <c r="F2062" s="99"/>
    </row>
    <row r="2063" spans="2:6">
      <c r="B2063" s="4"/>
      <c r="E2063" s="99"/>
      <c r="F2063" s="99"/>
    </row>
    <row r="2064" spans="2:6">
      <c r="B2064" s="4"/>
      <c r="E2064" s="99"/>
      <c r="F2064" s="99"/>
    </row>
    <row r="2065" spans="2:6">
      <c r="B2065" s="4"/>
      <c r="E2065" s="99"/>
      <c r="F2065" s="99"/>
    </row>
    <row r="2066" spans="2:6">
      <c r="B2066" s="4"/>
      <c r="E2066" s="99"/>
      <c r="F2066" s="99"/>
    </row>
    <row r="2067" spans="2:6">
      <c r="B2067" s="4"/>
      <c r="E2067" s="99"/>
      <c r="F2067" s="99"/>
    </row>
    <row r="2068" spans="2:6">
      <c r="B2068" s="4"/>
      <c r="E2068" s="99"/>
      <c r="F2068" s="99"/>
    </row>
    <row r="2069" spans="2:6">
      <c r="B2069" s="4"/>
      <c r="E2069" s="99"/>
      <c r="F2069" s="99"/>
    </row>
    <row r="2070" spans="2:6">
      <c r="B2070" s="4"/>
      <c r="E2070" s="99"/>
      <c r="F2070" s="99"/>
    </row>
    <row r="2071" spans="2:6">
      <c r="B2071" s="4"/>
      <c r="E2071" s="99"/>
      <c r="F2071" s="99"/>
    </row>
    <row r="2072" spans="2:6">
      <c r="B2072" s="4"/>
      <c r="E2072" s="99"/>
      <c r="F2072" s="99"/>
    </row>
    <row r="2073" spans="2:6">
      <c r="B2073" s="4"/>
      <c r="E2073" s="99"/>
      <c r="F2073" s="99"/>
    </row>
    <row r="2074" spans="2:6">
      <c r="B2074" s="4"/>
      <c r="E2074" s="99"/>
      <c r="F2074" s="99"/>
    </row>
    <row r="2075" spans="2:6">
      <c r="B2075" s="4"/>
      <c r="E2075" s="99"/>
      <c r="F2075" s="99"/>
    </row>
    <row r="2076" spans="2:6">
      <c r="B2076" s="4"/>
      <c r="E2076" s="99"/>
      <c r="F2076" s="99"/>
    </row>
    <row r="2077" spans="2:6">
      <c r="B2077" s="4"/>
      <c r="E2077" s="99"/>
      <c r="F2077" s="99"/>
    </row>
    <row r="2078" spans="2:6">
      <c r="B2078" s="4"/>
      <c r="E2078" s="99"/>
      <c r="F2078" s="99"/>
    </row>
    <row r="2079" spans="2:6">
      <c r="B2079" s="4"/>
      <c r="E2079" s="99"/>
      <c r="F2079" s="99"/>
    </row>
    <row r="2080" spans="2:6">
      <c r="B2080" s="4"/>
      <c r="E2080" s="99"/>
      <c r="F2080" s="99"/>
    </row>
    <row r="2081" spans="2:6">
      <c r="B2081" s="4"/>
      <c r="E2081" s="99"/>
      <c r="F2081" s="99"/>
    </row>
    <row r="2082" spans="2:6">
      <c r="B2082" s="4"/>
      <c r="E2082" s="99"/>
      <c r="F2082" s="99"/>
    </row>
    <row r="2083" spans="2:6">
      <c r="B2083" s="4"/>
      <c r="E2083" s="99"/>
      <c r="F2083" s="99"/>
    </row>
    <row r="2084" spans="2:6">
      <c r="B2084" s="4"/>
      <c r="E2084" s="99"/>
      <c r="F2084" s="99"/>
    </row>
    <row r="2085" spans="2:6">
      <c r="B2085" s="4"/>
      <c r="E2085" s="99"/>
      <c r="F2085" s="99"/>
    </row>
    <row r="2086" spans="2:6">
      <c r="B2086" s="4"/>
      <c r="E2086" s="99"/>
      <c r="F2086" s="99"/>
    </row>
    <row r="2087" spans="2:6">
      <c r="B2087" s="4"/>
      <c r="E2087" s="99"/>
      <c r="F2087" s="99"/>
    </row>
    <row r="2088" spans="2:6">
      <c r="B2088" s="4"/>
      <c r="E2088" s="99"/>
      <c r="F2088" s="99"/>
    </row>
    <row r="2089" spans="2:6">
      <c r="B2089" s="4"/>
      <c r="E2089" s="99"/>
      <c r="F2089" s="99"/>
    </row>
    <row r="2090" spans="2:6">
      <c r="B2090" s="4"/>
      <c r="E2090" s="99"/>
      <c r="F2090" s="99"/>
    </row>
    <row r="2091" spans="2:6">
      <c r="B2091" s="4"/>
      <c r="E2091" s="99"/>
      <c r="F2091" s="99"/>
    </row>
    <row r="2092" spans="2:6">
      <c r="B2092" s="4"/>
      <c r="E2092" s="99"/>
      <c r="F2092" s="99"/>
    </row>
    <row r="2093" spans="2:6">
      <c r="B2093" s="4"/>
      <c r="E2093" s="99"/>
      <c r="F2093" s="99"/>
    </row>
    <row r="2094" spans="2:6">
      <c r="B2094" s="4"/>
      <c r="E2094" s="99"/>
      <c r="F2094" s="99"/>
    </row>
    <row r="2095" spans="2:6">
      <c r="B2095" s="4"/>
      <c r="E2095" s="99"/>
      <c r="F2095" s="99"/>
    </row>
    <row r="2096" spans="2:6">
      <c r="B2096" s="4"/>
      <c r="E2096" s="99"/>
      <c r="F2096" s="99"/>
    </row>
    <row r="2097" spans="2:6">
      <c r="B2097" s="4"/>
      <c r="E2097" s="99"/>
      <c r="F2097" s="99"/>
    </row>
    <row r="2098" spans="2:6">
      <c r="B2098" s="4"/>
      <c r="E2098" s="99"/>
      <c r="F2098" s="99"/>
    </row>
    <row r="2099" spans="2:6">
      <c r="B2099" s="4"/>
      <c r="E2099" s="99"/>
      <c r="F2099" s="99"/>
    </row>
    <row r="2100" spans="2:6">
      <c r="B2100" s="4"/>
      <c r="E2100" s="99"/>
      <c r="F2100" s="99"/>
    </row>
    <row r="2101" spans="2:6">
      <c r="B2101" s="4"/>
      <c r="E2101" s="99"/>
      <c r="F2101" s="99"/>
    </row>
    <row r="2102" spans="2:6">
      <c r="B2102" s="4"/>
      <c r="E2102" s="99"/>
      <c r="F2102" s="99"/>
    </row>
    <row r="2103" spans="2:6">
      <c r="B2103" s="4"/>
      <c r="E2103" s="99"/>
      <c r="F2103" s="99"/>
    </row>
    <row r="2104" spans="2:6">
      <c r="B2104" s="4"/>
      <c r="E2104" s="99"/>
      <c r="F2104" s="99"/>
    </row>
    <row r="2105" spans="2:6">
      <c r="B2105" s="4"/>
      <c r="E2105" s="99"/>
      <c r="F2105" s="99"/>
    </row>
    <row r="2106" spans="2:6">
      <c r="B2106" s="4"/>
      <c r="E2106" s="99"/>
      <c r="F2106" s="99"/>
    </row>
    <row r="2107" spans="2:6">
      <c r="B2107" s="4"/>
      <c r="E2107" s="99"/>
      <c r="F2107" s="99"/>
    </row>
    <row r="2108" spans="2:6">
      <c r="B2108" s="4"/>
      <c r="E2108" s="99"/>
      <c r="F2108" s="99"/>
    </row>
    <row r="2109" spans="2:6">
      <c r="B2109" s="4"/>
      <c r="E2109" s="99"/>
      <c r="F2109" s="99"/>
    </row>
    <row r="2110" spans="2:6">
      <c r="B2110" s="4"/>
      <c r="E2110" s="99"/>
      <c r="F2110" s="99"/>
    </row>
    <row r="2111" spans="2:6">
      <c r="B2111" s="4"/>
      <c r="E2111" s="99"/>
      <c r="F2111" s="99"/>
    </row>
    <row r="2112" spans="2:6">
      <c r="B2112" s="4"/>
      <c r="E2112" s="99"/>
      <c r="F2112" s="99"/>
    </row>
    <row r="2113" spans="2:6">
      <c r="B2113" s="4"/>
      <c r="E2113" s="99"/>
      <c r="F2113" s="99"/>
    </row>
    <row r="2114" spans="2:6">
      <c r="B2114" s="4"/>
      <c r="E2114" s="99"/>
      <c r="F2114" s="99"/>
    </row>
    <row r="2115" spans="2:6">
      <c r="B2115" s="4"/>
      <c r="E2115" s="99"/>
      <c r="F2115" s="99"/>
    </row>
    <row r="2116" spans="2:6">
      <c r="B2116" s="4"/>
      <c r="E2116" s="99"/>
      <c r="F2116" s="99"/>
    </row>
    <row r="2117" spans="2:6">
      <c r="B2117" s="4"/>
      <c r="E2117" s="99"/>
      <c r="F2117" s="99"/>
    </row>
    <row r="2118" spans="2:6">
      <c r="B2118" s="4"/>
      <c r="E2118" s="99"/>
      <c r="F2118" s="99"/>
    </row>
    <row r="2119" spans="2:6">
      <c r="B2119" s="4"/>
      <c r="E2119" s="99"/>
      <c r="F2119" s="99"/>
    </row>
    <row r="2120" spans="2:6">
      <c r="B2120" s="4"/>
      <c r="E2120" s="99"/>
      <c r="F2120" s="99"/>
    </row>
    <row r="2121" spans="2:6">
      <c r="B2121" s="4"/>
      <c r="E2121" s="99"/>
      <c r="F2121" s="99"/>
    </row>
    <row r="2122" spans="2:6">
      <c r="B2122" s="4"/>
      <c r="E2122" s="99"/>
      <c r="F2122" s="99"/>
    </row>
    <row r="2123" spans="2:6">
      <c r="B2123" s="4"/>
      <c r="E2123" s="99"/>
      <c r="F2123" s="99"/>
    </row>
    <row r="2124" spans="2:6">
      <c r="B2124" s="4"/>
      <c r="E2124" s="99"/>
      <c r="F2124" s="99"/>
    </row>
    <row r="2125" spans="2:6">
      <c r="B2125" s="4"/>
      <c r="E2125" s="99"/>
      <c r="F2125" s="99"/>
    </row>
    <row r="2126" spans="2:6">
      <c r="B2126" s="4"/>
      <c r="E2126" s="99"/>
      <c r="F2126" s="99"/>
    </row>
    <row r="2127" spans="2:6">
      <c r="B2127" s="4"/>
      <c r="E2127" s="99"/>
      <c r="F2127" s="99"/>
    </row>
    <row r="2128" spans="2:6">
      <c r="B2128" s="4"/>
      <c r="E2128" s="99"/>
      <c r="F2128" s="99"/>
    </row>
    <row r="2129" spans="2:6">
      <c r="B2129" s="4"/>
      <c r="E2129" s="99"/>
      <c r="F2129" s="99"/>
    </row>
    <row r="2130" spans="2:6">
      <c r="B2130" s="4"/>
      <c r="E2130" s="99"/>
      <c r="F2130" s="99"/>
    </row>
    <row r="2131" spans="2:6">
      <c r="B2131" s="4"/>
      <c r="E2131" s="99"/>
      <c r="F2131" s="99"/>
    </row>
    <row r="2132" spans="2:6">
      <c r="B2132" s="4"/>
      <c r="E2132" s="99"/>
      <c r="F2132" s="99"/>
    </row>
    <row r="2133" spans="2:6">
      <c r="B2133" s="4"/>
      <c r="E2133" s="99"/>
      <c r="F2133" s="99"/>
    </row>
    <row r="2134" spans="2:6">
      <c r="B2134" s="4"/>
      <c r="E2134" s="99"/>
      <c r="F2134" s="99"/>
    </row>
    <row r="2135" spans="2:6">
      <c r="B2135" s="4"/>
      <c r="E2135" s="99"/>
      <c r="F2135" s="99"/>
    </row>
    <row r="2136" spans="2:6">
      <c r="B2136" s="4"/>
      <c r="E2136" s="99"/>
      <c r="F2136" s="99"/>
    </row>
    <row r="2137" spans="2:6">
      <c r="B2137" s="4"/>
      <c r="E2137" s="99"/>
      <c r="F2137" s="99"/>
    </row>
    <row r="2138" spans="2:6">
      <c r="B2138" s="4"/>
      <c r="E2138" s="99"/>
      <c r="F2138" s="99"/>
    </row>
    <row r="2139" spans="2:6">
      <c r="B2139" s="4"/>
      <c r="E2139" s="99"/>
      <c r="F2139" s="99"/>
    </row>
    <row r="2140" spans="2:6">
      <c r="B2140" s="4"/>
      <c r="E2140" s="99"/>
      <c r="F2140" s="99"/>
    </row>
    <row r="2141" spans="2:6">
      <c r="B2141" s="4"/>
      <c r="E2141" s="99"/>
      <c r="F2141" s="99"/>
    </row>
    <row r="2142" spans="2:6">
      <c r="B2142" s="4"/>
      <c r="E2142" s="99"/>
      <c r="F2142" s="99"/>
    </row>
    <row r="2143" spans="2:6">
      <c r="B2143" s="4"/>
      <c r="E2143" s="99"/>
      <c r="F2143" s="99"/>
    </row>
    <row r="2144" spans="2:6">
      <c r="B2144" s="4"/>
      <c r="E2144" s="99"/>
      <c r="F2144" s="99"/>
    </row>
    <row r="2145" spans="2:6">
      <c r="B2145" s="4"/>
      <c r="E2145" s="99"/>
      <c r="F2145" s="99"/>
    </row>
    <row r="2146" spans="2:6">
      <c r="B2146" s="4"/>
      <c r="E2146" s="99"/>
      <c r="F2146" s="99"/>
    </row>
    <row r="2147" spans="2:6">
      <c r="B2147" s="4"/>
      <c r="E2147" s="99"/>
      <c r="F2147" s="99"/>
    </row>
    <row r="2148" spans="2:6">
      <c r="B2148" s="4"/>
      <c r="E2148" s="99"/>
      <c r="F2148" s="99"/>
    </row>
    <row r="2149" spans="2:6">
      <c r="B2149" s="4"/>
      <c r="E2149" s="99"/>
      <c r="F2149" s="99"/>
    </row>
    <row r="2150" spans="2:6">
      <c r="B2150" s="4"/>
      <c r="E2150" s="99"/>
      <c r="F2150" s="99"/>
    </row>
    <row r="2151" spans="2:6">
      <c r="B2151" s="4"/>
      <c r="E2151" s="99"/>
      <c r="F2151" s="99"/>
    </row>
    <row r="2152" spans="2:6">
      <c r="B2152" s="4"/>
      <c r="E2152" s="99"/>
      <c r="F2152" s="99"/>
    </row>
    <row r="2153" spans="2:6">
      <c r="B2153" s="4"/>
      <c r="E2153" s="99"/>
      <c r="F2153" s="99"/>
    </row>
    <row r="2154" spans="2:6">
      <c r="B2154" s="4"/>
      <c r="E2154" s="99"/>
      <c r="F2154" s="99"/>
    </row>
    <row r="2155" spans="2:6">
      <c r="B2155" s="4"/>
      <c r="E2155" s="99"/>
      <c r="F2155" s="99"/>
    </row>
    <row r="2156" spans="2:6">
      <c r="B2156" s="4"/>
      <c r="E2156" s="99"/>
      <c r="F2156" s="99"/>
    </row>
    <row r="2157" spans="2:6">
      <c r="B2157" s="4"/>
      <c r="E2157" s="99"/>
      <c r="F2157" s="99"/>
    </row>
    <row r="2158" spans="2:6">
      <c r="B2158" s="4"/>
      <c r="E2158" s="99"/>
      <c r="F2158" s="99"/>
    </row>
    <row r="2159" spans="2:6">
      <c r="B2159" s="4"/>
      <c r="E2159" s="99"/>
      <c r="F2159" s="99"/>
    </row>
    <row r="2160" spans="2:6">
      <c r="B2160" s="4"/>
      <c r="E2160" s="99"/>
      <c r="F2160" s="99"/>
    </row>
    <row r="2161" spans="2:6">
      <c r="B2161" s="4"/>
      <c r="E2161" s="99"/>
      <c r="F2161" s="99"/>
    </row>
    <row r="2162" spans="2:6">
      <c r="B2162" s="4"/>
      <c r="E2162" s="99"/>
      <c r="F2162" s="99"/>
    </row>
    <row r="2163" spans="2:6">
      <c r="B2163" s="4"/>
      <c r="E2163" s="99"/>
      <c r="F2163" s="99"/>
    </row>
    <row r="2164" spans="2:6">
      <c r="B2164" s="4"/>
      <c r="E2164" s="99"/>
      <c r="F2164" s="99"/>
    </row>
    <row r="2165" spans="2:6">
      <c r="B2165" s="4"/>
      <c r="E2165" s="99"/>
      <c r="F2165" s="99"/>
    </row>
    <row r="2166" spans="2:6">
      <c r="B2166" s="4"/>
      <c r="E2166" s="99"/>
      <c r="F2166" s="99"/>
    </row>
    <row r="2167" spans="2:6">
      <c r="B2167" s="4"/>
      <c r="E2167" s="99"/>
      <c r="F2167" s="99"/>
    </row>
    <row r="2168" spans="2:6">
      <c r="B2168" s="4"/>
      <c r="E2168" s="99"/>
      <c r="F2168" s="99"/>
    </row>
    <row r="2169" spans="2:6">
      <c r="B2169" s="4"/>
      <c r="E2169" s="99"/>
      <c r="F2169" s="99"/>
    </row>
    <row r="2170" spans="2:6">
      <c r="B2170" s="4"/>
      <c r="E2170" s="99"/>
      <c r="F2170" s="99"/>
    </row>
    <row r="2171" spans="2:6">
      <c r="B2171" s="4"/>
      <c r="E2171" s="99"/>
      <c r="F2171" s="99"/>
    </row>
    <row r="2172" spans="2:6">
      <c r="B2172" s="4"/>
      <c r="E2172" s="99"/>
      <c r="F2172" s="99"/>
    </row>
    <row r="2173" spans="2:6">
      <c r="B2173" s="4"/>
      <c r="E2173" s="99"/>
      <c r="F2173" s="99"/>
    </row>
    <row r="2174" spans="2:6">
      <c r="B2174" s="4"/>
      <c r="E2174" s="99"/>
      <c r="F2174" s="99"/>
    </row>
    <row r="2175" spans="2:6">
      <c r="B2175" s="4"/>
      <c r="E2175" s="99"/>
      <c r="F2175" s="99"/>
    </row>
    <row r="2176" spans="2:6">
      <c r="B2176" s="4"/>
      <c r="E2176" s="99"/>
      <c r="F2176" s="99"/>
    </row>
    <row r="2177" spans="2:6">
      <c r="B2177" s="4"/>
      <c r="E2177" s="99"/>
      <c r="F2177" s="99"/>
    </row>
    <row r="2178" spans="2:6">
      <c r="B2178" s="4"/>
      <c r="E2178" s="99"/>
      <c r="F2178" s="99"/>
    </row>
    <row r="2179" spans="2:6">
      <c r="B2179" s="4"/>
      <c r="E2179" s="99"/>
      <c r="F2179" s="99"/>
    </row>
    <row r="2180" spans="2:6">
      <c r="B2180" s="4"/>
      <c r="E2180" s="99"/>
      <c r="F2180" s="99"/>
    </row>
    <row r="2181" spans="2:6">
      <c r="B2181" s="4"/>
      <c r="E2181" s="99"/>
      <c r="F2181" s="99"/>
    </row>
    <row r="2182" spans="2:6">
      <c r="B2182" s="4"/>
      <c r="E2182" s="99"/>
      <c r="F2182" s="99"/>
    </row>
    <row r="2183" spans="2:6">
      <c r="B2183" s="4"/>
      <c r="E2183" s="99"/>
      <c r="F2183" s="99"/>
    </row>
    <row r="2184" spans="2:6">
      <c r="B2184" s="4"/>
      <c r="E2184" s="99"/>
      <c r="F2184" s="99"/>
    </row>
    <row r="2185" spans="2:6">
      <c r="B2185" s="4"/>
      <c r="E2185" s="99"/>
      <c r="F2185" s="99"/>
    </row>
    <row r="2186" spans="2:6">
      <c r="B2186" s="4"/>
      <c r="E2186" s="99"/>
      <c r="F2186" s="99"/>
    </row>
    <row r="2187" spans="2:6">
      <c r="B2187" s="4"/>
      <c r="E2187" s="99"/>
      <c r="F2187" s="99"/>
    </row>
    <row r="2188" spans="2:6">
      <c r="B2188" s="4"/>
      <c r="E2188" s="99"/>
      <c r="F2188" s="99"/>
    </row>
    <row r="2189" spans="2:6">
      <c r="B2189" s="4"/>
      <c r="E2189" s="99"/>
      <c r="F2189" s="99"/>
    </row>
    <row r="2190" spans="2:6">
      <c r="B2190" s="4"/>
      <c r="E2190" s="99"/>
      <c r="F2190" s="99"/>
    </row>
    <row r="2191" spans="2:6">
      <c r="B2191" s="4"/>
      <c r="E2191" s="99"/>
      <c r="F2191" s="99"/>
    </row>
    <row r="2192" spans="2:6">
      <c r="B2192" s="4"/>
      <c r="E2192" s="99"/>
      <c r="F2192" s="99"/>
    </row>
    <row r="2193" spans="2:6">
      <c r="B2193" s="4"/>
      <c r="E2193" s="99"/>
      <c r="F2193" s="99"/>
    </row>
    <row r="2194" spans="2:6">
      <c r="B2194" s="4"/>
      <c r="E2194" s="99"/>
      <c r="F2194" s="99"/>
    </row>
    <row r="2195" spans="2:6">
      <c r="B2195" s="4"/>
      <c r="E2195" s="99"/>
      <c r="F2195" s="99"/>
    </row>
    <row r="2196" spans="2:6">
      <c r="B2196" s="4"/>
      <c r="E2196" s="99"/>
      <c r="F2196" s="99"/>
    </row>
    <row r="2197" spans="2:6">
      <c r="B2197" s="4"/>
      <c r="E2197" s="99"/>
      <c r="F2197" s="99"/>
    </row>
    <row r="2198" spans="2:6">
      <c r="B2198" s="4"/>
      <c r="E2198" s="99"/>
      <c r="F2198" s="99"/>
    </row>
    <row r="2199" spans="2:6">
      <c r="B2199" s="4"/>
      <c r="E2199" s="99"/>
      <c r="F2199" s="99"/>
    </row>
    <row r="2200" spans="2:6">
      <c r="B2200" s="4"/>
      <c r="E2200" s="99"/>
      <c r="F2200" s="99"/>
    </row>
    <row r="2201" spans="2:6">
      <c r="B2201" s="4"/>
      <c r="E2201" s="99"/>
      <c r="F2201" s="99"/>
    </row>
    <row r="2202" spans="2:6">
      <c r="B2202" s="4"/>
      <c r="E2202" s="99"/>
      <c r="F2202" s="99"/>
    </row>
    <row r="2203" spans="2:6">
      <c r="B2203" s="4"/>
      <c r="E2203" s="99"/>
      <c r="F2203" s="99"/>
    </row>
    <row r="2204" spans="2:6">
      <c r="B2204" s="4"/>
      <c r="E2204" s="99"/>
      <c r="F2204" s="99"/>
    </row>
    <row r="2205" spans="2:6">
      <c r="B2205" s="4"/>
      <c r="E2205" s="99"/>
      <c r="F2205" s="99"/>
    </row>
    <row r="2206" spans="2:6">
      <c r="B2206" s="4"/>
      <c r="E2206" s="99"/>
      <c r="F2206" s="99"/>
    </row>
    <row r="2207" spans="2:6">
      <c r="B2207" s="4"/>
      <c r="E2207" s="99"/>
      <c r="F2207" s="99"/>
    </row>
    <row r="2208" spans="2:6">
      <c r="B2208" s="4"/>
      <c r="E2208" s="99"/>
      <c r="F2208" s="99"/>
    </row>
    <row r="2209" spans="2:6">
      <c r="B2209" s="4"/>
      <c r="E2209" s="99"/>
      <c r="F2209" s="99"/>
    </row>
    <row r="2210" spans="2:6">
      <c r="B2210" s="4"/>
      <c r="E2210" s="99"/>
      <c r="F2210" s="99"/>
    </row>
    <row r="2211" spans="2:6">
      <c r="B2211" s="4"/>
      <c r="E2211" s="99"/>
      <c r="F2211" s="99"/>
    </row>
    <row r="2212" spans="2:6">
      <c r="B2212" s="4"/>
      <c r="E2212" s="99"/>
      <c r="F2212" s="99"/>
    </row>
    <row r="2213" spans="2:6">
      <c r="B2213" s="4"/>
      <c r="E2213" s="99"/>
      <c r="F2213" s="99"/>
    </row>
    <row r="2214" spans="2:6">
      <c r="B2214" s="4"/>
      <c r="E2214" s="99"/>
      <c r="F2214" s="99"/>
    </row>
    <row r="2215" spans="2:6">
      <c r="B2215" s="4"/>
      <c r="E2215" s="99"/>
      <c r="F2215" s="99"/>
    </row>
    <row r="2216" spans="2:6">
      <c r="B2216" s="4"/>
      <c r="E2216" s="99"/>
      <c r="F2216" s="99"/>
    </row>
    <row r="2217" spans="2:6">
      <c r="B2217" s="4"/>
      <c r="E2217" s="99"/>
      <c r="F2217" s="99"/>
    </row>
    <row r="2218" spans="2:6">
      <c r="B2218" s="4"/>
      <c r="E2218" s="99"/>
      <c r="F2218" s="99"/>
    </row>
    <row r="2219" spans="2:6">
      <c r="B2219" s="4"/>
      <c r="E2219" s="99"/>
      <c r="F2219" s="99"/>
    </row>
    <row r="2220" spans="2:6">
      <c r="B2220" s="4"/>
      <c r="E2220" s="99"/>
      <c r="F2220" s="99"/>
    </row>
    <row r="2221" spans="2:6">
      <c r="B2221" s="4"/>
      <c r="E2221" s="99"/>
      <c r="F2221" s="99"/>
    </row>
    <row r="2222" spans="2:6">
      <c r="B2222" s="4"/>
      <c r="E2222" s="99"/>
      <c r="F2222" s="99"/>
    </row>
    <row r="2223" spans="2:6">
      <c r="B2223" s="4"/>
      <c r="E2223" s="99"/>
      <c r="F2223" s="99"/>
    </row>
    <row r="2224" spans="2:6">
      <c r="B2224" s="4"/>
      <c r="E2224" s="99"/>
      <c r="F2224" s="99"/>
    </row>
    <row r="2225" spans="2:6">
      <c r="B2225" s="4"/>
      <c r="E2225" s="99"/>
      <c r="F2225" s="99"/>
    </row>
    <row r="2226" spans="2:6">
      <c r="B2226" s="4"/>
      <c r="E2226" s="99"/>
      <c r="F2226" s="99"/>
    </row>
    <row r="2227" spans="2:6">
      <c r="B2227" s="4"/>
      <c r="E2227" s="99"/>
      <c r="F2227" s="99"/>
    </row>
    <row r="2228" spans="2:6">
      <c r="B2228" s="4"/>
      <c r="E2228" s="99"/>
      <c r="F2228" s="99"/>
    </row>
    <row r="2229" spans="2:6">
      <c r="B2229" s="4"/>
      <c r="E2229" s="99"/>
      <c r="F2229" s="99"/>
    </row>
    <row r="2230" spans="2:6">
      <c r="B2230" s="4"/>
      <c r="E2230" s="99"/>
      <c r="F2230" s="99"/>
    </row>
    <row r="2231" spans="2:6">
      <c r="B2231" s="4"/>
      <c r="E2231" s="99"/>
      <c r="F2231" s="99"/>
    </row>
    <row r="2232" spans="2:6">
      <c r="B2232" s="4"/>
      <c r="E2232" s="99"/>
      <c r="F2232" s="99"/>
    </row>
    <row r="2233" spans="2:6">
      <c r="B2233" s="4"/>
      <c r="E2233" s="99"/>
      <c r="F2233" s="99"/>
    </row>
    <row r="2234" spans="2:6">
      <c r="B2234" s="4"/>
      <c r="E2234" s="99"/>
      <c r="F2234" s="99"/>
    </row>
    <row r="2235" spans="2:6">
      <c r="B2235" s="4"/>
      <c r="E2235" s="99"/>
      <c r="F2235" s="99"/>
    </row>
    <row r="2236" spans="2:6">
      <c r="B2236" s="4"/>
      <c r="E2236" s="99"/>
      <c r="F2236" s="99"/>
    </row>
    <row r="2237" spans="2:6">
      <c r="B2237" s="4"/>
      <c r="E2237" s="99"/>
      <c r="F2237" s="99"/>
    </row>
    <row r="2238" spans="2:6">
      <c r="B2238" s="4"/>
      <c r="E2238" s="99"/>
      <c r="F2238" s="99"/>
    </row>
    <row r="2239" spans="2:6">
      <c r="B2239" s="4"/>
      <c r="E2239" s="99"/>
      <c r="F2239" s="99"/>
    </row>
    <row r="2240" spans="2:6">
      <c r="B2240" s="4"/>
      <c r="E2240" s="99"/>
      <c r="F2240" s="99"/>
    </row>
    <row r="2241" spans="2:6">
      <c r="B2241" s="4"/>
      <c r="E2241" s="99"/>
      <c r="F2241" s="99"/>
    </row>
    <row r="2242" spans="2:6">
      <c r="B2242" s="4"/>
      <c r="E2242" s="99"/>
      <c r="F2242" s="99"/>
    </row>
    <row r="2243" spans="2:6">
      <c r="B2243" s="4"/>
      <c r="E2243" s="99"/>
      <c r="F2243" s="99"/>
    </row>
    <row r="2244" spans="2:6">
      <c r="B2244" s="4"/>
    </row>
    <row r="2245" spans="2:6">
      <c r="B2245" s="4"/>
    </row>
    <row r="2246" spans="2:6">
      <c r="B2246" s="4"/>
    </row>
    <row r="2247" spans="2:6">
      <c r="B2247" s="4"/>
    </row>
    <row r="2248" spans="2:6">
      <c r="B2248" s="4"/>
    </row>
    <row r="2249" spans="2:6">
      <c r="B2249" s="4"/>
    </row>
    <row r="2250" spans="2:6">
      <c r="B2250" s="4"/>
    </row>
    <row r="2251" spans="2:6">
      <c r="B2251" s="4"/>
    </row>
    <row r="2252" spans="2:6">
      <c r="B2252" s="4"/>
    </row>
    <row r="2253" spans="2:6">
      <c r="B2253" s="4"/>
    </row>
    <row r="2254" spans="2:6">
      <c r="B2254" s="4"/>
    </row>
    <row r="2255" spans="2:6">
      <c r="B2255" s="4"/>
    </row>
    <row r="2256" spans="2:6">
      <c r="B2256" s="4"/>
    </row>
    <row r="2257" spans="2:2">
      <c r="B2257" s="4"/>
    </row>
    <row r="2258" spans="2:2">
      <c r="B2258" s="4"/>
    </row>
    <row r="2259" spans="2:2">
      <c r="B2259" s="4"/>
    </row>
    <row r="2260" spans="2:2">
      <c r="B2260" s="4"/>
    </row>
    <row r="2261" spans="2:2">
      <c r="B2261" s="4"/>
    </row>
    <row r="2262" spans="2:2">
      <c r="B2262" s="4"/>
    </row>
    <row r="2263" spans="2:2">
      <c r="B2263" s="4"/>
    </row>
    <row r="2264" spans="2:2">
      <c r="B2264" s="4"/>
    </row>
    <row r="2265" spans="2:2">
      <c r="B2265" s="4"/>
    </row>
    <row r="2266" spans="2:2">
      <c r="B2266" s="4"/>
    </row>
    <row r="2267" spans="2:2">
      <c r="B2267" s="4"/>
    </row>
    <row r="2268" spans="2:2">
      <c r="B2268" s="4"/>
    </row>
    <row r="2269" spans="2:2">
      <c r="B2269" s="4"/>
    </row>
    <row r="2270" spans="2:2">
      <c r="B2270" s="4"/>
    </row>
    <row r="2271" spans="2:2">
      <c r="B2271" s="4"/>
    </row>
    <row r="2272" spans="2:2">
      <c r="B2272" s="4"/>
    </row>
    <row r="2273" spans="2:2">
      <c r="B2273" s="4"/>
    </row>
    <row r="2274" spans="2:2">
      <c r="B2274" s="4"/>
    </row>
    <row r="2275" spans="2:2">
      <c r="B2275" s="4"/>
    </row>
    <row r="2276" spans="2:2">
      <c r="B2276" s="4"/>
    </row>
    <row r="2277" spans="2:2">
      <c r="B2277" s="4"/>
    </row>
    <row r="2278" spans="2:2">
      <c r="B2278" s="4"/>
    </row>
    <row r="2279" spans="2:2">
      <c r="B2279" s="4"/>
    </row>
    <row r="2280" spans="2:2">
      <c r="B2280" s="4"/>
    </row>
    <row r="2281" spans="2:2">
      <c r="B2281" s="4"/>
    </row>
    <row r="2282" spans="2:2">
      <c r="B2282" s="4"/>
    </row>
    <row r="2283" spans="2:2">
      <c r="B2283" s="4"/>
    </row>
    <row r="2284" spans="2:2">
      <c r="B2284" s="4"/>
    </row>
    <row r="2285" spans="2:2">
      <c r="B2285" s="4"/>
    </row>
    <row r="2286" spans="2:2">
      <c r="B2286" s="4"/>
    </row>
    <row r="2287" spans="2:2">
      <c r="B2287" s="4"/>
    </row>
    <row r="2288" spans="2:2">
      <c r="B2288" s="4"/>
    </row>
    <row r="2289" spans="2:2">
      <c r="B2289" s="4"/>
    </row>
    <row r="2290" spans="2:2">
      <c r="B2290" s="4"/>
    </row>
    <row r="2291" spans="2:2">
      <c r="B2291" s="4"/>
    </row>
    <row r="2292" spans="2:2">
      <c r="B2292" s="4"/>
    </row>
    <row r="2293" spans="2:2">
      <c r="B2293" s="4"/>
    </row>
    <row r="2294" spans="2:2">
      <c r="B2294" s="4"/>
    </row>
    <row r="2295" spans="2:2">
      <c r="B2295" s="4"/>
    </row>
    <row r="2296" spans="2:2">
      <c r="B2296" s="4"/>
    </row>
    <row r="2297" spans="2:2">
      <c r="B2297" s="4"/>
    </row>
    <row r="2298" spans="2:2">
      <c r="B2298" s="4"/>
    </row>
    <row r="2299" spans="2:2">
      <c r="B2299" s="4"/>
    </row>
    <row r="2300" spans="2:2">
      <c r="B2300" s="4"/>
    </row>
    <row r="2301" spans="2:2">
      <c r="B2301" s="4"/>
    </row>
    <row r="2302" spans="2:2">
      <c r="B2302" s="4"/>
    </row>
    <row r="2303" spans="2:2">
      <c r="B2303" s="4"/>
    </row>
    <row r="2304" spans="2:2">
      <c r="B2304" s="4"/>
    </row>
    <row r="2305" spans="2:2">
      <c r="B2305" s="4"/>
    </row>
    <row r="2306" spans="2:2">
      <c r="B2306" s="4"/>
    </row>
    <row r="2307" spans="2:2">
      <c r="B2307" s="4"/>
    </row>
    <row r="2308" spans="2:2">
      <c r="B2308" s="4"/>
    </row>
    <row r="2309" spans="2:2">
      <c r="B2309" s="4"/>
    </row>
    <row r="2310" spans="2:2">
      <c r="B2310" s="4"/>
    </row>
    <row r="2311" spans="2:2">
      <c r="B2311" s="4"/>
    </row>
    <row r="2312" spans="2:2">
      <c r="B2312" s="4"/>
    </row>
    <row r="2313" spans="2:2">
      <c r="B2313" s="4"/>
    </row>
    <row r="2314" spans="2:2">
      <c r="B2314" s="4"/>
    </row>
    <row r="2315" spans="2:2">
      <c r="B2315" s="4"/>
    </row>
    <row r="2316" spans="2:2">
      <c r="B2316" s="4"/>
    </row>
    <row r="2317" spans="2:2">
      <c r="B2317" s="4"/>
    </row>
    <row r="2318" spans="2:2">
      <c r="B2318" s="4"/>
    </row>
    <row r="2319" spans="2:2">
      <c r="B2319" s="4"/>
    </row>
    <row r="2320" spans="2:2">
      <c r="B2320" s="4"/>
    </row>
    <row r="2321" spans="2:2">
      <c r="B2321" s="4"/>
    </row>
    <row r="2322" spans="2:2">
      <c r="B2322" s="4"/>
    </row>
    <row r="2323" spans="2:2">
      <c r="B2323" s="4"/>
    </row>
    <row r="2324" spans="2:2">
      <c r="B2324" s="4"/>
    </row>
    <row r="2325" spans="2:2">
      <c r="B2325" s="4"/>
    </row>
    <row r="2326" spans="2:2">
      <c r="B2326" s="4"/>
    </row>
    <row r="2327" spans="2:2">
      <c r="B2327" s="4"/>
    </row>
    <row r="2328" spans="2:2">
      <c r="B2328" s="4"/>
    </row>
    <row r="2329" spans="2:2">
      <c r="B2329" s="4"/>
    </row>
    <row r="2330" spans="2:2">
      <c r="B2330" s="4"/>
    </row>
    <row r="2331" spans="2:2">
      <c r="B2331" s="4"/>
    </row>
    <row r="2332" spans="2:2">
      <c r="B2332" s="4"/>
    </row>
    <row r="2333" spans="2:2">
      <c r="B2333" s="4"/>
    </row>
    <row r="2334" spans="2:2">
      <c r="B2334" s="4"/>
    </row>
    <row r="2335" spans="2:2">
      <c r="B2335" s="4"/>
    </row>
    <row r="2336" spans="2:2">
      <c r="B2336" s="4"/>
    </row>
    <row r="2337" spans="2:2">
      <c r="B2337" s="4"/>
    </row>
    <row r="2338" spans="2:2">
      <c r="B2338" s="4"/>
    </row>
    <row r="2339" spans="2:2">
      <c r="B2339" s="4"/>
    </row>
    <row r="2340" spans="2:2">
      <c r="B2340" s="4"/>
    </row>
    <row r="2341" spans="2:2">
      <c r="B2341" s="4"/>
    </row>
    <row r="2342" spans="2:2">
      <c r="B2342" s="4"/>
    </row>
    <row r="2343" spans="2:2">
      <c r="B2343" s="4"/>
    </row>
    <row r="2344" spans="2:2">
      <c r="B2344" s="4"/>
    </row>
  </sheetData>
  <mergeCells count="25">
    <mergeCell ref="B7:J7"/>
    <mergeCell ref="C8:J8"/>
    <mergeCell ref="C9:J9"/>
    <mergeCell ref="B10:B11"/>
    <mergeCell ref="C10:J10"/>
    <mergeCell ref="C11:J11"/>
    <mergeCell ref="C28:J28"/>
    <mergeCell ref="C12:J12"/>
    <mergeCell ref="C13:J13"/>
    <mergeCell ref="C14:J14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B24:B25"/>
    <mergeCell ref="C24:J24"/>
    <mergeCell ref="C25:J25"/>
    <mergeCell ref="B26:B27"/>
    <mergeCell ref="C26:J26"/>
    <mergeCell ref="C27:J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36"/>
  <sheetViews>
    <sheetView showGridLines="0" zoomScaleNormal="100" workbookViewId="0"/>
  </sheetViews>
  <sheetFormatPr defaultRowHeight="15" customHeight="1"/>
  <cols>
    <col min="1" max="1" width="2.7109375" customWidth="1"/>
    <col min="2" max="2" width="5.7109375" customWidth="1"/>
    <col min="3" max="3" width="2.7109375" customWidth="1"/>
    <col min="4" max="4" width="12.7109375" style="100" customWidth="1"/>
    <col min="5" max="5" width="12.7109375" customWidth="1"/>
    <col min="6" max="6" width="2.28515625" customWidth="1"/>
    <col min="7" max="7" width="12.7109375" customWidth="1"/>
    <col min="8" max="8" width="12.7109375" style="139" customWidth="1"/>
    <col min="9" max="9" width="2.28515625" customWidth="1"/>
    <col min="10" max="10" width="12.7109375" style="100" customWidth="1"/>
    <col min="11" max="11" width="12.7109375" customWidth="1"/>
    <col min="12" max="12" width="2.28515625" customWidth="1"/>
    <col min="13" max="13" width="12.7109375" customWidth="1"/>
    <col min="14" max="14" width="12.7109375" style="139" customWidth="1"/>
    <col min="15" max="15" width="1.42578125" customWidth="1"/>
    <col min="19" max="19" width="56.5703125" hidden="1" customWidth="1"/>
  </cols>
  <sheetData>
    <row r="1" spans="2:19" ht="15" customHeight="1">
      <c r="H1" s="95"/>
      <c r="N1" s="95"/>
    </row>
    <row r="2" spans="2:19" ht="15" customHeight="1">
      <c r="B2" s="101" t="s">
        <v>0</v>
      </c>
      <c r="C2" s="101"/>
      <c r="H2" s="95"/>
      <c r="N2" s="95"/>
    </row>
    <row r="3" spans="2:19" ht="15" customHeight="1">
      <c r="B3" s="101" t="s">
        <v>1</v>
      </c>
      <c r="C3" s="101"/>
      <c r="H3" s="95"/>
      <c r="N3" s="95"/>
    </row>
    <row r="4" spans="2:19" ht="15" customHeight="1">
      <c r="B4" s="101"/>
      <c r="C4" s="101"/>
      <c r="H4" s="95"/>
      <c r="N4" s="95"/>
      <c r="S4" s="51" t="s">
        <v>6</v>
      </c>
    </row>
    <row r="5" spans="2:19" ht="15" customHeight="1">
      <c r="B5" s="102" t="s">
        <v>63</v>
      </c>
      <c r="C5" s="103"/>
      <c r="H5" s="95"/>
      <c r="N5" s="95"/>
      <c r="S5" t="s">
        <v>8</v>
      </c>
    </row>
    <row r="6" spans="2:19" ht="15" customHeight="1">
      <c r="H6" s="95"/>
      <c r="N6" s="95"/>
      <c r="S6" t="s">
        <v>10</v>
      </c>
    </row>
    <row r="7" spans="2:19" hidden="1">
      <c r="B7" s="104">
        <v>41760</v>
      </c>
      <c r="C7" s="105" t="s">
        <v>8</v>
      </c>
      <c r="D7" s="105"/>
      <c r="E7" s="105"/>
      <c r="F7" s="106"/>
      <c r="G7" s="107">
        <v>50000</v>
      </c>
      <c r="H7" s="108"/>
      <c r="N7" s="95"/>
      <c r="S7" t="s">
        <v>12</v>
      </c>
    </row>
    <row r="8" spans="2:19" ht="15" hidden="1" customHeight="1">
      <c r="B8" s="109"/>
      <c r="C8" s="110"/>
      <c r="D8" s="111" t="s">
        <v>38</v>
      </c>
      <c r="E8" s="111"/>
      <c r="F8" s="111"/>
      <c r="G8" s="112"/>
      <c r="H8" s="113">
        <v>50000</v>
      </c>
      <c r="N8" s="95"/>
      <c r="S8" t="s">
        <v>14</v>
      </c>
    </row>
    <row r="9" spans="2:19" ht="15" hidden="1" customHeight="1">
      <c r="B9" s="109">
        <v>41761</v>
      </c>
      <c r="C9" s="111" t="s">
        <v>16</v>
      </c>
      <c r="D9" s="111"/>
      <c r="E9" s="111"/>
      <c r="F9" s="111"/>
      <c r="G9" s="114">
        <v>11000</v>
      </c>
      <c r="H9" s="113"/>
      <c r="N9" s="95"/>
      <c r="S9" t="s">
        <v>16</v>
      </c>
    </row>
    <row r="10" spans="2:19" ht="15" hidden="1" customHeight="1">
      <c r="B10" s="109"/>
      <c r="C10" s="111"/>
      <c r="D10" s="111" t="s">
        <v>8</v>
      </c>
      <c r="E10" s="111"/>
      <c r="F10" s="111"/>
      <c r="G10" s="114"/>
      <c r="H10" s="113">
        <v>11000</v>
      </c>
      <c r="N10" s="95"/>
      <c r="S10" t="s">
        <v>18</v>
      </c>
    </row>
    <row r="11" spans="2:19" ht="15" hidden="1" customHeight="1">
      <c r="B11" s="109">
        <v>41761</v>
      </c>
      <c r="C11" s="111" t="s">
        <v>14</v>
      </c>
      <c r="D11" s="111"/>
      <c r="E11" s="111"/>
      <c r="F11" s="111"/>
      <c r="G11" s="114">
        <v>1450</v>
      </c>
      <c r="H11" s="113"/>
      <c r="N11" s="95"/>
      <c r="S11" t="s">
        <v>20</v>
      </c>
    </row>
    <row r="12" spans="2:19" ht="15" hidden="1" customHeight="1">
      <c r="B12" s="109"/>
      <c r="C12" s="111"/>
      <c r="D12" s="111" t="s">
        <v>18</v>
      </c>
      <c r="E12" s="111"/>
      <c r="F12" s="111"/>
      <c r="G12" s="114"/>
      <c r="H12" s="113">
        <v>1450</v>
      </c>
      <c r="N12" s="95"/>
      <c r="S12" t="s">
        <v>22</v>
      </c>
    </row>
    <row r="13" spans="2:19" ht="15" hidden="1" customHeight="1">
      <c r="B13" s="109">
        <v>41767</v>
      </c>
      <c r="C13" s="111" t="s">
        <v>10</v>
      </c>
      <c r="D13" s="111"/>
      <c r="E13" s="111"/>
      <c r="F13" s="111"/>
      <c r="G13" s="114">
        <v>400</v>
      </c>
      <c r="H13" s="113"/>
      <c r="N13" s="95"/>
      <c r="S13" t="s">
        <v>24</v>
      </c>
    </row>
    <row r="14" spans="2:19" ht="15" hidden="1" customHeight="1">
      <c r="B14" s="109"/>
      <c r="C14" s="111"/>
      <c r="D14" s="111" t="s">
        <v>8</v>
      </c>
      <c r="E14" s="111"/>
      <c r="F14" s="111"/>
      <c r="G14" s="114"/>
      <c r="H14" s="113">
        <v>400</v>
      </c>
      <c r="N14" s="95"/>
      <c r="S14" t="s">
        <v>26</v>
      </c>
    </row>
    <row r="15" spans="2:19" ht="15" hidden="1" customHeight="1">
      <c r="B15" s="109">
        <v>41771</v>
      </c>
      <c r="C15" s="111" t="s">
        <v>44</v>
      </c>
      <c r="D15" s="111"/>
      <c r="E15" s="111"/>
      <c r="F15" s="111"/>
      <c r="G15" s="114">
        <v>350</v>
      </c>
      <c r="H15" s="113"/>
      <c r="N15" s="95"/>
      <c r="S15" t="s">
        <v>28</v>
      </c>
    </row>
    <row r="16" spans="2:19" ht="15" hidden="1" customHeight="1">
      <c r="B16" s="109"/>
      <c r="C16" s="111"/>
      <c r="D16" s="111" t="s">
        <v>18</v>
      </c>
      <c r="E16" s="111"/>
      <c r="F16" s="111"/>
      <c r="G16" s="114"/>
      <c r="H16" s="113">
        <v>350</v>
      </c>
      <c r="N16" s="95"/>
      <c r="S16" t="s">
        <v>30</v>
      </c>
    </row>
    <row r="17" spans="2:19" ht="15" hidden="1" customHeight="1">
      <c r="B17" s="109">
        <v>41772</v>
      </c>
      <c r="C17" s="111" t="s">
        <v>47</v>
      </c>
      <c r="D17" s="111"/>
      <c r="E17" s="111"/>
      <c r="F17" s="111"/>
      <c r="G17" s="114">
        <v>505</v>
      </c>
      <c r="H17" s="113"/>
      <c r="N17" s="95"/>
      <c r="S17" t="s">
        <v>32</v>
      </c>
    </row>
    <row r="18" spans="2:19" ht="15" hidden="1" customHeight="1">
      <c r="B18" s="109"/>
      <c r="C18" s="111"/>
      <c r="D18" s="111" t="s">
        <v>8</v>
      </c>
      <c r="E18" s="111"/>
      <c r="F18" s="111"/>
      <c r="G18" s="114"/>
      <c r="H18" s="113">
        <v>505</v>
      </c>
      <c r="N18" s="95"/>
      <c r="S18" t="s">
        <v>34</v>
      </c>
    </row>
    <row r="19" spans="2:19" ht="15" hidden="1" customHeight="1">
      <c r="B19" s="109">
        <v>41774</v>
      </c>
      <c r="C19" s="111" t="s">
        <v>48</v>
      </c>
      <c r="D19" s="111"/>
      <c r="E19" s="111"/>
      <c r="F19" s="111"/>
      <c r="G19" s="114">
        <v>3000</v>
      </c>
      <c r="H19" s="113"/>
      <c r="N19" s="95"/>
      <c r="S19" t="s">
        <v>36</v>
      </c>
    </row>
    <row r="20" spans="2:19" ht="15" hidden="1" customHeight="1">
      <c r="B20" s="109"/>
      <c r="C20" s="111"/>
      <c r="D20" s="111" t="s">
        <v>20</v>
      </c>
      <c r="E20" s="111"/>
      <c r="F20" s="111"/>
      <c r="G20" s="114"/>
      <c r="H20" s="113">
        <f>G19*0.062</f>
        <v>186</v>
      </c>
      <c r="N20" s="95"/>
      <c r="S20" t="s">
        <v>38</v>
      </c>
    </row>
    <row r="21" spans="2:19" ht="15" hidden="1" customHeight="1">
      <c r="B21" s="109"/>
      <c r="C21" s="111"/>
      <c r="D21" s="111" t="s">
        <v>22</v>
      </c>
      <c r="E21" s="111"/>
      <c r="F21" s="111"/>
      <c r="G21" s="114"/>
      <c r="H21" s="113">
        <f>G19*0.0145</f>
        <v>43.5</v>
      </c>
      <c r="N21" s="95"/>
      <c r="S21" t="s">
        <v>40</v>
      </c>
    </row>
    <row r="22" spans="2:19" ht="15" hidden="1" customHeight="1">
      <c r="B22" s="109"/>
      <c r="C22" s="111"/>
      <c r="D22" s="111" t="s">
        <v>24</v>
      </c>
      <c r="E22" s="111"/>
      <c r="F22" s="111"/>
      <c r="G22" s="114"/>
      <c r="H22" s="113">
        <v>337</v>
      </c>
      <c r="N22" s="95"/>
      <c r="S22" t="s">
        <v>42</v>
      </c>
    </row>
    <row r="23" spans="2:19" ht="15" hidden="1" customHeight="1">
      <c r="B23" s="109"/>
      <c r="C23" s="111"/>
      <c r="D23" s="111" t="s">
        <v>26</v>
      </c>
      <c r="E23" s="111"/>
      <c r="F23" s="111"/>
      <c r="G23" s="114"/>
      <c r="H23" s="113">
        <v>130</v>
      </c>
      <c r="N23" s="95"/>
      <c r="S23" t="s">
        <v>44</v>
      </c>
    </row>
    <row r="24" spans="2:19" ht="15" hidden="1" customHeight="1">
      <c r="B24" s="109"/>
      <c r="C24" s="111"/>
      <c r="D24" s="111" t="s">
        <v>28</v>
      </c>
      <c r="E24" s="111"/>
      <c r="F24" s="111"/>
      <c r="G24" s="114"/>
      <c r="H24" s="113">
        <v>65</v>
      </c>
      <c r="N24" s="95"/>
      <c r="S24" t="s">
        <v>47</v>
      </c>
    </row>
    <row r="25" spans="2:19" ht="15" hidden="1" customHeight="1">
      <c r="B25" s="109"/>
      <c r="C25" s="111"/>
      <c r="D25" s="111" t="s">
        <v>8</v>
      </c>
      <c r="E25" s="111"/>
      <c r="F25" s="111"/>
      <c r="G25" s="114"/>
      <c r="H25" s="113">
        <f>G19-SUM(H20:H24)</f>
        <v>2238.5</v>
      </c>
      <c r="N25" s="95"/>
      <c r="S25" t="s">
        <v>48</v>
      </c>
    </row>
    <row r="26" spans="2:19" ht="15" hidden="1" customHeight="1">
      <c r="B26" s="109"/>
      <c r="C26" s="111" t="s">
        <v>49</v>
      </c>
      <c r="D26" s="111"/>
      <c r="E26" s="111"/>
      <c r="F26" s="111"/>
      <c r="G26" s="114">
        <f>SUM(H27:H30)</f>
        <v>409.5</v>
      </c>
      <c r="H26" s="113"/>
      <c r="N26" s="95"/>
      <c r="S26" t="s">
        <v>49</v>
      </c>
    </row>
    <row r="27" spans="2:19" ht="15" hidden="1" customHeight="1">
      <c r="B27" s="109"/>
      <c r="C27" s="111"/>
      <c r="D27" s="111" t="s">
        <v>20</v>
      </c>
      <c r="E27" s="111"/>
      <c r="F27" s="111"/>
      <c r="G27" s="114"/>
      <c r="H27" s="113">
        <v>186</v>
      </c>
      <c r="N27" s="95"/>
      <c r="S27" t="s">
        <v>50</v>
      </c>
    </row>
    <row r="28" spans="2:19" ht="15" hidden="1" customHeight="1">
      <c r="B28" s="109"/>
      <c r="C28" s="111"/>
      <c r="D28" s="111" t="s">
        <v>22</v>
      </c>
      <c r="E28" s="111"/>
      <c r="F28" s="111"/>
      <c r="G28" s="114"/>
      <c r="H28" s="113">
        <f>H21</f>
        <v>43.5</v>
      </c>
      <c r="N28" s="95"/>
      <c r="S28" t="s">
        <v>51</v>
      </c>
    </row>
    <row r="29" spans="2:19" ht="15" hidden="1" customHeight="1">
      <c r="B29" s="109"/>
      <c r="C29" s="111"/>
      <c r="D29" s="111" t="s">
        <v>30</v>
      </c>
      <c r="E29" s="111"/>
      <c r="F29" s="111"/>
      <c r="G29" s="114"/>
      <c r="H29" s="113">
        <f>G19*0.054</f>
        <v>162</v>
      </c>
      <c r="N29" s="95"/>
      <c r="S29" t="s">
        <v>52</v>
      </c>
    </row>
    <row r="30" spans="2:19" ht="15" hidden="1" customHeight="1">
      <c r="B30" s="109"/>
      <c r="C30" s="111"/>
      <c r="D30" s="111" t="s">
        <v>32</v>
      </c>
      <c r="E30" s="111"/>
      <c r="F30" s="111"/>
      <c r="G30" s="114"/>
      <c r="H30" s="113">
        <f>G19*0.006</f>
        <v>18</v>
      </c>
      <c r="N30" s="95"/>
      <c r="S30" t="s">
        <v>53</v>
      </c>
    </row>
    <row r="31" spans="2:19" ht="15" hidden="1" customHeight="1">
      <c r="B31" s="109">
        <v>41774</v>
      </c>
      <c r="C31" s="111" t="s">
        <v>8</v>
      </c>
      <c r="D31" s="111"/>
      <c r="E31" s="111"/>
      <c r="F31" s="111"/>
      <c r="G31" s="114">
        <v>4000</v>
      </c>
      <c r="H31" s="113"/>
      <c r="N31" s="95"/>
      <c r="S31" t="s">
        <v>54</v>
      </c>
    </row>
    <row r="32" spans="2:19" ht="15" hidden="1" customHeight="1">
      <c r="B32" s="109"/>
      <c r="C32" s="111" t="s">
        <v>12</v>
      </c>
      <c r="D32" s="111"/>
      <c r="E32" s="111"/>
      <c r="F32" s="111"/>
      <c r="G32" s="114">
        <v>3350</v>
      </c>
      <c r="H32" s="113"/>
      <c r="N32" s="95"/>
      <c r="S32" t="s">
        <v>55</v>
      </c>
    </row>
    <row r="33" spans="2:19" ht="15" hidden="1" customHeight="1">
      <c r="B33" s="109"/>
      <c r="C33" s="111"/>
      <c r="D33" s="111" t="s">
        <v>42</v>
      </c>
      <c r="E33" s="111"/>
      <c r="F33" s="111"/>
      <c r="G33" s="114"/>
      <c r="H33" s="113">
        <v>7350</v>
      </c>
      <c r="N33" s="95"/>
      <c r="S33" t="s">
        <v>56</v>
      </c>
    </row>
    <row r="34" spans="2:19" ht="15" hidden="1" customHeight="1">
      <c r="B34" s="109">
        <v>41776</v>
      </c>
      <c r="C34" s="111" t="s">
        <v>18</v>
      </c>
      <c r="D34" s="111"/>
      <c r="E34" s="111"/>
      <c r="F34" s="111"/>
      <c r="G34" s="114">
        <v>800</v>
      </c>
      <c r="H34" s="113"/>
      <c r="N34" s="95"/>
      <c r="S34" t="s">
        <v>57</v>
      </c>
    </row>
    <row r="35" spans="2:19" ht="15" hidden="1" customHeight="1">
      <c r="B35" s="109"/>
      <c r="C35" s="111"/>
      <c r="D35" s="111" t="s">
        <v>8</v>
      </c>
      <c r="E35" s="111"/>
      <c r="F35" s="111"/>
      <c r="G35" s="114"/>
      <c r="H35" s="113">
        <v>800</v>
      </c>
      <c r="N35" s="95"/>
      <c r="S35" t="s">
        <v>58</v>
      </c>
    </row>
    <row r="36" spans="2:19" ht="15" hidden="1" customHeight="1">
      <c r="B36" s="109">
        <v>41778</v>
      </c>
      <c r="C36" s="111" t="s">
        <v>8</v>
      </c>
      <c r="D36" s="111"/>
      <c r="E36" s="111"/>
      <c r="F36" s="111"/>
      <c r="G36" s="114">
        <v>1200</v>
      </c>
      <c r="H36" s="113"/>
      <c r="N36" s="95"/>
      <c r="S36" t="s">
        <v>59</v>
      </c>
    </row>
    <row r="37" spans="2:19" ht="15" hidden="1" customHeight="1">
      <c r="B37" s="109"/>
      <c r="C37" s="111"/>
      <c r="D37" s="111" t="s">
        <v>12</v>
      </c>
      <c r="E37" s="111"/>
      <c r="F37" s="111"/>
      <c r="G37" s="114"/>
      <c r="H37" s="113">
        <v>1200</v>
      </c>
      <c r="N37" s="95"/>
      <c r="S37" t="s">
        <v>60</v>
      </c>
    </row>
    <row r="38" spans="2:19" ht="15" hidden="1" customHeight="1">
      <c r="B38" s="109">
        <v>41781</v>
      </c>
      <c r="C38" s="111" t="s">
        <v>8</v>
      </c>
      <c r="D38" s="111"/>
      <c r="E38" s="111"/>
      <c r="F38" s="111"/>
      <c r="G38" s="114">
        <v>2000</v>
      </c>
      <c r="H38" s="113"/>
      <c r="N38" s="95"/>
      <c r="S38" t="s">
        <v>61</v>
      </c>
    </row>
    <row r="39" spans="2:19" ht="15" hidden="1" customHeight="1">
      <c r="B39" s="109"/>
      <c r="C39" s="111"/>
      <c r="D39" s="111" t="s">
        <v>36</v>
      </c>
      <c r="E39" s="111"/>
      <c r="F39" s="111"/>
      <c r="G39" s="114"/>
      <c r="H39" s="113">
        <v>2000</v>
      </c>
      <c r="N39" s="95"/>
      <c r="S39" t="s">
        <v>62</v>
      </c>
    </row>
    <row r="40" spans="2:19" ht="15" hidden="1" customHeight="1">
      <c r="B40" s="109">
        <v>41782</v>
      </c>
      <c r="C40" s="111" t="s">
        <v>28</v>
      </c>
      <c r="D40" s="111"/>
      <c r="E40" s="111"/>
      <c r="F40" s="111"/>
      <c r="G40" s="114">
        <v>65</v>
      </c>
      <c r="H40" s="113"/>
      <c r="N40" s="95"/>
    </row>
    <row r="41" spans="2:19" ht="15" hidden="1" customHeight="1">
      <c r="B41" s="109"/>
      <c r="C41" s="111"/>
      <c r="D41" s="111" t="s">
        <v>8</v>
      </c>
      <c r="E41" s="111"/>
      <c r="F41" s="111"/>
      <c r="G41" s="114"/>
      <c r="H41" s="113">
        <v>65</v>
      </c>
      <c r="N41" s="95"/>
    </row>
    <row r="42" spans="2:19" ht="15" hidden="1" customHeight="1">
      <c r="B42" s="109">
        <v>41783</v>
      </c>
      <c r="C42" s="111" t="s">
        <v>50</v>
      </c>
      <c r="D42" s="111"/>
      <c r="E42" s="111"/>
      <c r="F42" s="111"/>
      <c r="G42" s="114">
        <v>157</v>
      </c>
      <c r="H42" s="113"/>
      <c r="N42" s="95"/>
    </row>
    <row r="43" spans="2:19" ht="15" hidden="1" customHeight="1">
      <c r="B43" s="109"/>
      <c r="C43" s="111" t="s">
        <v>51</v>
      </c>
      <c r="D43" s="111"/>
      <c r="E43" s="111"/>
      <c r="F43" s="111"/>
      <c r="G43" s="114">
        <v>83</v>
      </c>
      <c r="H43" s="113"/>
      <c r="N43" s="95"/>
    </row>
    <row r="44" spans="2:19" ht="15" hidden="1" customHeight="1">
      <c r="B44" s="109"/>
      <c r="C44" s="111" t="s">
        <v>44</v>
      </c>
      <c r="D44" s="111"/>
      <c r="E44" s="111"/>
      <c r="F44" s="111"/>
      <c r="G44" s="114">
        <v>65</v>
      </c>
      <c r="H44" s="113"/>
      <c r="N44" s="95"/>
    </row>
    <row r="45" spans="2:19" ht="15" hidden="1" customHeight="1">
      <c r="B45" s="109"/>
      <c r="C45" s="111"/>
      <c r="D45" s="111" t="s">
        <v>8</v>
      </c>
      <c r="E45" s="111"/>
      <c r="F45" s="111"/>
      <c r="G45" s="114"/>
      <c r="H45" s="113">
        <f>SUM(G42:G44)</f>
        <v>305</v>
      </c>
      <c r="N45" s="95"/>
    </row>
    <row r="46" spans="2:19" ht="15" hidden="1" customHeight="1">
      <c r="B46" s="109">
        <v>41784</v>
      </c>
      <c r="C46" s="111" t="s">
        <v>8</v>
      </c>
      <c r="D46" s="111"/>
      <c r="E46" s="111"/>
      <c r="F46" s="111"/>
      <c r="G46" s="114">
        <v>1325</v>
      </c>
      <c r="H46" s="113"/>
      <c r="N46" s="95"/>
    </row>
    <row r="47" spans="2:19" ht="15" hidden="1" customHeight="1">
      <c r="B47" s="109"/>
      <c r="C47" s="111"/>
      <c r="D47" s="111" t="s">
        <v>12</v>
      </c>
      <c r="E47" s="111"/>
      <c r="F47" s="111"/>
      <c r="G47" s="114"/>
      <c r="H47" s="113">
        <v>1325</v>
      </c>
      <c r="N47" s="95"/>
    </row>
    <row r="48" spans="2:19" ht="15" hidden="1" customHeight="1">
      <c r="B48" s="109">
        <v>41788</v>
      </c>
      <c r="C48" s="111" t="s">
        <v>52</v>
      </c>
      <c r="D48" s="111"/>
      <c r="E48" s="111"/>
      <c r="F48" s="111"/>
      <c r="G48" s="114">
        <v>1620</v>
      </c>
      <c r="H48" s="113"/>
      <c r="N48" s="95"/>
    </row>
    <row r="49" spans="2:14" ht="15" hidden="1" customHeight="1">
      <c r="B49" s="109"/>
      <c r="C49" s="111"/>
      <c r="D49" s="111" t="s">
        <v>8</v>
      </c>
      <c r="E49" s="111"/>
      <c r="F49" s="111"/>
      <c r="G49" s="114"/>
      <c r="H49" s="113">
        <v>1620</v>
      </c>
      <c r="N49" s="95"/>
    </row>
    <row r="50" spans="2:14" ht="15" hidden="1" customHeight="1">
      <c r="B50" s="109">
        <v>41789</v>
      </c>
      <c r="C50" s="111" t="s">
        <v>53</v>
      </c>
      <c r="D50" s="111"/>
      <c r="E50" s="111"/>
      <c r="F50" s="111"/>
      <c r="G50" s="114">
        <v>220</v>
      </c>
      <c r="H50" s="113"/>
      <c r="N50" s="95"/>
    </row>
    <row r="51" spans="2:14" ht="15" hidden="1" customHeight="1">
      <c r="B51" s="109"/>
      <c r="C51" s="111"/>
      <c r="D51" s="111" t="s">
        <v>8</v>
      </c>
      <c r="E51" s="111"/>
      <c r="F51" s="111"/>
      <c r="G51" s="114"/>
      <c r="H51" s="113">
        <v>220</v>
      </c>
      <c r="N51" s="95"/>
    </row>
    <row r="52" spans="2:14" ht="15" hidden="1" customHeight="1">
      <c r="B52" s="109">
        <v>41789</v>
      </c>
      <c r="C52" s="111" t="s">
        <v>54</v>
      </c>
      <c r="D52" s="111"/>
      <c r="E52" s="111"/>
      <c r="F52" s="111"/>
      <c r="G52" s="114">
        <v>315</v>
      </c>
      <c r="H52" s="113"/>
      <c r="N52" s="95"/>
    </row>
    <row r="53" spans="2:14" ht="15" hidden="1" customHeight="1">
      <c r="B53" s="109"/>
      <c r="C53" s="111"/>
      <c r="D53" s="111" t="s">
        <v>8</v>
      </c>
      <c r="E53" s="111"/>
      <c r="F53" s="111"/>
      <c r="G53" s="114"/>
      <c r="H53" s="113">
        <v>315</v>
      </c>
      <c r="N53" s="95"/>
    </row>
    <row r="54" spans="2:14" ht="15" hidden="1" customHeight="1">
      <c r="B54" s="109">
        <v>41790</v>
      </c>
      <c r="C54" s="111" t="s">
        <v>8</v>
      </c>
      <c r="D54" s="111"/>
      <c r="E54" s="111"/>
      <c r="F54" s="111"/>
      <c r="G54" s="114">
        <v>7600</v>
      </c>
      <c r="H54" s="113"/>
      <c r="N54" s="95"/>
    </row>
    <row r="55" spans="2:14" ht="15" hidden="1" customHeight="1">
      <c r="B55" s="109"/>
      <c r="C55" s="111" t="s">
        <v>12</v>
      </c>
      <c r="D55" s="111"/>
      <c r="E55" s="111"/>
      <c r="F55" s="111"/>
      <c r="G55" s="114">
        <v>1600</v>
      </c>
      <c r="H55" s="113"/>
      <c r="N55" s="95"/>
    </row>
    <row r="56" spans="2:14" ht="15" hidden="1" customHeight="1">
      <c r="B56" s="109"/>
      <c r="C56" s="111"/>
      <c r="D56" s="111" t="s">
        <v>42</v>
      </c>
      <c r="E56" s="111"/>
      <c r="F56" s="111"/>
      <c r="G56" s="114"/>
      <c r="H56" s="113">
        <v>9200</v>
      </c>
      <c r="N56" s="95"/>
    </row>
    <row r="57" spans="2:14" ht="15" hidden="1" customHeight="1">
      <c r="B57" s="109">
        <v>41790</v>
      </c>
      <c r="C57" s="111" t="s">
        <v>40</v>
      </c>
      <c r="D57" s="111"/>
      <c r="E57" s="111"/>
      <c r="F57" s="111"/>
      <c r="G57" s="114">
        <v>4000</v>
      </c>
      <c r="H57" s="113"/>
      <c r="N57" s="95"/>
    </row>
    <row r="58" spans="2:14" ht="15" hidden="1" customHeight="1">
      <c r="B58" s="109"/>
      <c r="C58" s="111"/>
      <c r="D58" s="111" t="s">
        <v>8</v>
      </c>
      <c r="E58" s="111"/>
      <c r="F58" s="111"/>
      <c r="G58" s="114"/>
      <c r="H58" s="113">
        <v>4000</v>
      </c>
      <c r="N58" s="95"/>
    </row>
    <row r="59" spans="2:14" ht="15" hidden="1" customHeight="1">
      <c r="B59" s="109">
        <v>45077</v>
      </c>
      <c r="C59" s="111" t="s">
        <v>48</v>
      </c>
      <c r="D59" s="111"/>
      <c r="E59" s="111"/>
      <c r="F59" s="111"/>
      <c r="G59" s="114">
        <v>3500</v>
      </c>
      <c r="H59" s="113"/>
      <c r="N59" s="95"/>
    </row>
    <row r="60" spans="2:14" ht="15" hidden="1" customHeight="1">
      <c r="B60" s="109"/>
      <c r="C60" s="111"/>
      <c r="D60" s="111" t="s">
        <v>20</v>
      </c>
      <c r="E60" s="111"/>
      <c r="F60" s="111"/>
      <c r="G60" s="114"/>
      <c r="H60" s="113">
        <f>G59*0.062</f>
        <v>217</v>
      </c>
      <c r="N60" s="95"/>
    </row>
    <row r="61" spans="2:14" ht="15" hidden="1" customHeight="1">
      <c r="B61" s="109"/>
      <c r="C61" s="111"/>
      <c r="D61" s="111" t="s">
        <v>22</v>
      </c>
      <c r="E61" s="111"/>
      <c r="F61" s="111"/>
      <c r="G61" s="114"/>
      <c r="H61" s="113">
        <f>G59*0.0145</f>
        <v>50.75</v>
      </c>
      <c r="N61" s="95"/>
    </row>
    <row r="62" spans="2:14" ht="15" hidden="1" customHeight="1">
      <c r="B62" s="109"/>
      <c r="C62" s="111"/>
      <c r="D62" s="111" t="s">
        <v>24</v>
      </c>
      <c r="E62" s="111"/>
      <c r="F62" s="111"/>
      <c r="G62" s="114"/>
      <c r="H62" s="113">
        <v>389</v>
      </c>
      <c r="N62" s="95"/>
    </row>
    <row r="63" spans="2:14" ht="15" hidden="1" customHeight="1">
      <c r="B63" s="109"/>
      <c r="C63" s="111"/>
      <c r="D63" s="111" t="s">
        <v>26</v>
      </c>
      <c r="E63" s="111"/>
      <c r="F63" s="111"/>
      <c r="G63" s="114"/>
      <c r="H63" s="113">
        <v>156</v>
      </c>
      <c r="N63" s="95"/>
    </row>
    <row r="64" spans="2:14" ht="15" hidden="1" customHeight="1">
      <c r="B64" s="109"/>
      <c r="C64" s="111"/>
      <c r="D64" s="111" t="s">
        <v>28</v>
      </c>
      <c r="E64" s="111"/>
      <c r="F64" s="111"/>
      <c r="G64" s="114"/>
      <c r="H64" s="113">
        <v>70</v>
      </c>
      <c r="N64" s="95"/>
    </row>
    <row r="65" spans="2:14" ht="15" hidden="1" customHeight="1">
      <c r="B65" s="109"/>
      <c r="C65" s="111"/>
      <c r="D65" s="111" t="s">
        <v>8</v>
      </c>
      <c r="E65" s="111"/>
      <c r="F65" s="111"/>
      <c r="G65" s="114"/>
      <c r="H65" s="113">
        <f>G59-SUM(H60:H64)</f>
        <v>2617.25</v>
      </c>
      <c r="N65" s="95"/>
    </row>
    <row r="66" spans="2:14" ht="15" hidden="1" customHeight="1">
      <c r="B66" s="109"/>
      <c r="C66" s="111" t="s">
        <v>49</v>
      </c>
      <c r="D66" s="111"/>
      <c r="E66" s="111"/>
      <c r="F66" s="111"/>
      <c r="G66" s="114">
        <f>SUM(H67:H70)</f>
        <v>477.75</v>
      </c>
      <c r="H66" s="113"/>
      <c r="N66" s="95"/>
    </row>
    <row r="67" spans="2:14" ht="15" hidden="1" customHeight="1">
      <c r="B67" s="109"/>
      <c r="C67" s="111"/>
      <c r="D67" s="111" t="s">
        <v>20</v>
      </c>
      <c r="E67" s="111"/>
      <c r="F67" s="111"/>
      <c r="G67" s="114"/>
      <c r="H67" s="113">
        <v>217</v>
      </c>
      <c r="N67" s="95"/>
    </row>
    <row r="68" spans="2:14" ht="15" hidden="1" customHeight="1">
      <c r="B68" s="109"/>
      <c r="C68" s="111"/>
      <c r="D68" s="111" t="s">
        <v>22</v>
      </c>
      <c r="E68" s="111"/>
      <c r="F68" s="111"/>
      <c r="G68" s="114"/>
      <c r="H68" s="113">
        <f>H61</f>
        <v>50.75</v>
      </c>
      <c r="N68" s="95"/>
    </row>
    <row r="69" spans="2:14" ht="15" hidden="1" customHeight="1">
      <c r="B69" s="109"/>
      <c r="C69" s="111"/>
      <c r="D69" s="111" t="s">
        <v>30</v>
      </c>
      <c r="E69" s="111"/>
      <c r="F69" s="111"/>
      <c r="G69" s="114"/>
      <c r="H69" s="113">
        <f>G59*0.054</f>
        <v>189</v>
      </c>
      <c r="N69" s="95"/>
    </row>
    <row r="70" spans="2:14" ht="15" hidden="1" customHeight="1">
      <c r="B70" s="115"/>
      <c r="C70" s="116"/>
      <c r="D70" s="116" t="s">
        <v>32</v>
      </c>
      <c r="E70" s="116"/>
      <c r="F70" s="116"/>
      <c r="G70" s="117"/>
      <c r="H70" s="118">
        <f>G59*0.006</f>
        <v>21</v>
      </c>
      <c r="N70" s="95"/>
    </row>
    <row r="71" spans="2:14" ht="30" customHeight="1">
      <c r="H71" s="95"/>
      <c r="N71" s="95"/>
    </row>
    <row r="72" spans="2:14" ht="15" customHeight="1">
      <c r="D72" s="185" t="s">
        <v>8</v>
      </c>
      <c r="E72" s="185"/>
      <c r="F72" s="119"/>
      <c r="G72" s="186" t="s">
        <v>10</v>
      </c>
      <c r="H72" s="186"/>
      <c r="I72" s="119"/>
      <c r="J72" s="185" t="s">
        <v>12</v>
      </c>
      <c r="K72" s="185"/>
      <c r="L72" s="119"/>
      <c r="M72" s="186" t="s">
        <v>14</v>
      </c>
      <c r="N72" s="186"/>
    </row>
    <row r="73" spans="2:14" ht="15" customHeight="1">
      <c r="D73" s="120">
        <v>50000</v>
      </c>
      <c r="E73" s="121">
        <v>11000</v>
      </c>
      <c r="F73" s="122"/>
      <c r="G73" s="121">
        <v>400</v>
      </c>
      <c r="H73" s="123"/>
      <c r="I73" s="122"/>
      <c r="J73" s="124">
        <v>3350</v>
      </c>
      <c r="K73" s="123">
        <v>1200</v>
      </c>
      <c r="L73" s="122"/>
      <c r="M73" s="121">
        <v>1450</v>
      </c>
      <c r="N73" s="123"/>
    </row>
    <row r="74" spans="2:14" ht="15" customHeight="1">
      <c r="D74" s="125">
        <v>4000</v>
      </c>
      <c r="E74" s="126">
        <v>400</v>
      </c>
      <c r="F74" s="122"/>
      <c r="G74" s="126"/>
      <c r="H74" s="127"/>
      <c r="I74" s="122"/>
      <c r="J74" s="128">
        <v>1600</v>
      </c>
      <c r="K74" s="127">
        <v>1325</v>
      </c>
      <c r="L74" s="122"/>
      <c r="M74" s="126"/>
      <c r="N74" s="127"/>
    </row>
    <row r="75" spans="2:14" ht="15" customHeight="1">
      <c r="D75" s="125">
        <v>1200</v>
      </c>
      <c r="E75" s="126">
        <v>505</v>
      </c>
      <c r="F75" s="122"/>
      <c r="G75" s="126"/>
      <c r="H75" s="127"/>
      <c r="I75" s="122"/>
      <c r="J75" s="128"/>
      <c r="K75" s="129"/>
      <c r="L75" s="122"/>
      <c r="M75" s="126"/>
      <c r="N75" s="127"/>
    </row>
    <row r="76" spans="2:14" ht="15" customHeight="1">
      <c r="D76" s="125">
        <v>2000</v>
      </c>
      <c r="E76" s="126">
        <v>2238.5</v>
      </c>
      <c r="F76" s="122"/>
      <c r="G76" s="126"/>
      <c r="H76" s="127"/>
      <c r="I76" s="122"/>
      <c r="J76" s="128"/>
      <c r="K76" s="129"/>
      <c r="L76" s="122"/>
      <c r="M76" s="126"/>
      <c r="N76" s="127"/>
    </row>
    <row r="77" spans="2:14" ht="15" customHeight="1">
      <c r="D77" s="125">
        <v>1325</v>
      </c>
      <c r="E77" s="126">
        <v>800</v>
      </c>
      <c r="F77" s="122"/>
      <c r="G77" s="126"/>
      <c r="H77" s="127"/>
      <c r="I77" s="122"/>
      <c r="J77" s="128"/>
      <c r="K77" s="129"/>
      <c r="L77" s="122"/>
      <c r="M77" s="126"/>
      <c r="N77" s="127"/>
    </row>
    <row r="78" spans="2:14" ht="15" customHeight="1">
      <c r="D78" s="125">
        <v>7600</v>
      </c>
      <c r="E78" s="126">
        <v>65</v>
      </c>
      <c r="F78" s="122"/>
      <c r="G78" s="126"/>
      <c r="H78" s="127"/>
      <c r="I78" s="122"/>
      <c r="J78" s="128"/>
      <c r="K78" s="129"/>
      <c r="L78" s="122"/>
      <c r="M78" s="126"/>
      <c r="N78" s="127"/>
    </row>
    <row r="79" spans="2:14" ht="15" customHeight="1">
      <c r="D79" s="125"/>
      <c r="E79" s="126">
        <v>305</v>
      </c>
      <c r="F79" s="122"/>
      <c r="G79" s="126"/>
      <c r="H79" s="127"/>
      <c r="I79" s="122"/>
      <c r="J79" s="128"/>
      <c r="K79" s="129"/>
      <c r="L79" s="122"/>
      <c r="M79" s="126"/>
      <c r="N79" s="127"/>
    </row>
    <row r="80" spans="2:14" ht="15" customHeight="1">
      <c r="D80" s="125"/>
      <c r="E80" s="126">
        <v>1620</v>
      </c>
      <c r="F80" s="122"/>
      <c r="G80" s="126"/>
      <c r="H80" s="127"/>
      <c r="I80" s="122"/>
      <c r="J80" s="128"/>
      <c r="K80" s="129"/>
      <c r="L80" s="122"/>
      <c r="M80" s="126"/>
      <c r="N80" s="127"/>
    </row>
    <row r="81" spans="4:15" ht="15" customHeight="1">
      <c r="D81" s="125"/>
      <c r="E81" s="126">
        <v>220</v>
      </c>
      <c r="F81" s="122"/>
      <c r="G81" s="122"/>
      <c r="H81" s="127"/>
      <c r="I81" s="122"/>
      <c r="J81" s="130"/>
      <c r="K81" s="129"/>
      <c r="L81" s="122"/>
      <c r="M81" s="122"/>
      <c r="N81" s="127"/>
    </row>
    <row r="82" spans="4:15" ht="15" customHeight="1">
      <c r="D82" s="125"/>
      <c r="E82" s="126">
        <v>315</v>
      </c>
      <c r="F82" s="122"/>
      <c r="G82" s="122"/>
      <c r="H82" s="127"/>
      <c r="I82" s="122"/>
      <c r="J82" s="130"/>
      <c r="K82" s="129"/>
      <c r="L82" s="122"/>
      <c r="M82" s="122"/>
      <c r="N82" s="127"/>
    </row>
    <row r="83" spans="4:15" ht="15" customHeight="1">
      <c r="D83" s="125"/>
      <c r="E83" s="126">
        <v>4000</v>
      </c>
      <c r="F83" s="122"/>
      <c r="G83" s="122"/>
      <c r="H83" s="127"/>
      <c r="I83" s="122"/>
      <c r="J83" s="130"/>
      <c r="K83" s="129"/>
      <c r="L83" s="122"/>
      <c r="M83" s="122"/>
      <c r="N83" s="127"/>
    </row>
    <row r="84" spans="4:15" ht="15" customHeight="1">
      <c r="D84" s="131"/>
      <c r="E84" s="132">
        <v>2617.25</v>
      </c>
      <c r="F84" s="122"/>
      <c r="G84" s="133"/>
      <c r="H84" s="134"/>
      <c r="I84" s="122"/>
      <c r="J84" s="135"/>
      <c r="K84" s="136"/>
      <c r="L84" s="122"/>
      <c r="M84" s="133"/>
      <c r="N84" s="134"/>
    </row>
    <row r="85" spans="4:15" ht="15" customHeight="1">
      <c r="D85" s="124">
        <f>SUM(D73:D78)-SUM(E73:E84)</f>
        <v>42039.25</v>
      </c>
      <c r="E85" s="129"/>
      <c r="F85" s="122"/>
      <c r="G85" s="121">
        <f>G73</f>
        <v>400</v>
      </c>
      <c r="H85" s="127"/>
      <c r="I85" s="122"/>
      <c r="J85" s="124">
        <f>SUM(J73:J74)-SUM(K73:K74)</f>
        <v>2425</v>
      </c>
      <c r="K85" s="129"/>
      <c r="L85" s="122"/>
      <c r="M85" s="121">
        <f>M73</f>
        <v>1450</v>
      </c>
      <c r="N85" s="127"/>
    </row>
    <row r="86" spans="4:15" ht="15" customHeight="1">
      <c r="D86" s="128"/>
      <c r="E86" s="122"/>
      <c r="F86" s="122"/>
      <c r="G86" s="126"/>
      <c r="H86" s="126"/>
      <c r="I86" s="122"/>
      <c r="J86" s="128"/>
      <c r="K86" s="122"/>
      <c r="L86" s="122"/>
      <c r="M86" s="126"/>
      <c r="N86" s="126"/>
    </row>
    <row r="87" spans="4:15" ht="15" customHeight="1">
      <c r="D87" s="187" t="s">
        <v>16</v>
      </c>
      <c r="E87" s="187"/>
      <c r="F87" s="122"/>
      <c r="G87" s="187" t="s">
        <v>18</v>
      </c>
      <c r="H87" s="187"/>
      <c r="I87" s="122"/>
      <c r="J87" s="187" t="s">
        <v>20</v>
      </c>
      <c r="K87" s="187"/>
      <c r="L87" s="122"/>
      <c r="M87" s="187" t="s">
        <v>22</v>
      </c>
      <c r="N87" s="187"/>
    </row>
    <row r="88" spans="4:15" ht="15" customHeight="1">
      <c r="D88" s="124">
        <v>11000</v>
      </c>
      <c r="E88" s="123"/>
      <c r="F88" s="122"/>
      <c r="G88" s="121">
        <v>800</v>
      </c>
      <c r="H88" s="123">
        <v>1450</v>
      </c>
      <c r="I88" s="122"/>
      <c r="J88" s="124"/>
      <c r="K88" s="123">
        <v>186</v>
      </c>
      <c r="L88" s="122"/>
      <c r="M88" s="121"/>
      <c r="N88" s="123">
        <v>43.5</v>
      </c>
      <c r="O88" s="137"/>
    </row>
    <row r="89" spans="4:15" ht="15" customHeight="1">
      <c r="D89" s="128"/>
      <c r="E89" s="127"/>
      <c r="F89" s="122"/>
      <c r="G89" s="126"/>
      <c r="H89" s="127">
        <v>350</v>
      </c>
      <c r="I89" s="122"/>
      <c r="J89" s="128"/>
      <c r="K89" s="127">
        <v>186</v>
      </c>
      <c r="L89" s="122"/>
      <c r="M89" s="126"/>
      <c r="N89" s="127">
        <v>43.5</v>
      </c>
    </row>
    <row r="90" spans="4:15" ht="15" customHeight="1">
      <c r="D90" s="128"/>
      <c r="E90" s="127"/>
      <c r="F90" s="122"/>
      <c r="G90" s="126"/>
      <c r="H90" s="127"/>
      <c r="I90" s="122"/>
      <c r="J90" s="128"/>
      <c r="K90" s="127">
        <v>217</v>
      </c>
      <c r="L90" s="122"/>
      <c r="M90" s="126"/>
      <c r="N90" s="127">
        <v>50.75</v>
      </c>
    </row>
    <row r="91" spans="4:15" ht="15" customHeight="1">
      <c r="D91" s="128"/>
      <c r="E91" s="127"/>
      <c r="F91" s="122"/>
      <c r="G91" s="126"/>
      <c r="H91" s="127"/>
      <c r="I91" s="122"/>
      <c r="J91" s="128"/>
      <c r="K91" s="127">
        <v>217</v>
      </c>
      <c r="L91" s="122"/>
      <c r="M91" s="126"/>
      <c r="N91" s="127">
        <v>50.75</v>
      </c>
    </row>
    <row r="92" spans="4:15" ht="15" customHeight="1">
      <c r="D92" s="135"/>
      <c r="E92" s="136"/>
      <c r="F92" s="122"/>
      <c r="G92" s="133"/>
      <c r="H92" s="134"/>
      <c r="I92" s="122"/>
      <c r="J92" s="135"/>
      <c r="K92" s="136"/>
      <c r="L92" s="122"/>
      <c r="M92" s="133"/>
      <c r="N92" s="134"/>
    </row>
    <row r="93" spans="4:15" ht="15" customHeight="1">
      <c r="D93" s="124">
        <f>D88</f>
        <v>11000</v>
      </c>
      <c r="E93" s="129"/>
      <c r="F93" s="122"/>
      <c r="G93" s="121"/>
      <c r="H93" s="123">
        <f>SUM(H88:H89)-G88</f>
        <v>1000</v>
      </c>
      <c r="I93" s="122"/>
      <c r="J93" s="130"/>
      <c r="K93" s="127">
        <f>SUM(K88:K91)</f>
        <v>806</v>
      </c>
      <c r="L93" s="122"/>
      <c r="M93" s="121"/>
      <c r="N93" s="123">
        <f>SUM(N88:N91)</f>
        <v>188.5</v>
      </c>
    </row>
    <row r="94" spans="4:15" ht="15" customHeight="1">
      <c r="D94" s="128"/>
      <c r="E94" s="122"/>
      <c r="F94" s="122"/>
      <c r="G94" s="126"/>
      <c r="H94" s="126"/>
      <c r="I94" s="122"/>
      <c r="J94" s="130"/>
      <c r="K94" s="126"/>
      <c r="L94" s="122"/>
      <c r="M94" s="126"/>
      <c r="N94" s="126"/>
    </row>
    <row r="95" spans="4:15" ht="15" customHeight="1">
      <c r="D95" s="187" t="s">
        <v>24</v>
      </c>
      <c r="E95" s="187"/>
      <c r="F95" s="122"/>
      <c r="G95" s="187" t="s">
        <v>26</v>
      </c>
      <c r="H95" s="187"/>
      <c r="I95" s="122"/>
      <c r="J95" s="187" t="s">
        <v>28</v>
      </c>
      <c r="K95" s="187"/>
      <c r="L95" s="122"/>
      <c r="M95" s="187" t="s">
        <v>30</v>
      </c>
      <c r="N95" s="187"/>
    </row>
    <row r="96" spans="4:15" ht="15" customHeight="1">
      <c r="D96" s="124"/>
      <c r="E96" s="123">
        <v>337</v>
      </c>
      <c r="F96" s="122"/>
      <c r="G96" s="121"/>
      <c r="H96" s="123">
        <v>130</v>
      </c>
      <c r="I96" s="122"/>
      <c r="J96" s="124">
        <v>65</v>
      </c>
      <c r="K96" s="123">
        <v>65</v>
      </c>
      <c r="L96" s="122"/>
      <c r="M96" s="121"/>
      <c r="N96" s="123">
        <v>162</v>
      </c>
    </row>
    <row r="97" spans="4:14" ht="15" customHeight="1">
      <c r="D97" s="128"/>
      <c r="E97" s="127">
        <v>389</v>
      </c>
      <c r="F97" s="122"/>
      <c r="G97" s="126"/>
      <c r="H97" s="127">
        <v>156</v>
      </c>
      <c r="I97" s="122"/>
      <c r="J97" s="128"/>
      <c r="K97" s="127">
        <v>70</v>
      </c>
      <c r="L97" s="122"/>
      <c r="M97" s="126"/>
      <c r="N97" s="127">
        <v>189</v>
      </c>
    </row>
    <row r="98" spans="4:14" ht="15" customHeight="1">
      <c r="D98" s="128"/>
      <c r="E98" s="127"/>
      <c r="F98" s="122"/>
      <c r="G98" s="126"/>
      <c r="H98" s="127"/>
      <c r="I98" s="122"/>
      <c r="J98" s="128"/>
      <c r="K98" s="127"/>
      <c r="L98" s="122"/>
      <c r="M98" s="126"/>
      <c r="N98" s="127"/>
    </row>
    <row r="99" spans="4:14" ht="15" customHeight="1">
      <c r="D99" s="128"/>
      <c r="E99" s="127"/>
      <c r="F99" s="122"/>
      <c r="G99" s="126"/>
      <c r="H99" s="127"/>
      <c r="I99" s="122"/>
      <c r="J99" s="128"/>
      <c r="K99" s="127"/>
      <c r="L99" s="122"/>
      <c r="M99" s="126"/>
      <c r="N99" s="127"/>
    </row>
    <row r="100" spans="4:14" ht="15" customHeight="1">
      <c r="D100" s="135"/>
      <c r="E100" s="136"/>
      <c r="F100" s="122"/>
      <c r="G100" s="133"/>
      <c r="H100" s="134"/>
      <c r="I100" s="122"/>
      <c r="J100" s="135"/>
      <c r="K100" s="136"/>
      <c r="L100" s="122"/>
      <c r="M100" s="133"/>
      <c r="N100" s="134"/>
    </row>
    <row r="101" spans="4:14" ht="15" customHeight="1">
      <c r="D101" s="124"/>
      <c r="E101" s="129">
        <f>SUM(E96:E97)</f>
        <v>726</v>
      </c>
      <c r="F101" s="122"/>
      <c r="G101" s="121"/>
      <c r="H101" s="127">
        <f>SUM(H96:H97)</f>
        <v>286</v>
      </c>
      <c r="I101" s="122"/>
      <c r="J101" s="124"/>
      <c r="K101" s="127">
        <f>SUM(K96:K97)-J96</f>
        <v>70</v>
      </c>
      <c r="L101" s="122"/>
      <c r="M101" s="121"/>
      <c r="N101" s="127">
        <f>SUM(N96:N97)</f>
        <v>351</v>
      </c>
    </row>
    <row r="102" spans="4:14" ht="15" customHeight="1">
      <c r="D102" s="130"/>
      <c r="E102" s="122"/>
      <c r="F102" s="122"/>
      <c r="G102" s="122"/>
      <c r="H102" s="126"/>
      <c r="I102" s="122"/>
      <c r="J102" s="130"/>
      <c r="K102" s="122"/>
      <c r="L102" s="122"/>
      <c r="M102" s="122"/>
      <c r="N102" s="126"/>
    </row>
    <row r="103" spans="4:14" ht="15" customHeight="1">
      <c r="D103" s="187" t="s">
        <v>32</v>
      </c>
      <c r="E103" s="187"/>
      <c r="F103" s="122"/>
      <c r="G103" s="187" t="s">
        <v>36</v>
      </c>
      <c r="H103" s="187"/>
      <c r="I103" s="122"/>
      <c r="J103" s="187" t="s">
        <v>38</v>
      </c>
      <c r="K103" s="187"/>
      <c r="L103" s="122"/>
      <c r="M103" s="187" t="s">
        <v>40</v>
      </c>
      <c r="N103" s="187"/>
    </row>
    <row r="104" spans="4:14" ht="15" customHeight="1">
      <c r="D104" s="124"/>
      <c r="E104" s="123">
        <v>18</v>
      </c>
      <c r="F104" s="122"/>
      <c r="G104" s="121"/>
      <c r="H104" s="123">
        <v>2000</v>
      </c>
      <c r="I104" s="122"/>
      <c r="J104" s="124"/>
      <c r="K104" s="123">
        <v>50000</v>
      </c>
      <c r="L104" s="122"/>
      <c r="M104" s="121">
        <v>4000</v>
      </c>
      <c r="N104" s="123"/>
    </row>
    <row r="105" spans="4:14" ht="15" customHeight="1">
      <c r="D105" s="128"/>
      <c r="E105" s="127">
        <v>21</v>
      </c>
      <c r="F105" s="122"/>
      <c r="G105" s="126"/>
      <c r="H105" s="127"/>
      <c r="I105" s="122"/>
      <c r="J105" s="128"/>
      <c r="K105" s="127"/>
      <c r="L105" s="122"/>
      <c r="M105" s="126"/>
      <c r="N105" s="127"/>
    </row>
    <row r="106" spans="4:14" ht="15" customHeight="1">
      <c r="D106" s="128"/>
      <c r="E106" s="127"/>
      <c r="F106" s="122"/>
      <c r="G106" s="126"/>
      <c r="H106" s="127"/>
      <c r="I106" s="122"/>
      <c r="J106" s="128"/>
      <c r="K106" s="127"/>
      <c r="L106" s="122"/>
      <c r="M106" s="126"/>
      <c r="N106" s="127"/>
    </row>
    <row r="107" spans="4:14" ht="15" customHeight="1">
      <c r="D107" s="128"/>
      <c r="E107" s="127"/>
      <c r="F107" s="122"/>
      <c r="G107" s="126"/>
      <c r="H107" s="127"/>
      <c r="I107" s="122"/>
      <c r="J107" s="128"/>
      <c r="K107" s="127"/>
      <c r="L107" s="122"/>
      <c r="M107" s="126"/>
      <c r="N107" s="127"/>
    </row>
    <row r="108" spans="4:14" ht="15" customHeight="1">
      <c r="D108" s="135"/>
      <c r="E108" s="136"/>
      <c r="F108" s="122"/>
      <c r="G108" s="133"/>
      <c r="H108" s="134"/>
      <c r="I108" s="122"/>
      <c r="J108" s="135"/>
      <c r="K108" s="136"/>
      <c r="L108" s="122"/>
      <c r="M108" s="133"/>
      <c r="N108" s="134"/>
    </row>
    <row r="109" spans="4:14" ht="15" customHeight="1">
      <c r="D109" s="124"/>
      <c r="E109" s="129">
        <f>SUM(E104:E105)</f>
        <v>39</v>
      </c>
      <c r="F109" s="122"/>
      <c r="G109" s="121"/>
      <c r="H109" s="127">
        <f>H104</f>
        <v>2000</v>
      </c>
      <c r="I109" s="122"/>
      <c r="J109" s="124"/>
      <c r="K109" s="127">
        <f>K104</f>
        <v>50000</v>
      </c>
      <c r="L109" s="122"/>
      <c r="M109" s="121">
        <f>M104</f>
        <v>4000</v>
      </c>
      <c r="N109" s="123"/>
    </row>
    <row r="110" spans="4:14" ht="15" customHeight="1">
      <c r="D110" s="128"/>
      <c r="E110" s="122"/>
      <c r="F110" s="122"/>
      <c r="G110" s="126"/>
      <c r="H110" s="126"/>
      <c r="I110" s="122"/>
      <c r="J110" s="128"/>
      <c r="K110" s="126"/>
      <c r="L110" s="122"/>
      <c r="M110" s="126"/>
      <c r="N110" s="126"/>
    </row>
    <row r="111" spans="4:14" ht="15" customHeight="1">
      <c r="D111" s="187" t="s">
        <v>42</v>
      </c>
      <c r="E111" s="187"/>
      <c r="F111" s="122"/>
      <c r="G111" s="187" t="s">
        <v>44</v>
      </c>
      <c r="H111" s="187"/>
      <c r="I111" s="122"/>
      <c r="J111" s="187" t="s">
        <v>47</v>
      </c>
      <c r="K111" s="187"/>
      <c r="L111" s="122"/>
      <c r="M111" s="187" t="s">
        <v>48</v>
      </c>
      <c r="N111" s="187"/>
    </row>
    <row r="112" spans="4:14" ht="15" customHeight="1">
      <c r="D112" s="124"/>
      <c r="E112" s="123">
        <v>7350</v>
      </c>
      <c r="F112" s="122"/>
      <c r="G112" s="121">
        <v>350</v>
      </c>
      <c r="H112" s="123"/>
      <c r="I112" s="122"/>
      <c r="J112" s="124">
        <v>505</v>
      </c>
      <c r="K112" s="123"/>
      <c r="L112" s="122"/>
      <c r="M112" s="121">
        <v>3000</v>
      </c>
      <c r="N112" s="123"/>
    </row>
    <row r="113" spans="4:14" ht="15" customHeight="1">
      <c r="D113" s="128"/>
      <c r="E113" s="127">
        <v>9200</v>
      </c>
      <c r="F113" s="122"/>
      <c r="G113" s="126">
        <v>65</v>
      </c>
      <c r="H113" s="127"/>
      <c r="I113" s="122"/>
      <c r="J113" s="128"/>
      <c r="K113" s="127"/>
      <c r="L113" s="122"/>
      <c r="M113" s="126">
        <v>3500</v>
      </c>
      <c r="N113" s="127"/>
    </row>
    <row r="114" spans="4:14" ht="15" customHeight="1">
      <c r="D114" s="128"/>
      <c r="E114" s="127"/>
      <c r="F114" s="122"/>
      <c r="G114" s="126"/>
      <c r="H114" s="127"/>
      <c r="I114" s="122"/>
      <c r="J114" s="128"/>
      <c r="K114" s="127"/>
      <c r="L114" s="122"/>
      <c r="M114" s="126"/>
      <c r="N114" s="127"/>
    </row>
    <row r="115" spans="4:14" ht="15" customHeight="1">
      <c r="D115" s="128"/>
      <c r="E115" s="127"/>
      <c r="F115" s="122"/>
      <c r="G115" s="126"/>
      <c r="H115" s="127"/>
      <c r="I115" s="122"/>
      <c r="J115" s="128"/>
      <c r="K115" s="127"/>
      <c r="L115" s="122"/>
      <c r="M115" s="126"/>
      <c r="N115" s="127"/>
    </row>
    <row r="116" spans="4:14" ht="15" customHeight="1">
      <c r="D116" s="135"/>
      <c r="E116" s="136"/>
      <c r="F116" s="122"/>
      <c r="G116" s="133"/>
      <c r="H116" s="134"/>
      <c r="I116" s="122"/>
      <c r="J116" s="135"/>
      <c r="K116" s="136"/>
      <c r="L116" s="122"/>
      <c r="M116" s="133"/>
      <c r="N116" s="134"/>
    </row>
    <row r="117" spans="4:14" ht="15" customHeight="1">
      <c r="D117" s="124"/>
      <c r="E117" s="129">
        <f>SUM(E112:E113)</f>
        <v>16550</v>
      </c>
      <c r="F117" s="122"/>
      <c r="G117" s="121">
        <f>SUM(G112:G113)</f>
        <v>415</v>
      </c>
      <c r="H117" s="127"/>
      <c r="I117" s="122"/>
      <c r="J117" s="124">
        <f>J112</f>
        <v>505</v>
      </c>
      <c r="K117" s="127"/>
      <c r="L117" s="122"/>
      <c r="M117" s="121">
        <f>SUM(M112:M113)</f>
        <v>6500</v>
      </c>
      <c r="N117" s="123"/>
    </row>
    <row r="118" spans="4:14" ht="15" customHeight="1">
      <c r="D118" s="128"/>
      <c r="E118" s="122"/>
      <c r="F118" s="122"/>
      <c r="G118" s="126"/>
      <c r="H118" s="126"/>
      <c r="I118" s="122"/>
      <c r="J118" s="128"/>
      <c r="K118" s="126"/>
      <c r="L118" s="122"/>
      <c r="M118" s="126"/>
      <c r="N118" s="126"/>
    </row>
    <row r="119" spans="4:14" ht="15" customHeight="1">
      <c r="D119" s="187" t="s">
        <v>49</v>
      </c>
      <c r="E119" s="187"/>
      <c r="F119" s="122"/>
      <c r="G119" s="187" t="s">
        <v>50</v>
      </c>
      <c r="H119" s="187"/>
      <c r="I119" s="122"/>
      <c r="J119" s="187" t="s">
        <v>51</v>
      </c>
      <c r="K119" s="187"/>
      <c r="L119" s="122"/>
      <c r="M119" s="187" t="s">
        <v>52</v>
      </c>
      <c r="N119" s="187"/>
    </row>
    <row r="120" spans="4:14" ht="15" customHeight="1">
      <c r="D120" s="124">
        <v>409.5</v>
      </c>
      <c r="E120" s="138"/>
      <c r="F120" s="122"/>
      <c r="G120" s="121">
        <v>157</v>
      </c>
      <c r="H120" s="123"/>
      <c r="I120" s="122"/>
      <c r="J120" s="124">
        <v>83</v>
      </c>
      <c r="K120" s="123"/>
      <c r="L120" s="122"/>
      <c r="M120" s="121">
        <v>1620</v>
      </c>
      <c r="N120" s="123"/>
    </row>
    <row r="121" spans="4:14" ht="15" customHeight="1">
      <c r="D121" s="128">
        <v>477.75</v>
      </c>
      <c r="E121" s="129"/>
      <c r="F121" s="122"/>
      <c r="G121" s="126"/>
      <c r="H121" s="127"/>
      <c r="I121" s="122"/>
      <c r="J121" s="128"/>
      <c r="K121" s="127"/>
      <c r="L121" s="122"/>
      <c r="M121" s="126"/>
      <c r="N121" s="127"/>
    </row>
    <row r="122" spans="4:14" ht="15" customHeight="1">
      <c r="D122" s="128"/>
      <c r="E122" s="129"/>
      <c r="F122" s="122"/>
      <c r="G122" s="126"/>
      <c r="H122" s="127"/>
      <c r="I122" s="122"/>
      <c r="J122" s="128"/>
      <c r="K122" s="127"/>
      <c r="L122" s="122"/>
      <c r="M122" s="126"/>
      <c r="N122" s="127"/>
    </row>
    <row r="123" spans="4:14" ht="15" customHeight="1">
      <c r="D123" s="128"/>
      <c r="E123" s="129"/>
      <c r="F123" s="122"/>
      <c r="G123" s="126"/>
      <c r="H123" s="127"/>
      <c r="I123" s="122"/>
      <c r="J123" s="128"/>
      <c r="K123" s="127"/>
      <c r="L123" s="122"/>
      <c r="M123" s="126"/>
      <c r="N123" s="127"/>
    </row>
    <row r="124" spans="4:14" ht="15" customHeight="1">
      <c r="D124" s="135"/>
      <c r="E124" s="136"/>
      <c r="F124" s="122"/>
      <c r="G124" s="133"/>
      <c r="H124" s="134"/>
      <c r="I124" s="122"/>
      <c r="J124" s="135"/>
      <c r="K124" s="136"/>
      <c r="L124" s="122"/>
      <c r="M124" s="133"/>
      <c r="N124" s="134"/>
    </row>
    <row r="125" spans="4:14" ht="15" customHeight="1">
      <c r="D125" s="124">
        <f>SUM(D120:D121)</f>
        <v>887.25</v>
      </c>
      <c r="E125" s="129"/>
      <c r="F125" s="122"/>
      <c r="G125" s="121">
        <f>G120</f>
        <v>157</v>
      </c>
      <c r="H125" s="127"/>
      <c r="I125" s="122"/>
      <c r="J125" s="124">
        <f>J120</f>
        <v>83</v>
      </c>
      <c r="K125" s="127"/>
      <c r="L125" s="122"/>
      <c r="M125" s="121">
        <f>M120</f>
        <v>1620</v>
      </c>
      <c r="N125" s="123"/>
    </row>
    <row r="126" spans="4:14" ht="15" customHeight="1">
      <c r="D126" s="128"/>
      <c r="E126" s="122"/>
      <c r="F126" s="122"/>
      <c r="G126" s="126"/>
      <c r="H126" s="126"/>
      <c r="I126" s="122"/>
      <c r="J126" s="128"/>
      <c r="K126" s="126"/>
      <c r="L126" s="122"/>
      <c r="M126" s="126"/>
      <c r="N126" s="126"/>
    </row>
    <row r="127" spans="4:14" ht="15" customHeight="1">
      <c r="D127" s="187" t="s">
        <v>53</v>
      </c>
      <c r="E127" s="187"/>
      <c r="F127" s="122"/>
      <c r="G127" s="187" t="s">
        <v>54</v>
      </c>
      <c r="H127" s="187"/>
      <c r="I127" s="122"/>
      <c r="J127" s="188"/>
      <c r="K127" s="188"/>
      <c r="L127" s="122"/>
      <c r="M127" s="188"/>
      <c r="N127" s="188"/>
    </row>
    <row r="128" spans="4:14" ht="15" customHeight="1">
      <c r="D128" s="124">
        <v>220</v>
      </c>
      <c r="E128" s="138"/>
      <c r="F128" s="122"/>
      <c r="G128" s="121">
        <v>315</v>
      </c>
      <c r="H128" s="123"/>
      <c r="I128" s="122"/>
      <c r="J128" s="128"/>
      <c r="K128" s="126"/>
      <c r="L128" s="122"/>
      <c r="M128" s="126"/>
      <c r="N128" s="126"/>
    </row>
    <row r="129" spans="4:14" ht="15" customHeight="1">
      <c r="D129" s="128"/>
      <c r="E129" s="129"/>
      <c r="F129" s="122"/>
      <c r="G129" s="126"/>
      <c r="H129" s="127"/>
      <c r="I129" s="122"/>
      <c r="J129" s="128"/>
      <c r="K129" s="126"/>
      <c r="L129" s="122"/>
      <c r="M129" s="126"/>
      <c r="N129" s="126"/>
    </row>
    <row r="130" spans="4:14" ht="15" customHeight="1">
      <c r="D130" s="128"/>
      <c r="E130" s="129"/>
      <c r="F130" s="122"/>
      <c r="G130" s="126"/>
      <c r="H130" s="127"/>
      <c r="I130" s="122"/>
      <c r="J130" s="128"/>
      <c r="K130" s="126"/>
      <c r="L130" s="122"/>
      <c r="M130" s="126"/>
      <c r="N130" s="126"/>
    </row>
    <row r="131" spans="4:14" ht="15" customHeight="1">
      <c r="D131" s="128"/>
      <c r="E131" s="129"/>
      <c r="F131" s="122"/>
      <c r="G131" s="126"/>
      <c r="H131" s="127"/>
      <c r="I131" s="122"/>
      <c r="J131" s="128"/>
      <c r="K131" s="126"/>
      <c r="L131" s="122"/>
      <c r="M131" s="126"/>
      <c r="N131" s="126"/>
    </row>
    <row r="132" spans="4:14" ht="15" customHeight="1">
      <c r="D132" s="135"/>
      <c r="E132" s="136"/>
      <c r="F132" s="122"/>
      <c r="G132" s="133"/>
      <c r="H132" s="134"/>
      <c r="I132" s="122"/>
      <c r="J132" s="130"/>
      <c r="K132" s="122"/>
      <c r="L132" s="122"/>
      <c r="M132" s="122"/>
      <c r="N132" s="126"/>
    </row>
    <row r="133" spans="4:14" ht="15" customHeight="1">
      <c r="D133" s="124">
        <f>D128</f>
        <v>220</v>
      </c>
      <c r="E133" s="129"/>
      <c r="F133" s="122"/>
      <c r="G133" s="121">
        <f>G128</f>
        <v>315</v>
      </c>
      <c r="H133" s="127"/>
      <c r="I133" s="122"/>
      <c r="J133" s="128"/>
      <c r="K133" s="126"/>
      <c r="L133" s="122"/>
      <c r="M133" s="126"/>
      <c r="N133" s="126"/>
    </row>
    <row r="134" spans="4:14" ht="15" customHeight="1">
      <c r="N134" s="95"/>
    </row>
    <row r="135" spans="4:14" ht="15" customHeight="1">
      <c r="N135" s="95"/>
    </row>
    <row r="136" spans="4:14" ht="15" customHeight="1">
      <c r="N136" s="95"/>
    </row>
  </sheetData>
  <mergeCells count="28">
    <mergeCell ref="D127:E127"/>
    <mergeCell ref="G127:H127"/>
    <mergeCell ref="J127:K127"/>
    <mergeCell ref="M127:N127"/>
    <mergeCell ref="D111:E111"/>
    <mergeCell ref="G111:H111"/>
    <mergeCell ref="J111:K111"/>
    <mergeCell ref="M111:N111"/>
    <mergeCell ref="D119:E119"/>
    <mergeCell ref="G119:H119"/>
    <mergeCell ref="J119:K119"/>
    <mergeCell ref="M119:N119"/>
    <mergeCell ref="D95:E95"/>
    <mergeCell ref="G95:H95"/>
    <mergeCell ref="J95:K95"/>
    <mergeCell ref="M95:N95"/>
    <mergeCell ref="D103:E103"/>
    <mergeCell ref="G103:H103"/>
    <mergeCell ref="J103:K103"/>
    <mergeCell ref="M103:N103"/>
    <mergeCell ref="D72:E72"/>
    <mergeCell ref="G72:H72"/>
    <mergeCell ref="J72:K72"/>
    <mergeCell ref="M72:N72"/>
    <mergeCell ref="D87:E87"/>
    <mergeCell ref="G87:H87"/>
    <mergeCell ref="J87:K87"/>
    <mergeCell ref="M87:N87"/>
  </mergeCells>
  <pageMargins left="0.7" right="0.7" top="0.75" bottom="0.75" header="0.3" footer="0.3"/>
  <pageSetup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75"/>
  <sheetViews>
    <sheetView workbookViewId="0"/>
  </sheetViews>
  <sheetFormatPr defaultRowHeight="15"/>
  <cols>
    <col min="1" max="1" width="2.7109375" style="1" customWidth="1"/>
    <col min="2" max="2" width="1.42578125" style="1" customWidth="1"/>
    <col min="3" max="3" width="36.7109375" style="1" customWidth="1"/>
    <col min="4" max="4" width="11.85546875" style="1" bestFit="1" customWidth="1"/>
    <col min="5" max="5" width="1.42578125" style="1" customWidth="1"/>
    <col min="6" max="6" width="11.85546875" style="1" bestFit="1" customWidth="1"/>
    <col min="7" max="7" width="1.42578125" style="1" customWidth="1"/>
    <col min="8" max="15" width="9.140625" style="1"/>
    <col min="16" max="16" width="58.42578125" style="1" hidden="1" customWidth="1"/>
    <col min="17" max="16384" width="9.140625" style="1"/>
  </cols>
  <sheetData>
    <row r="2" spans="2:16">
      <c r="B2" s="18" t="s">
        <v>0</v>
      </c>
    </row>
    <row r="3" spans="2:16">
      <c r="B3" s="18" t="s">
        <v>1</v>
      </c>
    </row>
    <row r="4" spans="2:16">
      <c r="B4" s="18"/>
    </row>
    <row r="5" spans="2:16">
      <c r="B5" s="96" t="s">
        <v>64</v>
      </c>
      <c r="P5" s="52" t="s">
        <v>6</v>
      </c>
    </row>
    <row r="7" spans="2:16" ht="3.75" customHeight="1">
      <c r="B7" s="7"/>
      <c r="C7" s="12"/>
      <c r="D7" s="12"/>
      <c r="E7" s="12"/>
      <c r="F7" s="12"/>
      <c r="G7" s="13"/>
    </row>
    <row r="8" spans="2:16" ht="20.100000000000001" customHeight="1">
      <c r="B8" s="30"/>
      <c r="C8" s="189" t="s">
        <v>65</v>
      </c>
      <c r="D8" s="189"/>
      <c r="E8" s="189"/>
      <c r="F8" s="189"/>
      <c r="G8" s="14"/>
    </row>
    <row r="9" spans="2:16" ht="20.100000000000001" customHeight="1">
      <c r="B9" s="30"/>
      <c r="C9" s="189" t="s">
        <v>66</v>
      </c>
      <c r="D9" s="189"/>
      <c r="E9" s="189"/>
      <c r="F9" s="189"/>
      <c r="G9" s="14"/>
    </row>
    <row r="10" spans="2:16" ht="20.100000000000001" customHeight="1">
      <c r="B10" s="30"/>
      <c r="C10" s="190" t="s">
        <v>67</v>
      </c>
      <c r="D10" s="189"/>
      <c r="E10" s="189"/>
      <c r="F10" s="189"/>
      <c r="G10" s="14"/>
    </row>
    <row r="11" spans="2:16" ht="15" customHeight="1">
      <c r="B11" s="30"/>
      <c r="C11" s="35"/>
      <c r="D11" s="36" t="s">
        <v>68</v>
      </c>
      <c r="E11" s="33"/>
      <c r="F11" s="36" t="s">
        <v>69</v>
      </c>
      <c r="G11" s="14"/>
    </row>
    <row r="12" spans="2:16" ht="15" customHeight="1">
      <c r="B12" s="30"/>
      <c r="C12" s="21" t="s">
        <v>8</v>
      </c>
      <c r="D12" s="140">
        <v>42039.25</v>
      </c>
      <c r="E12" s="58"/>
      <c r="F12" s="69"/>
      <c r="G12" s="14"/>
    </row>
    <row r="13" spans="2:16" ht="15" customHeight="1">
      <c r="B13" s="30"/>
      <c r="C13" s="21" t="s">
        <v>10</v>
      </c>
      <c r="D13" s="70">
        <v>400</v>
      </c>
      <c r="E13" s="58"/>
      <c r="F13" s="71"/>
      <c r="G13" s="14"/>
    </row>
    <row r="14" spans="2:16" ht="15" customHeight="1">
      <c r="B14" s="30"/>
      <c r="C14" s="21" t="s">
        <v>12</v>
      </c>
      <c r="D14" s="70">
        <v>2425</v>
      </c>
      <c r="E14" s="58"/>
      <c r="F14" s="71"/>
      <c r="G14" s="14"/>
    </row>
    <row r="15" spans="2:16" ht="15" customHeight="1">
      <c r="B15" s="30"/>
      <c r="C15" s="21" t="s">
        <v>14</v>
      </c>
      <c r="D15" s="70">
        <v>1450</v>
      </c>
      <c r="E15" s="58"/>
      <c r="F15" s="71"/>
      <c r="G15" s="14"/>
    </row>
    <row r="16" spans="2:16" ht="15" customHeight="1">
      <c r="B16" s="30"/>
      <c r="C16" s="21" t="s">
        <v>16</v>
      </c>
      <c r="D16" s="70">
        <v>11000</v>
      </c>
      <c r="E16" s="58"/>
      <c r="F16" s="71"/>
      <c r="G16" s="14"/>
    </row>
    <row r="17" spans="2:7" ht="15" customHeight="1">
      <c r="B17" s="30"/>
      <c r="C17" s="21" t="s">
        <v>18</v>
      </c>
      <c r="D17" s="70"/>
      <c r="E17" s="58"/>
      <c r="F17" s="61">
        <v>1000</v>
      </c>
      <c r="G17" s="14"/>
    </row>
    <row r="18" spans="2:7" ht="15" customHeight="1">
      <c r="B18" s="30"/>
      <c r="C18" s="21" t="s">
        <v>20</v>
      </c>
      <c r="D18" s="70"/>
      <c r="E18" s="58"/>
      <c r="F18" s="71">
        <v>806</v>
      </c>
      <c r="G18" s="14"/>
    </row>
    <row r="19" spans="2:7" ht="15" customHeight="1">
      <c r="B19" s="30"/>
      <c r="C19" s="21" t="s">
        <v>22</v>
      </c>
      <c r="D19" s="70"/>
      <c r="E19" s="58"/>
      <c r="F19" s="142">
        <v>188.5</v>
      </c>
      <c r="G19" s="14"/>
    </row>
    <row r="20" spans="2:7" ht="15" customHeight="1">
      <c r="B20" s="30"/>
      <c r="C20" s="21" t="s">
        <v>24</v>
      </c>
      <c r="D20" s="70"/>
      <c r="E20" s="58"/>
      <c r="F20" s="71">
        <v>726</v>
      </c>
      <c r="G20" s="14"/>
    </row>
    <row r="21" spans="2:7" ht="15" customHeight="1">
      <c r="B21" s="30"/>
      <c r="C21" s="21" t="s">
        <v>26</v>
      </c>
      <c r="D21" s="70"/>
      <c r="E21" s="58"/>
      <c r="F21" s="71">
        <v>286</v>
      </c>
      <c r="G21" s="14"/>
    </row>
    <row r="22" spans="2:7" ht="15" customHeight="1">
      <c r="B22" s="30"/>
      <c r="C22" s="21" t="s">
        <v>28</v>
      </c>
      <c r="D22" s="70"/>
      <c r="E22" s="58"/>
      <c r="F22" s="71">
        <v>70</v>
      </c>
      <c r="G22" s="14"/>
    </row>
    <row r="23" spans="2:7" ht="15" customHeight="1">
      <c r="B23" s="30"/>
      <c r="C23" s="21" t="s">
        <v>30</v>
      </c>
      <c r="D23" s="70"/>
      <c r="E23" s="58"/>
      <c r="F23" s="71">
        <v>351</v>
      </c>
      <c r="G23" s="14"/>
    </row>
    <row r="24" spans="2:7" ht="15" customHeight="1">
      <c r="B24" s="30"/>
      <c r="C24" s="21" t="s">
        <v>32</v>
      </c>
      <c r="D24" s="70"/>
      <c r="E24" s="58"/>
      <c r="F24" s="71">
        <v>39</v>
      </c>
      <c r="G24" s="14"/>
    </row>
    <row r="25" spans="2:7" ht="15" customHeight="1">
      <c r="B25" s="30"/>
      <c r="C25" s="21" t="s">
        <v>36</v>
      </c>
      <c r="D25" s="70"/>
      <c r="E25" s="58"/>
      <c r="F25" s="71">
        <v>2000</v>
      </c>
      <c r="G25" s="14"/>
    </row>
    <row r="26" spans="2:7" ht="15" customHeight="1">
      <c r="B26" s="30"/>
      <c r="C26" s="21" t="s">
        <v>38</v>
      </c>
      <c r="D26" s="70"/>
      <c r="E26" s="58"/>
      <c r="F26" s="71">
        <v>50000</v>
      </c>
      <c r="G26" s="14"/>
    </row>
    <row r="27" spans="2:7" ht="15" customHeight="1">
      <c r="B27" s="30"/>
      <c r="C27" s="21" t="s">
        <v>40</v>
      </c>
      <c r="D27" s="70">
        <v>4000</v>
      </c>
      <c r="E27" s="58"/>
      <c r="F27" s="71"/>
      <c r="G27" s="14"/>
    </row>
    <row r="28" spans="2:7" ht="15" customHeight="1">
      <c r="B28" s="30"/>
      <c r="C28" s="21" t="s">
        <v>42</v>
      </c>
      <c r="D28" s="70"/>
      <c r="E28" s="58"/>
      <c r="F28" s="71">
        <v>16550</v>
      </c>
      <c r="G28" s="14"/>
    </row>
    <row r="29" spans="2:7" ht="15" customHeight="1">
      <c r="B29" s="30"/>
      <c r="C29" s="21" t="s">
        <v>48</v>
      </c>
      <c r="D29" s="70">
        <v>6500</v>
      </c>
      <c r="E29" s="58"/>
      <c r="F29" s="71"/>
      <c r="G29" s="14"/>
    </row>
    <row r="30" spans="2:7" ht="15" customHeight="1">
      <c r="B30" s="30"/>
      <c r="C30" s="21" t="s">
        <v>52</v>
      </c>
      <c r="D30" s="70">
        <v>1620</v>
      </c>
      <c r="E30" s="58"/>
      <c r="F30" s="71"/>
      <c r="G30" s="14"/>
    </row>
    <row r="31" spans="2:7" ht="15" customHeight="1">
      <c r="B31" s="30"/>
      <c r="C31" s="21" t="s">
        <v>49</v>
      </c>
      <c r="D31" s="141">
        <v>887.25</v>
      </c>
      <c r="E31" s="58"/>
      <c r="F31" s="71"/>
      <c r="G31" s="14"/>
    </row>
    <row r="32" spans="2:7" ht="15" customHeight="1">
      <c r="B32" s="30"/>
      <c r="C32" s="21" t="s">
        <v>47</v>
      </c>
      <c r="D32" s="71">
        <v>505</v>
      </c>
      <c r="E32" s="58"/>
      <c r="F32" s="71"/>
      <c r="G32" s="14"/>
    </row>
    <row r="33" spans="2:16" ht="15" customHeight="1">
      <c r="B33" s="30"/>
      <c r="C33" s="21" t="s">
        <v>54</v>
      </c>
      <c r="D33" s="70">
        <v>315</v>
      </c>
      <c r="E33" s="58"/>
      <c r="F33" s="71"/>
      <c r="G33" s="14"/>
    </row>
    <row r="34" spans="2:16" ht="15" customHeight="1">
      <c r="B34" s="30"/>
      <c r="C34" s="21" t="s">
        <v>53</v>
      </c>
      <c r="D34" s="70">
        <v>220</v>
      </c>
      <c r="E34" s="58"/>
      <c r="F34" s="71"/>
      <c r="G34" s="14"/>
    </row>
    <row r="35" spans="2:16" ht="15" customHeight="1">
      <c r="B35" s="30"/>
      <c r="C35" s="21" t="s">
        <v>50</v>
      </c>
      <c r="D35" s="71">
        <v>157</v>
      </c>
      <c r="E35" s="58"/>
      <c r="F35" s="71"/>
      <c r="G35" s="14"/>
    </row>
    <row r="36" spans="2:16" ht="15" customHeight="1">
      <c r="B36" s="30"/>
      <c r="C36" s="21" t="s">
        <v>51</v>
      </c>
      <c r="D36" s="70">
        <v>83</v>
      </c>
      <c r="E36" s="58"/>
      <c r="F36" s="71"/>
      <c r="G36" s="14"/>
    </row>
    <row r="37" spans="2:16" ht="15" customHeight="1">
      <c r="B37" s="30"/>
      <c r="C37" s="21" t="s">
        <v>44</v>
      </c>
      <c r="D37" s="70">
        <v>415</v>
      </c>
      <c r="E37" s="58"/>
      <c r="F37" s="71"/>
      <c r="G37" s="14"/>
    </row>
    <row r="38" spans="2:16" ht="15" customHeight="1" thickBot="1">
      <c r="B38" s="30"/>
      <c r="C38" s="21"/>
      <c r="D38" s="143">
        <f>SUM(D12:D37)</f>
        <v>72016.5</v>
      </c>
      <c r="E38" s="58"/>
      <c r="F38" s="143">
        <f>SUM(F12:F37)</f>
        <v>72016.5</v>
      </c>
      <c r="G38" s="14"/>
    </row>
    <row r="39" spans="2:16" ht="3.75" customHeight="1" thickTop="1">
      <c r="B39" s="11"/>
      <c r="C39" s="10"/>
      <c r="D39" s="10"/>
      <c r="E39" s="10"/>
      <c r="F39" s="10"/>
      <c r="G39" s="15"/>
    </row>
    <row r="42" spans="2:16">
      <c r="P42" s="52" t="s">
        <v>6</v>
      </c>
    </row>
    <row r="43" spans="2:16">
      <c r="P43" t="s">
        <v>8</v>
      </c>
    </row>
    <row r="44" spans="2:16">
      <c r="P44" t="s">
        <v>10</v>
      </c>
    </row>
    <row r="45" spans="2:16">
      <c r="P45" t="s">
        <v>12</v>
      </c>
    </row>
    <row r="46" spans="2:16">
      <c r="P46" t="s">
        <v>14</v>
      </c>
    </row>
    <row r="47" spans="2:16">
      <c r="P47" t="s">
        <v>16</v>
      </c>
    </row>
    <row r="48" spans="2:16">
      <c r="P48" t="s">
        <v>18</v>
      </c>
    </row>
    <row r="49" spans="16:16">
      <c r="P49" t="s">
        <v>20</v>
      </c>
    </row>
    <row r="50" spans="16:16">
      <c r="P50" t="s">
        <v>22</v>
      </c>
    </row>
    <row r="51" spans="16:16">
      <c r="P51" t="s">
        <v>24</v>
      </c>
    </row>
    <row r="52" spans="16:16">
      <c r="P52" t="s">
        <v>26</v>
      </c>
    </row>
    <row r="53" spans="16:16">
      <c r="P53" t="s">
        <v>28</v>
      </c>
    </row>
    <row r="54" spans="16:16">
      <c r="P54" t="s">
        <v>30</v>
      </c>
    </row>
    <row r="55" spans="16:16">
      <c r="P55" t="s">
        <v>32</v>
      </c>
    </row>
    <row r="56" spans="16:16">
      <c r="P56" t="s">
        <v>34</v>
      </c>
    </row>
    <row r="57" spans="16:16">
      <c r="P57" t="s">
        <v>36</v>
      </c>
    </row>
    <row r="58" spans="16:16">
      <c r="P58" t="s">
        <v>38</v>
      </c>
    </row>
    <row r="59" spans="16:16">
      <c r="P59" t="s">
        <v>40</v>
      </c>
    </row>
    <row r="60" spans="16:16">
      <c r="P60" t="s">
        <v>42</v>
      </c>
    </row>
    <row r="61" spans="16:16">
      <c r="P61" t="s">
        <v>44</v>
      </c>
    </row>
    <row r="62" spans="16:16">
      <c r="P62" t="s">
        <v>47</v>
      </c>
    </row>
    <row r="63" spans="16:16">
      <c r="P63" t="s">
        <v>48</v>
      </c>
    </row>
    <row r="64" spans="16:16">
      <c r="P64" t="s">
        <v>49</v>
      </c>
    </row>
    <row r="65" spans="16:16">
      <c r="P65" t="s">
        <v>50</v>
      </c>
    </row>
    <row r="66" spans="16:16">
      <c r="P66" t="s">
        <v>51</v>
      </c>
    </row>
    <row r="67" spans="16:16">
      <c r="P67" t="s">
        <v>52</v>
      </c>
    </row>
    <row r="68" spans="16:16">
      <c r="P68" t="s">
        <v>53</v>
      </c>
    </row>
    <row r="69" spans="16:16">
      <c r="P69" t="s">
        <v>54</v>
      </c>
    </row>
    <row r="70" spans="16:16">
      <c r="P70" t="s">
        <v>55</v>
      </c>
    </row>
    <row r="71" spans="16:16">
      <c r="P71" t="s">
        <v>56</v>
      </c>
    </row>
    <row r="72" spans="16:16">
      <c r="P72" t="s">
        <v>57</v>
      </c>
    </row>
    <row r="73" spans="16:16">
      <c r="P73" t="s">
        <v>58</v>
      </c>
    </row>
    <row r="74" spans="16:16">
      <c r="P74" t="s">
        <v>59</v>
      </c>
    </row>
    <row r="75" spans="16:16">
      <c r="P75" t="s">
        <v>60</v>
      </c>
    </row>
  </sheetData>
  <mergeCells count="3">
    <mergeCell ref="C8:F8"/>
    <mergeCell ref="C9:F9"/>
    <mergeCell ref="C10:F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R2251"/>
  <sheetViews>
    <sheetView workbookViewId="0"/>
  </sheetViews>
  <sheetFormatPr defaultRowHeight="15" customHeight="1"/>
  <cols>
    <col min="1" max="1" width="2.7109375" style="1" customWidth="1"/>
    <col min="2" max="2" width="5.7109375" style="1" customWidth="1"/>
    <col min="3" max="3" width="2.7109375" style="1" customWidth="1"/>
    <col min="4" max="4" width="22.85546875" style="1" customWidth="1"/>
    <col min="5" max="6" width="11.140625" style="1" customWidth="1"/>
    <col min="7" max="17" width="9.140625" style="1"/>
    <col min="18" max="18" width="56.85546875" style="1" hidden="1" customWidth="1"/>
    <col min="19" max="16384" width="9.140625" style="1"/>
  </cols>
  <sheetData>
    <row r="2" spans="2:18" ht="15" customHeight="1">
      <c r="B2" s="18" t="s">
        <v>0</v>
      </c>
    </row>
    <row r="3" spans="2:18" ht="15" customHeight="1">
      <c r="B3" s="18" t="s">
        <v>1</v>
      </c>
    </row>
    <row r="4" spans="2:18" ht="15" customHeight="1">
      <c r="B4" s="18"/>
      <c r="R4" s="52" t="s">
        <v>6</v>
      </c>
    </row>
    <row r="5" spans="2:18" ht="15" customHeight="1">
      <c r="B5" s="19" t="s">
        <v>70</v>
      </c>
      <c r="R5" t="s">
        <v>8</v>
      </c>
    </row>
    <row r="6" spans="2:18" ht="15" customHeight="1">
      <c r="B6" s="19"/>
      <c r="C6" s="19" t="s">
        <v>71</v>
      </c>
      <c r="R6" t="s">
        <v>10</v>
      </c>
    </row>
    <row r="7" spans="2:18" ht="15" customHeight="1">
      <c r="B7" s="19"/>
      <c r="C7" s="19" t="s">
        <v>72</v>
      </c>
      <c r="R7" t="s">
        <v>12</v>
      </c>
    </row>
    <row r="8" spans="2:18" ht="15" customHeight="1">
      <c r="B8" s="19"/>
      <c r="C8" s="19" t="s">
        <v>73</v>
      </c>
      <c r="R8" t="s">
        <v>14</v>
      </c>
    </row>
    <row r="9" spans="2:18" ht="15" customHeight="1">
      <c r="B9" s="19"/>
      <c r="C9" s="19" t="s">
        <v>74</v>
      </c>
      <c r="R9" t="s">
        <v>16</v>
      </c>
    </row>
    <row r="10" spans="2:18" ht="30" customHeight="1">
      <c r="B10" s="19"/>
      <c r="R10" t="s">
        <v>18</v>
      </c>
    </row>
    <row r="11" spans="2:18" ht="15" customHeight="1">
      <c r="B11" s="20">
        <v>41790</v>
      </c>
      <c r="C11" s="21" t="s">
        <v>50</v>
      </c>
      <c r="D11" s="21"/>
      <c r="E11" s="22">
        <v>825</v>
      </c>
      <c r="F11" s="22"/>
      <c r="R11" t="s">
        <v>20</v>
      </c>
    </row>
    <row r="12" spans="2:18" ht="15" customHeight="1">
      <c r="B12" s="31"/>
      <c r="C12" s="21"/>
      <c r="D12" s="21" t="s">
        <v>14</v>
      </c>
      <c r="E12" s="22"/>
      <c r="F12" s="22">
        <v>825</v>
      </c>
      <c r="R12" t="s">
        <v>22</v>
      </c>
    </row>
    <row r="13" spans="2:18" ht="15" customHeight="1">
      <c r="B13" s="20">
        <v>41790</v>
      </c>
      <c r="C13" s="21" t="s">
        <v>36</v>
      </c>
      <c r="D13" s="21"/>
      <c r="E13" s="22">
        <v>750</v>
      </c>
      <c r="F13" s="22"/>
      <c r="R13" t="s">
        <v>24</v>
      </c>
    </row>
    <row r="14" spans="2:18" ht="15" customHeight="1">
      <c r="B14" s="20"/>
      <c r="C14" s="21"/>
      <c r="D14" s="21" t="s">
        <v>42</v>
      </c>
      <c r="E14" s="22"/>
      <c r="F14" s="22">
        <v>750</v>
      </c>
      <c r="R14" t="s">
        <v>26</v>
      </c>
    </row>
    <row r="15" spans="2:18" ht="15" customHeight="1">
      <c r="B15" s="20">
        <v>41790</v>
      </c>
      <c r="C15" s="21" t="s">
        <v>12</v>
      </c>
      <c r="D15" s="21"/>
      <c r="E15" s="22">
        <v>850</v>
      </c>
      <c r="F15" s="22"/>
      <c r="R15" t="s">
        <v>28</v>
      </c>
    </row>
    <row r="16" spans="2:18" ht="15" customHeight="1">
      <c r="B16" s="20"/>
      <c r="C16" s="21"/>
      <c r="D16" s="21" t="s">
        <v>42</v>
      </c>
      <c r="E16" s="22"/>
      <c r="F16" s="22">
        <v>850</v>
      </c>
      <c r="R16" t="s">
        <v>30</v>
      </c>
    </row>
    <row r="17" spans="2:18" ht="15" customHeight="1">
      <c r="B17" s="20">
        <v>41790</v>
      </c>
      <c r="C17" s="21" t="s">
        <v>48</v>
      </c>
      <c r="D17" s="21"/>
      <c r="E17" s="22">
        <v>200</v>
      </c>
      <c r="F17" s="22"/>
      <c r="R17" t="s">
        <v>32</v>
      </c>
    </row>
    <row r="18" spans="2:18" ht="15" customHeight="1">
      <c r="B18" s="20"/>
      <c r="C18" s="21"/>
      <c r="D18" s="21" t="s">
        <v>34</v>
      </c>
      <c r="E18" s="22"/>
      <c r="F18" s="22">
        <v>200</v>
      </c>
      <c r="R18" t="s">
        <v>34</v>
      </c>
    </row>
    <row r="19" spans="2:18" ht="15" customHeight="1">
      <c r="B19" s="4"/>
      <c r="E19" s="5"/>
      <c r="F19" s="5"/>
      <c r="R19" t="s">
        <v>36</v>
      </c>
    </row>
    <row r="20" spans="2:18" ht="15" customHeight="1">
      <c r="B20" s="4"/>
      <c r="E20" s="5"/>
      <c r="F20" s="5"/>
      <c r="R20" t="s">
        <v>38</v>
      </c>
    </row>
    <row r="21" spans="2:18" ht="15" customHeight="1">
      <c r="B21" s="4"/>
      <c r="E21" s="5"/>
      <c r="F21" s="5"/>
      <c r="R21" t="s">
        <v>40</v>
      </c>
    </row>
    <row r="22" spans="2:18" ht="15" customHeight="1">
      <c r="B22" s="4"/>
      <c r="E22" s="5"/>
      <c r="F22" s="5"/>
      <c r="R22" t="s">
        <v>42</v>
      </c>
    </row>
    <row r="23" spans="2:18" ht="15" customHeight="1">
      <c r="B23" s="4"/>
      <c r="E23" s="5"/>
      <c r="F23" s="5"/>
      <c r="R23" t="s">
        <v>44</v>
      </c>
    </row>
    <row r="24" spans="2:18" ht="15" customHeight="1">
      <c r="B24" s="4"/>
      <c r="E24" s="5"/>
      <c r="F24" s="5"/>
      <c r="R24" t="s">
        <v>47</v>
      </c>
    </row>
    <row r="25" spans="2:18" ht="15" customHeight="1">
      <c r="B25" s="4"/>
      <c r="E25" s="18"/>
      <c r="F25" s="5"/>
      <c r="R25" t="s">
        <v>48</v>
      </c>
    </row>
    <row r="26" spans="2:18" ht="15" customHeight="1">
      <c r="B26" s="4"/>
      <c r="E26" s="5"/>
      <c r="F26" s="5"/>
      <c r="R26" t="s">
        <v>49</v>
      </c>
    </row>
    <row r="27" spans="2:18" ht="15" customHeight="1">
      <c r="B27" s="4"/>
      <c r="E27" s="5"/>
      <c r="F27" s="5"/>
      <c r="R27" t="s">
        <v>50</v>
      </c>
    </row>
    <row r="28" spans="2:18" ht="15" customHeight="1">
      <c r="B28" s="4"/>
      <c r="E28" s="5"/>
      <c r="F28" s="5"/>
      <c r="R28" t="s">
        <v>51</v>
      </c>
    </row>
    <row r="29" spans="2:18" ht="15" customHeight="1">
      <c r="B29" s="4"/>
      <c r="E29" s="5"/>
      <c r="F29" s="5"/>
      <c r="R29" t="s">
        <v>52</v>
      </c>
    </row>
    <row r="30" spans="2:18" ht="15" customHeight="1">
      <c r="B30" s="4"/>
      <c r="E30" s="5"/>
      <c r="F30" s="5"/>
      <c r="R30" t="s">
        <v>53</v>
      </c>
    </row>
    <row r="31" spans="2:18" ht="15" customHeight="1">
      <c r="B31" s="4"/>
      <c r="E31" s="5"/>
      <c r="F31" s="5"/>
      <c r="R31" t="s">
        <v>54</v>
      </c>
    </row>
    <row r="32" spans="2:18" ht="15" customHeight="1">
      <c r="B32" s="4"/>
      <c r="E32" s="5"/>
      <c r="F32" s="5"/>
      <c r="R32" t="s">
        <v>55</v>
      </c>
    </row>
    <row r="33" spans="2:18" ht="15" customHeight="1">
      <c r="B33" s="4"/>
      <c r="E33" s="5"/>
      <c r="F33" s="5"/>
      <c r="R33" t="s">
        <v>56</v>
      </c>
    </row>
    <row r="34" spans="2:18" ht="15" customHeight="1">
      <c r="B34" s="4"/>
      <c r="E34" s="5"/>
      <c r="F34" s="5"/>
      <c r="R34" t="s">
        <v>57</v>
      </c>
    </row>
    <row r="35" spans="2:18" ht="15" customHeight="1">
      <c r="B35" s="4"/>
      <c r="E35" s="5"/>
      <c r="F35" s="5"/>
      <c r="R35" t="s">
        <v>58</v>
      </c>
    </row>
    <row r="36" spans="2:18" ht="15" customHeight="1">
      <c r="B36" s="4"/>
      <c r="E36" s="5"/>
      <c r="F36" s="5"/>
      <c r="R36" t="s">
        <v>59</v>
      </c>
    </row>
    <row r="37" spans="2:18" ht="15" customHeight="1">
      <c r="B37" s="4"/>
      <c r="E37" s="5"/>
      <c r="F37" s="5"/>
      <c r="R37" t="s">
        <v>60</v>
      </c>
    </row>
    <row r="38" spans="2:18" ht="15" customHeight="1">
      <c r="B38" s="4"/>
      <c r="E38" s="5"/>
      <c r="F38" s="5"/>
      <c r="R38" t="s">
        <v>61</v>
      </c>
    </row>
    <row r="39" spans="2:18" ht="15" customHeight="1">
      <c r="B39" s="4"/>
      <c r="E39" s="5"/>
      <c r="F39" s="5"/>
      <c r="R39" t="s">
        <v>62</v>
      </c>
    </row>
    <row r="40" spans="2:18" ht="15" customHeight="1">
      <c r="B40" s="4"/>
      <c r="E40" s="5"/>
      <c r="F40" s="5"/>
    </row>
    <row r="41" spans="2:18" ht="15" customHeight="1">
      <c r="B41" s="4"/>
      <c r="E41" s="5"/>
      <c r="F41" s="5"/>
    </row>
    <row r="42" spans="2:18" ht="15" customHeight="1">
      <c r="B42" s="4"/>
      <c r="E42" s="5"/>
      <c r="F42" s="5"/>
    </row>
    <row r="43" spans="2:18" ht="15" customHeight="1">
      <c r="B43" s="4"/>
      <c r="E43" s="5"/>
      <c r="F43" s="5"/>
    </row>
    <row r="44" spans="2:18" ht="15" customHeight="1">
      <c r="B44" s="4"/>
      <c r="E44" s="5"/>
      <c r="F44" s="5"/>
    </row>
    <row r="45" spans="2:18" ht="15" customHeight="1">
      <c r="B45" s="4"/>
      <c r="E45" s="5"/>
      <c r="F45" s="5"/>
    </row>
    <row r="46" spans="2:18" ht="15" customHeight="1">
      <c r="B46" s="4"/>
      <c r="E46" s="5"/>
      <c r="F46" s="5"/>
    </row>
    <row r="47" spans="2:18" ht="15" customHeight="1">
      <c r="B47" s="4"/>
      <c r="E47" s="5"/>
      <c r="F47" s="5"/>
    </row>
    <row r="48" spans="2:18" ht="15" customHeight="1">
      <c r="B48" s="4"/>
      <c r="E48" s="5"/>
      <c r="F48" s="5"/>
    </row>
    <row r="49" spans="2:6" ht="15" customHeight="1">
      <c r="B49" s="4"/>
      <c r="E49" s="5"/>
      <c r="F49" s="5"/>
    </row>
    <row r="50" spans="2:6" ht="15" customHeight="1">
      <c r="B50" s="4"/>
      <c r="E50" s="5"/>
      <c r="F50" s="5"/>
    </row>
    <row r="51" spans="2:6" ht="15" customHeight="1">
      <c r="B51" s="4"/>
      <c r="E51" s="5"/>
      <c r="F51" s="5"/>
    </row>
    <row r="52" spans="2:6" ht="15" customHeight="1">
      <c r="B52" s="4"/>
      <c r="E52" s="5"/>
      <c r="F52" s="5"/>
    </row>
    <row r="53" spans="2:6" ht="15" customHeight="1">
      <c r="B53" s="4"/>
      <c r="E53" s="5"/>
      <c r="F53" s="5"/>
    </row>
    <row r="54" spans="2:6" ht="15" customHeight="1">
      <c r="B54" s="4"/>
      <c r="E54" s="5"/>
      <c r="F54" s="5"/>
    </row>
    <row r="55" spans="2:6" ht="15" customHeight="1">
      <c r="B55" s="4"/>
      <c r="E55" s="5"/>
      <c r="F55" s="5"/>
    </row>
    <row r="56" spans="2:6" ht="15" customHeight="1">
      <c r="B56" s="4"/>
      <c r="E56" s="5"/>
      <c r="F56" s="5"/>
    </row>
    <row r="57" spans="2:6" ht="15" customHeight="1">
      <c r="B57" s="4"/>
      <c r="E57" s="5"/>
      <c r="F57" s="5"/>
    </row>
    <row r="58" spans="2:6" ht="15" customHeight="1">
      <c r="B58" s="4"/>
      <c r="E58" s="5"/>
      <c r="F58" s="5"/>
    </row>
    <row r="59" spans="2:6" ht="15" customHeight="1">
      <c r="B59" s="4"/>
      <c r="E59" s="5"/>
      <c r="F59" s="5"/>
    </row>
    <row r="60" spans="2:6" ht="15" customHeight="1">
      <c r="B60" s="4"/>
      <c r="E60" s="5"/>
      <c r="F60" s="5"/>
    </row>
    <row r="61" spans="2:6" ht="15" customHeight="1">
      <c r="B61" s="4"/>
      <c r="E61" s="5"/>
      <c r="F61" s="5"/>
    </row>
    <row r="62" spans="2:6" ht="15" customHeight="1">
      <c r="B62" s="4"/>
      <c r="E62" s="5"/>
      <c r="F62" s="5"/>
    </row>
    <row r="63" spans="2:6" ht="15" customHeight="1">
      <c r="B63" s="4"/>
      <c r="E63" s="5"/>
      <c r="F63" s="5"/>
    </row>
    <row r="64" spans="2:6" ht="15" customHeight="1">
      <c r="B64" s="4"/>
      <c r="E64" s="5"/>
      <c r="F64" s="5"/>
    </row>
    <row r="65" spans="2:6" ht="15" customHeight="1">
      <c r="B65" s="4"/>
      <c r="E65" s="5"/>
      <c r="F65" s="5"/>
    </row>
    <row r="66" spans="2:6" ht="15" customHeight="1">
      <c r="B66" s="4"/>
      <c r="E66" s="5"/>
      <c r="F66" s="5"/>
    </row>
    <row r="67" spans="2:6" ht="15" customHeight="1">
      <c r="B67" s="4"/>
      <c r="E67" s="5"/>
      <c r="F67" s="5"/>
    </row>
    <row r="68" spans="2:6" ht="15" customHeight="1">
      <c r="B68" s="4"/>
      <c r="E68" s="5"/>
      <c r="F68" s="5"/>
    </row>
    <row r="69" spans="2:6" ht="15" customHeight="1">
      <c r="B69" s="4"/>
      <c r="E69" s="5"/>
      <c r="F69" s="5"/>
    </row>
    <row r="70" spans="2:6" ht="15" customHeight="1">
      <c r="B70" s="4"/>
      <c r="E70" s="5"/>
      <c r="F70" s="5"/>
    </row>
    <row r="71" spans="2:6" ht="15" customHeight="1">
      <c r="B71" s="4"/>
      <c r="E71" s="5"/>
      <c r="F71" s="5"/>
    </row>
    <row r="72" spans="2:6" ht="15" customHeight="1">
      <c r="B72" s="4"/>
      <c r="E72" s="5"/>
      <c r="F72" s="5"/>
    </row>
    <row r="73" spans="2:6" ht="15" customHeight="1">
      <c r="B73" s="4"/>
      <c r="E73" s="5"/>
      <c r="F73" s="5"/>
    </row>
    <row r="74" spans="2:6" ht="15" customHeight="1">
      <c r="B74" s="4"/>
      <c r="E74" s="5"/>
      <c r="F74" s="5"/>
    </row>
    <row r="75" spans="2:6" ht="15" customHeight="1">
      <c r="B75" s="4"/>
      <c r="E75" s="5"/>
      <c r="F75" s="5"/>
    </row>
    <row r="76" spans="2:6" ht="15" customHeight="1">
      <c r="B76" s="4"/>
      <c r="E76" s="5"/>
      <c r="F76" s="5"/>
    </row>
    <row r="77" spans="2:6" ht="15" customHeight="1">
      <c r="B77" s="4"/>
      <c r="E77" s="5"/>
      <c r="F77" s="5"/>
    </row>
    <row r="78" spans="2:6" ht="15" customHeight="1">
      <c r="B78" s="4"/>
      <c r="E78" s="5"/>
      <c r="F78" s="5"/>
    </row>
    <row r="79" spans="2:6" ht="15" customHeight="1">
      <c r="B79" s="4"/>
      <c r="E79" s="5"/>
      <c r="F79" s="5"/>
    </row>
    <row r="80" spans="2:6" ht="15" customHeight="1">
      <c r="B80" s="4"/>
      <c r="E80" s="5"/>
      <c r="F80" s="5"/>
    </row>
    <row r="81" spans="2:6" ht="15" customHeight="1">
      <c r="B81" s="4"/>
      <c r="E81" s="5"/>
      <c r="F81" s="5"/>
    </row>
    <row r="82" spans="2:6" ht="15" customHeight="1">
      <c r="B82" s="4"/>
      <c r="E82" s="5"/>
      <c r="F82" s="5"/>
    </row>
    <row r="83" spans="2:6" ht="15" customHeight="1">
      <c r="B83" s="4"/>
      <c r="E83" s="5"/>
      <c r="F83" s="5"/>
    </row>
    <row r="84" spans="2:6" ht="15" customHeight="1">
      <c r="B84" s="4"/>
      <c r="E84" s="5"/>
      <c r="F84" s="5"/>
    </row>
    <row r="85" spans="2:6" ht="15" customHeight="1">
      <c r="B85" s="4"/>
      <c r="E85" s="5"/>
      <c r="F85" s="5"/>
    </row>
    <row r="86" spans="2:6" ht="15" customHeight="1">
      <c r="B86" s="4"/>
      <c r="E86" s="5"/>
      <c r="F86" s="5"/>
    </row>
    <row r="87" spans="2:6" ht="15" customHeight="1">
      <c r="B87" s="4"/>
      <c r="E87" s="5"/>
      <c r="F87" s="5"/>
    </row>
    <row r="88" spans="2:6" ht="15" customHeight="1">
      <c r="B88" s="4"/>
      <c r="E88" s="5"/>
      <c r="F88" s="5"/>
    </row>
    <row r="89" spans="2:6" ht="15" customHeight="1">
      <c r="B89" s="4"/>
      <c r="E89" s="5"/>
      <c r="F89" s="5"/>
    </row>
    <row r="90" spans="2:6" ht="15" customHeight="1">
      <c r="B90" s="4"/>
      <c r="E90" s="5"/>
      <c r="F90" s="5"/>
    </row>
    <row r="91" spans="2:6" ht="15" customHeight="1">
      <c r="B91" s="4"/>
      <c r="E91" s="5"/>
      <c r="F91" s="5"/>
    </row>
    <row r="92" spans="2:6" ht="15" customHeight="1">
      <c r="B92" s="4"/>
      <c r="E92" s="5"/>
      <c r="F92" s="5"/>
    </row>
    <row r="93" spans="2:6" ht="15" customHeight="1">
      <c r="B93" s="4"/>
      <c r="E93" s="5"/>
      <c r="F93" s="5"/>
    </row>
    <row r="94" spans="2:6" ht="15" customHeight="1">
      <c r="B94" s="4"/>
      <c r="E94" s="5"/>
      <c r="F94" s="5"/>
    </row>
    <row r="95" spans="2:6" ht="15" customHeight="1">
      <c r="B95" s="4"/>
      <c r="E95" s="5"/>
      <c r="F95" s="5"/>
    </row>
    <row r="96" spans="2:6" ht="15" customHeight="1">
      <c r="B96" s="4"/>
      <c r="E96" s="5"/>
      <c r="F96" s="5"/>
    </row>
    <row r="97" spans="2:6" ht="15" customHeight="1">
      <c r="B97" s="4"/>
      <c r="E97" s="5"/>
      <c r="F97" s="5"/>
    </row>
    <row r="98" spans="2:6" ht="15" customHeight="1">
      <c r="B98" s="4"/>
      <c r="E98" s="5"/>
      <c r="F98" s="5"/>
    </row>
    <row r="99" spans="2:6" ht="15" customHeight="1">
      <c r="B99" s="4"/>
      <c r="E99" s="5"/>
      <c r="F99" s="5"/>
    </row>
    <row r="100" spans="2:6" ht="15" customHeight="1">
      <c r="B100" s="4"/>
      <c r="E100" s="5"/>
      <c r="F100" s="5"/>
    </row>
    <row r="101" spans="2:6" ht="15" customHeight="1">
      <c r="B101" s="4"/>
      <c r="E101" s="5"/>
      <c r="F101" s="5"/>
    </row>
    <row r="102" spans="2:6" ht="15" customHeight="1">
      <c r="B102" s="4"/>
      <c r="E102" s="5"/>
      <c r="F102" s="5"/>
    </row>
    <row r="103" spans="2:6" ht="15" customHeight="1">
      <c r="B103" s="4"/>
      <c r="E103" s="5"/>
      <c r="F103" s="5"/>
    </row>
    <row r="104" spans="2:6" ht="15" customHeight="1">
      <c r="B104" s="4"/>
      <c r="E104" s="5"/>
      <c r="F104" s="5"/>
    </row>
    <row r="105" spans="2:6" ht="15" customHeight="1">
      <c r="B105" s="4"/>
      <c r="E105" s="5"/>
      <c r="F105" s="5"/>
    </row>
    <row r="106" spans="2:6" ht="15" customHeight="1">
      <c r="B106" s="4"/>
      <c r="E106" s="5"/>
      <c r="F106" s="5"/>
    </row>
    <row r="107" spans="2:6" ht="15" customHeight="1">
      <c r="B107" s="4"/>
      <c r="E107" s="5"/>
      <c r="F107" s="5"/>
    </row>
    <row r="108" spans="2:6" ht="15" customHeight="1">
      <c r="B108" s="4"/>
      <c r="E108" s="5"/>
      <c r="F108" s="5"/>
    </row>
    <row r="109" spans="2:6" ht="15" customHeight="1">
      <c r="B109" s="4"/>
      <c r="E109" s="5"/>
      <c r="F109" s="5"/>
    </row>
    <row r="110" spans="2:6" ht="15" customHeight="1">
      <c r="B110" s="4"/>
      <c r="E110" s="5"/>
      <c r="F110" s="5"/>
    </row>
    <row r="111" spans="2:6" ht="15" customHeight="1">
      <c r="B111" s="4"/>
      <c r="E111" s="5"/>
      <c r="F111" s="5"/>
    </row>
    <row r="112" spans="2:6" ht="15" customHeight="1">
      <c r="B112" s="4"/>
      <c r="E112" s="5"/>
      <c r="F112" s="5"/>
    </row>
    <row r="113" spans="2:6" ht="15" customHeight="1">
      <c r="B113" s="4"/>
      <c r="E113" s="5"/>
      <c r="F113" s="5"/>
    </row>
    <row r="114" spans="2:6" ht="15" customHeight="1">
      <c r="B114" s="4"/>
      <c r="E114" s="5"/>
      <c r="F114" s="5"/>
    </row>
    <row r="115" spans="2:6" ht="15" customHeight="1">
      <c r="B115" s="4"/>
      <c r="E115" s="5"/>
      <c r="F115" s="5"/>
    </row>
    <row r="116" spans="2:6" ht="15" customHeight="1">
      <c r="B116" s="4"/>
      <c r="E116" s="5"/>
      <c r="F116" s="5"/>
    </row>
    <row r="117" spans="2:6" ht="15" customHeight="1">
      <c r="B117" s="4"/>
      <c r="E117" s="5"/>
      <c r="F117" s="5"/>
    </row>
    <row r="118" spans="2:6" ht="15" customHeight="1">
      <c r="B118" s="4"/>
      <c r="E118" s="5"/>
      <c r="F118" s="5"/>
    </row>
    <row r="119" spans="2:6" ht="15" customHeight="1">
      <c r="B119" s="4"/>
      <c r="E119" s="5"/>
      <c r="F119" s="5"/>
    </row>
    <row r="120" spans="2:6" ht="15" customHeight="1">
      <c r="B120" s="4"/>
      <c r="E120" s="5"/>
      <c r="F120" s="5"/>
    </row>
    <row r="121" spans="2:6" ht="15" customHeight="1">
      <c r="B121" s="4"/>
      <c r="E121" s="5"/>
      <c r="F121" s="5"/>
    </row>
    <row r="122" spans="2:6" ht="15" customHeight="1">
      <c r="B122" s="4"/>
      <c r="E122" s="5"/>
      <c r="F122" s="5"/>
    </row>
    <row r="123" spans="2:6" ht="15" customHeight="1">
      <c r="B123" s="4"/>
      <c r="E123" s="5"/>
      <c r="F123" s="5"/>
    </row>
    <row r="124" spans="2:6" ht="15" customHeight="1">
      <c r="B124" s="4"/>
      <c r="E124" s="5"/>
      <c r="F124" s="5"/>
    </row>
    <row r="125" spans="2:6" ht="15" customHeight="1">
      <c r="B125" s="4"/>
      <c r="E125" s="5"/>
      <c r="F125" s="5"/>
    </row>
    <row r="126" spans="2:6" ht="15" customHeight="1">
      <c r="B126" s="4"/>
      <c r="E126" s="5"/>
      <c r="F126" s="5"/>
    </row>
    <row r="127" spans="2:6" ht="15" customHeight="1">
      <c r="B127" s="4"/>
      <c r="E127" s="5"/>
      <c r="F127" s="5"/>
    </row>
    <row r="128" spans="2:6" ht="15" customHeight="1">
      <c r="B128" s="4"/>
      <c r="E128" s="5"/>
      <c r="F128" s="5"/>
    </row>
    <row r="129" spans="2:6" ht="15" customHeight="1">
      <c r="B129" s="4"/>
      <c r="E129" s="5"/>
      <c r="F129" s="5"/>
    </row>
    <row r="130" spans="2:6" ht="15" customHeight="1">
      <c r="B130" s="4"/>
      <c r="E130" s="5"/>
      <c r="F130" s="5"/>
    </row>
    <row r="131" spans="2:6" ht="15" customHeight="1">
      <c r="B131" s="4"/>
      <c r="E131" s="5"/>
      <c r="F131" s="5"/>
    </row>
    <row r="132" spans="2:6" ht="15" customHeight="1">
      <c r="B132" s="4"/>
      <c r="E132" s="5"/>
      <c r="F132" s="5"/>
    </row>
    <row r="133" spans="2:6" ht="15" customHeight="1">
      <c r="B133" s="4"/>
      <c r="E133" s="5"/>
      <c r="F133" s="5"/>
    </row>
    <row r="134" spans="2:6" ht="15" customHeight="1">
      <c r="B134" s="4"/>
      <c r="E134" s="5"/>
      <c r="F134" s="5"/>
    </row>
    <row r="135" spans="2:6" ht="15" customHeight="1">
      <c r="B135" s="4"/>
      <c r="E135" s="5"/>
      <c r="F135" s="5"/>
    </row>
    <row r="136" spans="2:6" ht="15" customHeight="1">
      <c r="B136" s="4"/>
      <c r="E136" s="5"/>
      <c r="F136" s="5"/>
    </row>
    <row r="137" spans="2:6" ht="15" customHeight="1">
      <c r="B137" s="4"/>
      <c r="E137" s="5"/>
      <c r="F137" s="5"/>
    </row>
    <row r="138" spans="2:6" ht="15" customHeight="1">
      <c r="B138" s="4"/>
      <c r="E138" s="5"/>
      <c r="F138" s="5"/>
    </row>
    <row r="139" spans="2:6" ht="15" customHeight="1">
      <c r="B139" s="4"/>
      <c r="E139" s="5"/>
      <c r="F139" s="5"/>
    </row>
    <row r="140" spans="2:6" ht="15" customHeight="1">
      <c r="B140" s="4"/>
      <c r="E140" s="5"/>
      <c r="F140" s="5"/>
    </row>
    <row r="141" spans="2:6" ht="15" customHeight="1">
      <c r="B141" s="4"/>
      <c r="E141" s="5"/>
      <c r="F141" s="5"/>
    </row>
    <row r="142" spans="2:6" ht="15" customHeight="1">
      <c r="B142" s="4"/>
      <c r="E142" s="5"/>
      <c r="F142" s="5"/>
    </row>
    <row r="143" spans="2:6" ht="15" customHeight="1">
      <c r="B143" s="4"/>
      <c r="E143" s="5"/>
      <c r="F143" s="5"/>
    </row>
    <row r="144" spans="2:6" ht="15" customHeight="1">
      <c r="B144" s="4"/>
      <c r="E144" s="5"/>
      <c r="F144" s="5"/>
    </row>
    <row r="145" spans="2:6" ht="15" customHeight="1">
      <c r="B145" s="4"/>
      <c r="E145" s="5"/>
      <c r="F145" s="5"/>
    </row>
    <row r="146" spans="2:6" ht="15" customHeight="1">
      <c r="B146" s="4"/>
      <c r="E146" s="5"/>
      <c r="F146" s="5"/>
    </row>
    <row r="147" spans="2:6" ht="15" customHeight="1">
      <c r="B147" s="4"/>
      <c r="E147" s="5"/>
      <c r="F147" s="5"/>
    </row>
    <row r="148" spans="2:6" ht="15" customHeight="1">
      <c r="B148" s="4"/>
      <c r="E148" s="5"/>
      <c r="F148" s="5"/>
    </row>
    <row r="149" spans="2:6" ht="15" customHeight="1">
      <c r="B149" s="4"/>
      <c r="E149" s="5"/>
      <c r="F149" s="5"/>
    </row>
    <row r="150" spans="2:6" ht="15" customHeight="1">
      <c r="B150" s="4"/>
      <c r="E150" s="5"/>
      <c r="F150" s="5"/>
    </row>
    <row r="151" spans="2:6" ht="15" customHeight="1">
      <c r="B151" s="4"/>
      <c r="E151" s="5"/>
      <c r="F151" s="5"/>
    </row>
    <row r="152" spans="2:6" ht="15" customHeight="1">
      <c r="B152" s="4"/>
      <c r="E152" s="5"/>
      <c r="F152" s="5"/>
    </row>
    <row r="153" spans="2:6" ht="15" customHeight="1">
      <c r="B153" s="4"/>
      <c r="E153" s="5"/>
      <c r="F153" s="5"/>
    </row>
    <row r="154" spans="2:6" ht="15" customHeight="1">
      <c r="B154" s="4"/>
      <c r="E154" s="5"/>
      <c r="F154" s="5"/>
    </row>
    <row r="155" spans="2:6" ht="15" customHeight="1">
      <c r="B155" s="4"/>
      <c r="E155" s="5"/>
      <c r="F155" s="5"/>
    </row>
    <row r="156" spans="2:6" ht="15" customHeight="1">
      <c r="B156" s="4"/>
      <c r="E156" s="5"/>
      <c r="F156" s="5"/>
    </row>
    <row r="157" spans="2:6" ht="15" customHeight="1">
      <c r="B157" s="4"/>
      <c r="E157" s="5"/>
      <c r="F157" s="5"/>
    </row>
    <row r="158" spans="2:6" ht="15" customHeight="1">
      <c r="B158" s="4"/>
      <c r="E158" s="5"/>
      <c r="F158" s="5"/>
    </row>
    <row r="159" spans="2:6" ht="15" customHeight="1">
      <c r="B159" s="4"/>
      <c r="E159" s="5"/>
      <c r="F159" s="5"/>
    </row>
    <row r="160" spans="2:6" ht="15" customHeight="1">
      <c r="B160" s="4"/>
      <c r="E160" s="5"/>
      <c r="F160" s="5"/>
    </row>
    <row r="161" spans="2:6" ht="15" customHeight="1">
      <c r="B161" s="4"/>
      <c r="E161" s="5"/>
      <c r="F161" s="5"/>
    </row>
    <row r="162" spans="2:6" ht="15" customHeight="1">
      <c r="B162" s="4"/>
      <c r="E162" s="5"/>
      <c r="F162" s="5"/>
    </row>
    <row r="163" spans="2:6" ht="15" customHeight="1">
      <c r="B163" s="4"/>
      <c r="E163" s="5"/>
      <c r="F163" s="5"/>
    </row>
    <row r="164" spans="2:6" ht="15" customHeight="1">
      <c r="B164" s="4"/>
      <c r="E164" s="5"/>
      <c r="F164" s="5"/>
    </row>
    <row r="165" spans="2:6" ht="15" customHeight="1">
      <c r="B165" s="4"/>
      <c r="E165" s="5"/>
      <c r="F165" s="5"/>
    </row>
    <row r="166" spans="2:6" ht="15" customHeight="1">
      <c r="B166" s="4"/>
      <c r="E166" s="5"/>
      <c r="F166" s="5"/>
    </row>
    <row r="167" spans="2:6" ht="15" customHeight="1">
      <c r="B167" s="4"/>
      <c r="E167" s="5"/>
      <c r="F167" s="5"/>
    </row>
    <row r="168" spans="2:6" ht="15" customHeight="1">
      <c r="B168" s="4"/>
      <c r="E168" s="5"/>
      <c r="F168" s="5"/>
    </row>
    <row r="169" spans="2:6" ht="15" customHeight="1">
      <c r="B169" s="4"/>
      <c r="E169" s="5"/>
      <c r="F169" s="5"/>
    </row>
    <row r="170" spans="2:6" ht="15" customHeight="1">
      <c r="B170" s="4"/>
      <c r="E170" s="5"/>
      <c r="F170" s="5"/>
    </row>
    <row r="171" spans="2:6" ht="15" customHeight="1">
      <c r="B171" s="4"/>
      <c r="E171" s="5"/>
      <c r="F171" s="5"/>
    </row>
    <row r="172" spans="2:6" ht="15" customHeight="1">
      <c r="B172" s="4"/>
      <c r="E172" s="5"/>
      <c r="F172" s="5"/>
    </row>
    <row r="173" spans="2:6" ht="15" customHeight="1">
      <c r="B173" s="4"/>
      <c r="E173" s="5"/>
      <c r="F173" s="5"/>
    </row>
    <row r="174" spans="2:6" ht="15" customHeight="1">
      <c r="B174" s="4"/>
      <c r="E174" s="5"/>
      <c r="F174" s="5"/>
    </row>
    <row r="175" spans="2:6" ht="15" customHeight="1">
      <c r="B175" s="4"/>
      <c r="E175" s="5"/>
      <c r="F175" s="5"/>
    </row>
    <row r="176" spans="2:6" ht="15" customHeight="1">
      <c r="B176" s="4"/>
      <c r="E176" s="5"/>
      <c r="F176" s="5"/>
    </row>
    <row r="177" spans="2:6" ht="15" customHeight="1">
      <c r="B177" s="4"/>
      <c r="E177" s="5"/>
      <c r="F177" s="5"/>
    </row>
    <row r="178" spans="2:6" ht="15" customHeight="1">
      <c r="B178" s="4"/>
      <c r="E178" s="5"/>
      <c r="F178" s="5"/>
    </row>
    <row r="179" spans="2:6" ht="15" customHeight="1">
      <c r="B179" s="4"/>
      <c r="E179" s="5"/>
      <c r="F179" s="5"/>
    </row>
    <row r="180" spans="2:6" ht="15" customHeight="1">
      <c r="B180" s="4"/>
      <c r="E180" s="5"/>
      <c r="F180" s="5"/>
    </row>
    <row r="181" spans="2:6" ht="15" customHeight="1">
      <c r="B181" s="4"/>
      <c r="E181" s="5"/>
      <c r="F181" s="5"/>
    </row>
    <row r="182" spans="2:6" ht="15" customHeight="1">
      <c r="B182" s="4"/>
      <c r="E182" s="5"/>
      <c r="F182" s="5"/>
    </row>
    <row r="183" spans="2:6" ht="15" customHeight="1">
      <c r="B183" s="4"/>
      <c r="E183" s="5"/>
      <c r="F183" s="5"/>
    </row>
    <row r="184" spans="2:6" ht="15" customHeight="1">
      <c r="B184" s="4"/>
      <c r="E184" s="5"/>
      <c r="F184" s="5"/>
    </row>
    <row r="185" spans="2:6" ht="15" customHeight="1">
      <c r="B185" s="4"/>
      <c r="E185" s="5"/>
      <c r="F185" s="5"/>
    </row>
    <row r="186" spans="2:6" ht="15" customHeight="1">
      <c r="B186" s="4"/>
      <c r="E186" s="5"/>
      <c r="F186" s="5"/>
    </row>
    <row r="187" spans="2:6" ht="15" customHeight="1">
      <c r="B187" s="4"/>
      <c r="E187" s="5"/>
      <c r="F187" s="5"/>
    </row>
    <row r="188" spans="2:6" ht="15" customHeight="1">
      <c r="B188" s="4"/>
      <c r="E188" s="5"/>
      <c r="F188" s="5"/>
    </row>
    <row r="189" spans="2:6" ht="15" customHeight="1">
      <c r="B189" s="4"/>
      <c r="E189" s="5"/>
      <c r="F189" s="5"/>
    </row>
    <row r="190" spans="2:6" ht="15" customHeight="1">
      <c r="B190" s="4"/>
      <c r="E190" s="5"/>
      <c r="F190" s="5"/>
    </row>
    <row r="191" spans="2:6" ht="15" customHeight="1">
      <c r="B191" s="4"/>
      <c r="E191" s="5"/>
      <c r="F191" s="5"/>
    </row>
    <row r="192" spans="2:6" ht="15" customHeight="1">
      <c r="B192" s="4"/>
      <c r="E192" s="5"/>
      <c r="F192" s="5"/>
    </row>
    <row r="193" spans="2:6" ht="15" customHeight="1">
      <c r="B193" s="4"/>
      <c r="E193" s="5"/>
      <c r="F193" s="5"/>
    </row>
    <row r="194" spans="2:6" ht="15" customHeight="1">
      <c r="B194" s="4"/>
      <c r="E194" s="5"/>
      <c r="F194" s="5"/>
    </row>
    <row r="195" spans="2:6" ht="15" customHeight="1">
      <c r="B195" s="4"/>
      <c r="E195" s="5"/>
      <c r="F195" s="5"/>
    </row>
    <row r="196" spans="2:6" ht="15" customHeight="1">
      <c r="B196" s="4"/>
      <c r="E196" s="5"/>
      <c r="F196" s="5"/>
    </row>
    <row r="197" spans="2:6" ht="15" customHeight="1">
      <c r="B197" s="4"/>
      <c r="E197" s="5"/>
      <c r="F197" s="5"/>
    </row>
    <row r="198" spans="2:6" ht="15" customHeight="1">
      <c r="B198" s="4"/>
      <c r="E198" s="5"/>
      <c r="F198" s="5"/>
    </row>
    <row r="199" spans="2:6" ht="15" customHeight="1">
      <c r="B199" s="4"/>
      <c r="E199" s="5"/>
      <c r="F199" s="5"/>
    </row>
    <row r="200" spans="2:6" ht="15" customHeight="1">
      <c r="B200" s="4"/>
      <c r="E200" s="5"/>
      <c r="F200" s="5"/>
    </row>
    <row r="201" spans="2:6" ht="15" customHeight="1">
      <c r="B201" s="4"/>
      <c r="E201" s="5"/>
      <c r="F201" s="5"/>
    </row>
    <row r="202" spans="2:6" ht="15" customHeight="1">
      <c r="B202" s="4"/>
      <c r="E202" s="5"/>
      <c r="F202" s="5"/>
    </row>
    <row r="203" spans="2:6" ht="15" customHeight="1">
      <c r="B203" s="4"/>
      <c r="E203" s="5"/>
      <c r="F203" s="5"/>
    </row>
    <row r="204" spans="2:6" ht="15" customHeight="1">
      <c r="B204" s="4"/>
      <c r="E204" s="5"/>
      <c r="F204" s="5"/>
    </row>
    <row r="205" spans="2:6" ht="15" customHeight="1">
      <c r="B205" s="4"/>
      <c r="E205" s="5"/>
      <c r="F205" s="5"/>
    </row>
    <row r="206" spans="2:6" ht="15" customHeight="1">
      <c r="B206" s="4"/>
      <c r="E206" s="5"/>
      <c r="F206" s="5"/>
    </row>
    <row r="207" spans="2:6" ht="15" customHeight="1">
      <c r="B207" s="4"/>
      <c r="E207" s="5"/>
      <c r="F207" s="5"/>
    </row>
    <row r="208" spans="2:6" ht="15" customHeight="1">
      <c r="B208" s="4"/>
      <c r="E208" s="5"/>
      <c r="F208" s="5"/>
    </row>
    <row r="209" spans="2:6" ht="15" customHeight="1">
      <c r="B209" s="4"/>
      <c r="E209" s="5"/>
      <c r="F209" s="5"/>
    </row>
    <row r="210" spans="2:6" ht="15" customHeight="1">
      <c r="B210" s="4"/>
      <c r="E210" s="5"/>
      <c r="F210" s="5"/>
    </row>
    <row r="211" spans="2:6" ht="15" customHeight="1">
      <c r="B211" s="4"/>
      <c r="E211" s="5"/>
      <c r="F211" s="5"/>
    </row>
    <row r="212" spans="2:6" ht="15" customHeight="1">
      <c r="B212" s="4"/>
      <c r="E212" s="5"/>
      <c r="F212" s="5"/>
    </row>
    <row r="213" spans="2:6" ht="15" customHeight="1">
      <c r="B213" s="4"/>
      <c r="E213" s="5"/>
      <c r="F213" s="5"/>
    </row>
    <row r="214" spans="2:6" ht="15" customHeight="1">
      <c r="B214" s="4"/>
      <c r="E214" s="5"/>
      <c r="F214" s="5"/>
    </row>
    <row r="215" spans="2:6" ht="15" customHeight="1">
      <c r="B215" s="4"/>
      <c r="E215" s="5"/>
      <c r="F215" s="5"/>
    </row>
    <row r="216" spans="2:6" ht="15" customHeight="1">
      <c r="B216" s="4"/>
      <c r="E216" s="5"/>
      <c r="F216" s="5"/>
    </row>
    <row r="217" spans="2:6" ht="15" customHeight="1">
      <c r="B217" s="4"/>
      <c r="E217" s="5"/>
      <c r="F217" s="5"/>
    </row>
    <row r="218" spans="2:6" ht="15" customHeight="1">
      <c r="B218" s="4"/>
      <c r="E218" s="5"/>
      <c r="F218" s="5"/>
    </row>
    <row r="219" spans="2:6" ht="15" customHeight="1">
      <c r="B219" s="4"/>
      <c r="E219" s="5"/>
      <c r="F219" s="5"/>
    </row>
    <row r="220" spans="2:6" ht="15" customHeight="1">
      <c r="B220" s="4"/>
      <c r="E220" s="5"/>
      <c r="F220" s="5"/>
    </row>
    <row r="221" spans="2:6" ht="15" customHeight="1">
      <c r="B221" s="4"/>
      <c r="E221" s="5"/>
      <c r="F221" s="5"/>
    </row>
    <row r="222" spans="2:6" ht="15" customHeight="1">
      <c r="B222" s="4"/>
      <c r="E222" s="5"/>
      <c r="F222" s="5"/>
    </row>
    <row r="223" spans="2:6" ht="15" customHeight="1">
      <c r="B223" s="4"/>
      <c r="E223" s="5"/>
      <c r="F223" s="5"/>
    </row>
    <row r="224" spans="2:6" ht="15" customHeight="1">
      <c r="B224" s="4"/>
      <c r="E224" s="5"/>
      <c r="F224" s="5"/>
    </row>
    <row r="225" spans="2:6" ht="15" customHeight="1">
      <c r="B225" s="4"/>
      <c r="E225" s="5"/>
      <c r="F225" s="5"/>
    </row>
    <row r="226" spans="2:6" ht="15" customHeight="1">
      <c r="B226" s="4"/>
      <c r="E226" s="5"/>
      <c r="F226" s="5"/>
    </row>
    <row r="227" spans="2:6" ht="15" customHeight="1">
      <c r="B227" s="4"/>
      <c r="E227" s="5"/>
      <c r="F227" s="5"/>
    </row>
    <row r="228" spans="2:6" ht="15" customHeight="1">
      <c r="B228" s="4"/>
      <c r="E228" s="5"/>
      <c r="F228" s="5"/>
    </row>
    <row r="229" spans="2:6" ht="15" customHeight="1">
      <c r="B229" s="4"/>
      <c r="E229" s="5"/>
      <c r="F229" s="5"/>
    </row>
    <row r="230" spans="2:6" ht="15" customHeight="1">
      <c r="B230" s="4"/>
      <c r="E230" s="5"/>
      <c r="F230" s="5"/>
    </row>
    <row r="231" spans="2:6" ht="15" customHeight="1">
      <c r="B231" s="4"/>
      <c r="E231" s="5"/>
      <c r="F231" s="5"/>
    </row>
    <row r="232" spans="2:6" ht="15" customHeight="1">
      <c r="B232" s="4"/>
      <c r="E232" s="5"/>
      <c r="F232" s="5"/>
    </row>
    <row r="233" spans="2:6" ht="15" customHeight="1">
      <c r="B233" s="4"/>
      <c r="E233" s="5"/>
      <c r="F233" s="5"/>
    </row>
    <row r="234" spans="2:6" ht="15" customHeight="1">
      <c r="B234" s="4"/>
      <c r="E234" s="5"/>
      <c r="F234" s="5"/>
    </row>
    <row r="235" spans="2:6" ht="15" customHeight="1">
      <c r="B235" s="4"/>
      <c r="E235" s="5"/>
      <c r="F235" s="5"/>
    </row>
    <row r="236" spans="2:6" ht="15" customHeight="1">
      <c r="B236" s="4"/>
      <c r="E236" s="5"/>
      <c r="F236" s="5"/>
    </row>
    <row r="237" spans="2:6" ht="15" customHeight="1">
      <c r="B237" s="4"/>
      <c r="E237" s="5"/>
      <c r="F237" s="5"/>
    </row>
    <row r="238" spans="2:6" ht="15" customHeight="1">
      <c r="B238" s="4"/>
      <c r="E238" s="5"/>
      <c r="F238" s="5"/>
    </row>
    <row r="239" spans="2:6" ht="15" customHeight="1">
      <c r="B239" s="4"/>
      <c r="E239" s="5"/>
      <c r="F239" s="5"/>
    </row>
    <row r="240" spans="2:6" ht="15" customHeight="1">
      <c r="B240" s="4"/>
      <c r="E240" s="5"/>
      <c r="F240" s="5"/>
    </row>
    <row r="241" spans="2:6" ht="15" customHeight="1">
      <c r="B241" s="4"/>
      <c r="E241" s="5"/>
      <c r="F241" s="5"/>
    </row>
    <row r="242" spans="2:6" ht="15" customHeight="1">
      <c r="B242" s="4"/>
      <c r="E242" s="5"/>
      <c r="F242" s="5"/>
    </row>
    <row r="243" spans="2:6" ht="15" customHeight="1">
      <c r="B243" s="4"/>
      <c r="E243" s="5"/>
      <c r="F243" s="5"/>
    </row>
    <row r="244" spans="2:6" ht="15" customHeight="1">
      <c r="B244" s="4"/>
      <c r="E244" s="5"/>
      <c r="F244" s="5"/>
    </row>
    <row r="245" spans="2:6" ht="15" customHeight="1">
      <c r="B245" s="4"/>
      <c r="E245" s="5"/>
      <c r="F245" s="5"/>
    </row>
    <row r="246" spans="2:6" ht="15" customHeight="1">
      <c r="B246" s="4"/>
      <c r="E246" s="5"/>
      <c r="F246" s="5"/>
    </row>
    <row r="247" spans="2:6" ht="15" customHeight="1">
      <c r="B247" s="4"/>
      <c r="E247" s="5"/>
      <c r="F247" s="5"/>
    </row>
    <row r="248" spans="2:6" ht="15" customHeight="1">
      <c r="B248" s="4"/>
      <c r="E248" s="5"/>
      <c r="F248" s="5"/>
    </row>
    <row r="249" spans="2:6" ht="15" customHeight="1">
      <c r="B249" s="4"/>
      <c r="E249" s="5"/>
      <c r="F249" s="5"/>
    </row>
    <row r="250" spans="2:6" ht="15" customHeight="1">
      <c r="B250" s="4"/>
      <c r="E250" s="5"/>
      <c r="F250" s="5"/>
    </row>
    <row r="251" spans="2:6" ht="15" customHeight="1">
      <c r="B251" s="4"/>
      <c r="E251" s="5"/>
      <c r="F251" s="5"/>
    </row>
    <row r="252" spans="2:6" ht="15" customHeight="1">
      <c r="B252" s="4"/>
      <c r="E252" s="5"/>
      <c r="F252" s="5"/>
    </row>
    <row r="253" spans="2:6" ht="15" customHeight="1">
      <c r="B253" s="4"/>
      <c r="E253" s="5"/>
      <c r="F253" s="5"/>
    </row>
    <row r="254" spans="2:6" ht="15" customHeight="1">
      <c r="B254" s="4"/>
      <c r="E254" s="5"/>
      <c r="F254" s="5"/>
    </row>
    <row r="255" spans="2:6" ht="15" customHeight="1">
      <c r="B255" s="4"/>
      <c r="E255" s="5"/>
      <c r="F255" s="5"/>
    </row>
    <row r="256" spans="2:6" ht="15" customHeight="1">
      <c r="B256" s="4"/>
      <c r="E256" s="5"/>
      <c r="F256" s="5"/>
    </row>
    <row r="257" spans="2:6" ht="15" customHeight="1">
      <c r="B257" s="4"/>
      <c r="E257" s="5"/>
      <c r="F257" s="5"/>
    </row>
    <row r="258" spans="2:6" ht="15" customHeight="1">
      <c r="B258" s="4"/>
      <c r="E258" s="5"/>
      <c r="F258" s="5"/>
    </row>
    <row r="259" spans="2:6" ht="15" customHeight="1">
      <c r="B259" s="4"/>
      <c r="E259" s="5"/>
      <c r="F259" s="5"/>
    </row>
    <row r="260" spans="2:6" ht="15" customHeight="1">
      <c r="B260" s="4"/>
      <c r="E260" s="5"/>
      <c r="F260" s="5"/>
    </row>
    <row r="261" spans="2:6" ht="15" customHeight="1">
      <c r="B261" s="4"/>
      <c r="E261" s="5"/>
      <c r="F261" s="5"/>
    </row>
    <row r="262" spans="2:6" ht="15" customHeight="1">
      <c r="B262" s="4"/>
      <c r="E262" s="5"/>
      <c r="F262" s="5"/>
    </row>
    <row r="263" spans="2:6" ht="15" customHeight="1">
      <c r="B263" s="4"/>
      <c r="E263" s="5"/>
      <c r="F263" s="5"/>
    </row>
    <row r="264" spans="2:6" ht="15" customHeight="1">
      <c r="B264" s="4"/>
      <c r="E264" s="5"/>
      <c r="F264" s="5"/>
    </row>
    <row r="265" spans="2:6" ht="15" customHeight="1">
      <c r="B265" s="4"/>
      <c r="E265" s="5"/>
      <c r="F265" s="5"/>
    </row>
    <row r="266" spans="2:6" ht="15" customHeight="1">
      <c r="B266" s="4"/>
      <c r="E266" s="5"/>
      <c r="F266" s="5"/>
    </row>
    <row r="267" spans="2:6" ht="15" customHeight="1">
      <c r="B267" s="4"/>
      <c r="E267" s="5"/>
      <c r="F267" s="5"/>
    </row>
    <row r="268" spans="2:6" ht="15" customHeight="1">
      <c r="B268" s="4"/>
      <c r="E268" s="5"/>
      <c r="F268" s="5"/>
    </row>
    <row r="269" spans="2:6" ht="15" customHeight="1">
      <c r="B269" s="4"/>
      <c r="E269" s="5"/>
      <c r="F269" s="5"/>
    </row>
    <row r="270" spans="2:6" ht="15" customHeight="1">
      <c r="B270" s="4"/>
      <c r="E270" s="5"/>
      <c r="F270" s="5"/>
    </row>
    <row r="271" spans="2:6" ht="15" customHeight="1">
      <c r="B271" s="4"/>
      <c r="E271" s="5"/>
      <c r="F271" s="5"/>
    </row>
    <row r="272" spans="2:6" ht="15" customHeight="1">
      <c r="B272" s="4"/>
      <c r="E272" s="5"/>
      <c r="F272" s="5"/>
    </row>
    <row r="273" spans="2:6" ht="15" customHeight="1">
      <c r="B273" s="4"/>
      <c r="E273" s="5"/>
      <c r="F273" s="5"/>
    </row>
    <row r="274" spans="2:6" ht="15" customHeight="1">
      <c r="B274" s="4"/>
      <c r="E274" s="5"/>
      <c r="F274" s="5"/>
    </row>
    <row r="275" spans="2:6" ht="15" customHeight="1">
      <c r="B275" s="4"/>
      <c r="E275" s="5"/>
      <c r="F275" s="5"/>
    </row>
    <row r="276" spans="2:6" ht="15" customHeight="1">
      <c r="B276" s="4"/>
      <c r="E276" s="5"/>
      <c r="F276" s="5"/>
    </row>
    <row r="277" spans="2:6" ht="15" customHeight="1">
      <c r="B277" s="4"/>
      <c r="E277" s="5"/>
      <c r="F277" s="5"/>
    </row>
    <row r="278" spans="2:6" ht="15" customHeight="1">
      <c r="B278" s="4"/>
      <c r="E278" s="5"/>
      <c r="F278" s="5"/>
    </row>
    <row r="279" spans="2:6" ht="15" customHeight="1">
      <c r="B279" s="4"/>
      <c r="E279" s="5"/>
      <c r="F279" s="5"/>
    </row>
    <row r="280" spans="2:6" ht="15" customHeight="1">
      <c r="B280" s="4"/>
      <c r="E280" s="5"/>
      <c r="F280" s="5"/>
    </row>
    <row r="281" spans="2:6" ht="15" customHeight="1">
      <c r="B281" s="4"/>
      <c r="E281" s="5"/>
      <c r="F281" s="5"/>
    </row>
    <row r="282" spans="2:6" ht="15" customHeight="1">
      <c r="B282" s="4"/>
      <c r="E282" s="5"/>
      <c r="F282" s="5"/>
    </row>
    <row r="283" spans="2:6" ht="15" customHeight="1">
      <c r="B283" s="4"/>
      <c r="E283" s="5"/>
      <c r="F283" s="5"/>
    </row>
    <row r="284" spans="2:6" ht="15" customHeight="1">
      <c r="B284" s="4"/>
      <c r="E284" s="5"/>
      <c r="F284" s="5"/>
    </row>
    <row r="285" spans="2:6" ht="15" customHeight="1">
      <c r="B285" s="4"/>
      <c r="E285" s="5"/>
      <c r="F285" s="5"/>
    </row>
    <row r="286" spans="2:6" ht="15" customHeight="1">
      <c r="B286" s="4"/>
      <c r="E286" s="5"/>
      <c r="F286" s="5"/>
    </row>
    <row r="287" spans="2:6" ht="15" customHeight="1">
      <c r="B287" s="4"/>
      <c r="E287" s="5"/>
      <c r="F287" s="5"/>
    </row>
    <row r="288" spans="2:6" ht="15" customHeight="1">
      <c r="B288" s="4"/>
      <c r="E288" s="5"/>
      <c r="F288" s="5"/>
    </row>
    <row r="289" spans="2:6" ht="15" customHeight="1">
      <c r="B289" s="4"/>
      <c r="E289" s="5"/>
      <c r="F289" s="5"/>
    </row>
    <row r="290" spans="2:6" ht="15" customHeight="1">
      <c r="B290" s="4"/>
      <c r="E290" s="5"/>
      <c r="F290" s="5"/>
    </row>
    <row r="291" spans="2:6" ht="15" customHeight="1">
      <c r="B291" s="4"/>
      <c r="E291" s="5"/>
      <c r="F291" s="5"/>
    </row>
    <row r="292" spans="2:6" ht="15" customHeight="1">
      <c r="B292" s="4"/>
      <c r="E292" s="5"/>
      <c r="F292" s="5"/>
    </row>
    <row r="293" spans="2:6" ht="15" customHeight="1">
      <c r="B293" s="4"/>
      <c r="E293" s="5"/>
      <c r="F293" s="5"/>
    </row>
    <row r="294" spans="2:6" ht="15" customHeight="1">
      <c r="B294" s="4"/>
      <c r="E294" s="5"/>
      <c r="F294" s="5"/>
    </row>
    <row r="295" spans="2:6" ht="15" customHeight="1">
      <c r="B295" s="4"/>
      <c r="E295" s="5"/>
      <c r="F295" s="5"/>
    </row>
    <row r="296" spans="2:6" ht="15" customHeight="1">
      <c r="B296" s="4"/>
      <c r="E296" s="5"/>
      <c r="F296" s="5"/>
    </row>
    <row r="297" spans="2:6" ht="15" customHeight="1">
      <c r="B297" s="4"/>
      <c r="E297" s="5"/>
      <c r="F297" s="5"/>
    </row>
    <row r="298" spans="2:6" ht="15" customHeight="1">
      <c r="B298" s="4"/>
      <c r="E298" s="5"/>
      <c r="F298" s="5"/>
    </row>
    <row r="299" spans="2:6" ht="15" customHeight="1">
      <c r="B299" s="4"/>
      <c r="E299" s="5"/>
      <c r="F299" s="5"/>
    </row>
    <row r="300" spans="2:6" ht="15" customHeight="1">
      <c r="B300" s="4"/>
      <c r="E300" s="5"/>
      <c r="F300" s="5"/>
    </row>
    <row r="301" spans="2:6" ht="15" customHeight="1">
      <c r="B301" s="4"/>
      <c r="E301" s="5"/>
      <c r="F301" s="5"/>
    </row>
    <row r="302" spans="2:6" ht="15" customHeight="1">
      <c r="B302" s="4"/>
      <c r="E302" s="5"/>
      <c r="F302" s="5"/>
    </row>
    <row r="303" spans="2:6" ht="15" customHeight="1">
      <c r="B303" s="4"/>
      <c r="E303" s="5"/>
      <c r="F303" s="5"/>
    </row>
    <row r="304" spans="2:6" ht="15" customHeight="1">
      <c r="B304" s="4"/>
      <c r="E304" s="5"/>
      <c r="F304" s="5"/>
    </row>
    <row r="305" spans="2:6" ht="15" customHeight="1">
      <c r="B305" s="4"/>
      <c r="E305" s="5"/>
      <c r="F305" s="5"/>
    </row>
    <row r="306" spans="2:6" ht="15" customHeight="1">
      <c r="B306" s="4"/>
      <c r="E306" s="5"/>
      <c r="F306" s="5"/>
    </row>
    <row r="307" spans="2:6" ht="15" customHeight="1">
      <c r="B307" s="4"/>
      <c r="E307" s="5"/>
      <c r="F307" s="5"/>
    </row>
    <row r="308" spans="2:6" ht="15" customHeight="1">
      <c r="B308" s="4"/>
      <c r="E308" s="5"/>
      <c r="F308" s="5"/>
    </row>
    <row r="309" spans="2:6" ht="15" customHeight="1">
      <c r="B309" s="4"/>
      <c r="E309" s="5"/>
      <c r="F309" s="5"/>
    </row>
    <row r="310" spans="2:6" ht="15" customHeight="1">
      <c r="B310" s="4"/>
      <c r="E310" s="5"/>
      <c r="F310" s="5"/>
    </row>
    <row r="311" spans="2:6" ht="15" customHeight="1">
      <c r="B311" s="4"/>
      <c r="E311" s="5"/>
      <c r="F311" s="5"/>
    </row>
    <row r="312" spans="2:6" ht="15" customHeight="1">
      <c r="B312" s="4"/>
      <c r="E312" s="5"/>
      <c r="F312" s="5"/>
    </row>
    <row r="313" spans="2:6" ht="15" customHeight="1">
      <c r="B313" s="4"/>
      <c r="E313" s="5"/>
      <c r="F313" s="5"/>
    </row>
    <row r="314" spans="2:6" ht="15" customHeight="1">
      <c r="B314" s="4"/>
      <c r="E314" s="5"/>
      <c r="F314" s="5"/>
    </row>
    <row r="315" spans="2:6" ht="15" customHeight="1">
      <c r="B315" s="4"/>
      <c r="E315" s="5"/>
      <c r="F315" s="5"/>
    </row>
    <row r="316" spans="2:6" ht="15" customHeight="1">
      <c r="B316" s="4"/>
      <c r="E316" s="5"/>
      <c r="F316" s="5"/>
    </row>
    <row r="317" spans="2:6" ht="15" customHeight="1">
      <c r="B317" s="4"/>
      <c r="E317" s="5"/>
      <c r="F317" s="5"/>
    </row>
    <row r="318" spans="2:6" ht="15" customHeight="1">
      <c r="B318" s="4"/>
      <c r="E318" s="5"/>
      <c r="F318" s="5"/>
    </row>
    <row r="319" spans="2:6" ht="15" customHeight="1">
      <c r="B319" s="4"/>
      <c r="E319" s="5"/>
      <c r="F319" s="5"/>
    </row>
    <row r="320" spans="2:6" ht="15" customHeight="1">
      <c r="B320" s="4"/>
      <c r="E320" s="5"/>
      <c r="F320" s="5"/>
    </row>
    <row r="321" spans="2:6" ht="15" customHeight="1">
      <c r="B321" s="4"/>
      <c r="E321" s="5"/>
      <c r="F321" s="5"/>
    </row>
    <row r="322" spans="2:6" ht="15" customHeight="1">
      <c r="B322" s="4"/>
      <c r="E322" s="5"/>
      <c r="F322" s="5"/>
    </row>
    <row r="323" spans="2:6" ht="15" customHeight="1">
      <c r="B323" s="4"/>
      <c r="E323" s="5"/>
      <c r="F323" s="5"/>
    </row>
    <row r="324" spans="2:6" ht="15" customHeight="1">
      <c r="B324" s="4"/>
      <c r="E324" s="5"/>
      <c r="F324" s="5"/>
    </row>
    <row r="325" spans="2:6" ht="15" customHeight="1">
      <c r="B325" s="4"/>
      <c r="E325" s="5"/>
      <c r="F325" s="5"/>
    </row>
    <row r="326" spans="2:6" ht="15" customHeight="1">
      <c r="B326" s="4"/>
      <c r="E326" s="5"/>
      <c r="F326" s="5"/>
    </row>
    <row r="327" spans="2:6" ht="15" customHeight="1">
      <c r="B327" s="4"/>
      <c r="E327" s="5"/>
      <c r="F327" s="5"/>
    </row>
    <row r="328" spans="2:6" ht="15" customHeight="1">
      <c r="B328" s="4"/>
      <c r="E328" s="5"/>
      <c r="F328" s="5"/>
    </row>
    <row r="329" spans="2:6" ht="15" customHeight="1">
      <c r="B329" s="4"/>
      <c r="E329" s="5"/>
      <c r="F329" s="5"/>
    </row>
    <row r="330" spans="2:6" ht="15" customHeight="1">
      <c r="B330" s="4"/>
      <c r="E330" s="5"/>
      <c r="F330" s="5"/>
    </row>
    <row r="331" spans="2:6" ht="15" customHeight="1">
      <c r="B331" s="4"/>
      <c r="E331" s="5"/>
      <c r="F331" s="5"/>
    </row>
    <row r="332" spans="2:6" ht="15" customHeight="1">
      <c r="B332" s="4"/>
      <c r="E332" s="5"/>
      <c r="F332" s="5"/>
    </row>
    <row r="333" spans="2:6" ht="15" customHeight="1">
      <c r="B333" s="4"/>
      <c r="E333" s="5"/>
      <c r="F333" s="5"/>
    </row>
    <row r="334" spans="2:6" ht="15" customHeight="1">
      <c r="B334" s="4"/>
      <c r="E334" s="5"/>
      <c r="F334" s="5"/>
    </row>
    <row r="335" spans="2:6" ht="15" customHeight="1">
      <c r="B335" s="4"/>
      <c r="E335" s="5"/>
      <c r="F335" s="5"/>
    </row>
    <row r="336" spans="2:6" ht="15" customHeight="1">
      <c r="B336" s="4"/>
      <c r="E336" s="5"/>
      <c r="F336" s="5"/>
    </row>
    <row r="337" spans="2:6" ht="15" customHeight="1">
      <c r="B337" s="4"/>
      <c r="E337" s="5"/>
      <c r="F337" s="5"/>
    </row>
    <row r="338" spans="2:6" ht="15" customHeight="1">
      <c r="B338" s="4"/>
      <c r="E338" s="5"/>
      <c r="F338" s="5"/>
    </row>
    <row r="339" spans="2:6" ht="15" customHeight="1">
      <c r="B339" s="4"/>
      <c r="E339" s="5"/>
      <c r="F339" s="5"/>
    </row>
    <row r="340" spans="2:6" ht="15" customHeight="1">
      <c r="B340" s="4"/>
      <c r="E340" s="5"/>
      <c r="F340" s="5"/>
    </row>
    <row r="341" spans="2:6" ht="15" customHeight="1">
      <c r="B341" s="4"/>
      <c r="E341" s="5"/>
      <c r="F341" s="5"/>
    </row>
    <row r="342" spans="2:6" ht="15" customHeight="1">
      <c r="B342" s="4"/>
      <c r="E342" s="5"/>
      <c r="F342" s="5"/>
    </row>
    <row r="343" spans="2:6" ht="15" customHeight="1">
      <c r="B343" s="4"/>
      <c r="E343" s="5"/>
      <c r="F343" s="5"/>
    </row>
    <row r="344" spans="2:6" ht="15" customHeight="1">
      <c r="B344" s="4"/>
      <c r="E344" s="5"/>
      <c r="F344" s="5"/>
    </row>
    <row r="345" spans="2:6" ht="15" customHeight="1">
      <c r="B345" s="4"/>
      <c r="E345" s="5"/>
      <c r="F345" s="5"/>
    </row>
    <row r="346" spans="2:6" ht="15" customHeight="1">
      <c r="B346" s="4"/>
      <c r="E346" s="5"/>
      <c r="F346" s="5"/>
    </row>
    <row r="347" spans="2:6" ht="15" customHeight="1">
      <c r="B347" s="4"/>
      <c r="E347" s="5"/>
      <c r="F347" s="5"/>
    </row>
    <row r="348" spans="2:6" ht="15" customHeight="1">
      <c r="B348" s="4"/>
      <c r="E348" s="5"/>
      <c r="F348" s="5"/>
    </row>
    <row r="349" spans="2:6" ht="15" customHeight="1">
      <c r="B349" s="4"/>
      <c r="E349" s="5"/>
      <c r="F349" s="5"/>
    </row>
    <row r="350" spans="2:6" ht="15" customHeight="1">
      <c r="B350" s="4"/>
      <c r="E350" s="5"/>
      <c r="F350" s="5"/>
    </row>
    <row r="351" spans="2:6" ht="15" customHeight="1">
      <c r="B351" s="4"/>
      <c r="E351" s="5"/>
      <c r="F351" s="5"/>
    </row>
    <row r="352" spans="2:6" ht="15" customHeight="1">
      <c r="B352" s="4"/>
      <c r="E352" s="5"/>
      <c r="F352" s="5"/>
    </row>
    <row r="353" spans="2:6" ht="15" customHeight="1">
      <c r="B353" s="4"/>
      <c r="E353" s="5"/>
      <c r="F353" s="5"/>
    </row>
    <row r="354" spans="2:6" ht="15" customHeight="1">
      <c r="B354" s="4"/>
      <c r="E354" s="5"/>
      <c r="F354" s="5"/>
    </row>
    <row r="355" spans="2:6" ht="15" customHeight="1">
      <c r="B355" s="4"/>
      <c r="E355" s="5"/>
      <c r="F355" s="5"/>
    </row>
    <row r="356" spans="2:6" ht="15" customHeight="1">
      <c r="B356" s="4"/>
      <c r="E356" s="5"/>
      <c r="F356" s="5"/>
    </row>
    <row r="357" spans="2:6" ht="15" customHeight="1">
      <c r="B357" s="4"/>
      <c r="E357" s="5"/>
      <c r="F357" s="5"/>
    </row>
    <row r="358" spans="2:6" ht="15" customHeight="1">
      <c r="B358" s="4"/>
      <c r="E358" s="5"/>
      <c r="F358" s="5"/>
    </row>
    <row r="359" spans="2:6" ht="15" customHeight="1">
      <c r="B359" s="4"/>
      <c r="E359" s="5"/>
      <c r="F359" s="5"/>
    </row>
    <row r="360" spans="2:6" ht="15" customHeight="1">
      <c r="B360" s="4"/>
      <c r="E360" s="5"/>
      <c r="F360" s="5"/>
    </row>
    <row r="361" spans="2:6" ht="15" customHeight="1">
      <c r="B361" s="4"/>
      <c r="E361" s="5"/>
      <c r="F361" s="5"/>
    </row>
    <row r="362" spans="2:6" ht="15" customHeight="1">
      <c r="B362" s="4"/>
      <c r="E362" s="5"/>
      <c r="F362" s="5"/>
    </row>
    <row r="363" spans="2:6" ht="15" customHeight="1">
      <c r="B363" s="4"/>
      <c r="E363" s="5"/>
      <c r="F363" s="5"/>
    </row>
    <row r="364" spans="2:6" ht="15" customHeight="1">
      <c r="B364" s="4"/>
      <c r="E364" s="5"/>
      <c r="F364" s="5"/>
    </row>
    <row r="365" spans="2:6" ht="15" customHeight="1">
      <c r="B365" s="4"/>
      <c r="E365" s="5"/>
      <c r="F365" s="5"/>
    </row>
    <row r="366" spans="2:6" ht="15" customHeight="1">
      <c r="B366" s="4"/>
      <c r="E366" s="5"/>
      <c r="F366" s="5"/>
    </row>
    <row r="367" spans="2:6" ht="15" customHeight="1">
      <c r="B367" s="4"/>
      <c r="E367" s="5"/>
      <c r="F367" s="5"/>
    </row>
    <row r="368" spans="2:6" ht="15" customHeight="1">
      <c r="B368" s="4"/>
      <c r="E368" s="5"/>
      <c r="F368" s="5"/>
    </row>
    <row r="369" spans="2:6" ht="15" customHeight="1">
      <c r="B369" s="4"/>
      <c r="E369" s="5"/>
      <c r="F369" s="5"/>
    </row>
    <row r="370" spans="2:6" ht="15" customHeight="1">
      <c r="B370" s="4"/>
      <c r="E370" s="5"/>
      <c r="F370" s="5"/>
    </row>
    <row r="371" spans="2:6" ht="15" customHeight="1">
      <c r="B371" s="4"/>
      <c r="E371" s="5"/>
      <c r="F371" s="5"/>
    </row>
    <row r="372" spans="2:6" ht="15" customHeight="1">
      <c r="B372" s="4"/>
      <c r="E372" s="5"/>
      <c r="F372" s="5"/>
    </row>
    <row r="373" spans="2:6" ht="15" customHeight="1">
      <c r="B373" s="4"/>
      <c r="E373" s="5"/>
      <c r="F373" s="5"/>
    </row>
    <row r="374" spans="2:6" ht="15" customHeight="1">
      <c r="B374" s="4"/>
      <c r="E374" s="5"/>
      <c r="F374" s="5"/>
    </row>
    <row r="375" spans="2:6" ht="15" customHeight="1">
      <c r="B375" s="4"/>
      <c r="E375" s="5"/>
      <c r="F375" s="5"/>
    </row>
    <row r="376" spans="2:6" ht="15" customHeight="1">
      <c r="B376" s="4"/>
      <c r="E376" s="5"/>
      <c r="F376" s="5"/>
    </row>
    <row r="377" spans="2:6" ht="15" customHeight="1">
      <c r="B377" s="4"/>
      <c r="E377" s="5"/>
      <c r="F377" s="5"/>
    </row>
    <row r="378" spans="2:6" ht="15" customHeight="1">
      <c r="B378" s="4"/>
      <c r="E378" s="5"/>
      <c r="F378" s="5"/>
    </row>
    <row r="379" spans="2:6" ht="15" customHeight="1">
      <c r="B379" s="4"/>
      <c r="E379" s="5"/>
      <c r="F379" s="5"/>
    </row>
    <row r="380" spans="2:6" ht="15" customHeight="1">
      <c r="B380" s="4"/>
      <c r="E380" s="5"/>
      <c r="F380" s="5"/>
    </row>
    <row r="381" spans="2:6" ht="15" customHeight="1">
      <c r="B381" s="4"/>
      <c r="E381" s="5"/>
      <c r="F381" s="5"/>
    </row>
    <row r="382" spans="2:6" ht="15" customHeight="1">
      <c r="B382" s="4"/>
      <c r="E382" s="5"/>
      <c r="F382" s="5"/>
    </row>
    <row r="383" spans="2:6" ht="15" customHeight="1">
      <c r="B383" s="4"/>
      <c r="E383" s="5"/>
      <c r="F383" s="5"/>
    </row>
    <row r="384" spans="2:6" ht="15" customHeight="1">
      <c r="B384" s="4"/>
      <c r="E384" s="5"/>
      <c r="F384" s="5"/>
    </row>
    <row r="385" spans="2:6" ht="15" customHeight="1">
      <c r="B385" s="4"/>
      <c r="E385" s="5"/>
      <c r="F385" s="5"/>
    </row>
    <row r="386" spans="2:6" ht="15" customHeight="1">
      <c r="B386" s="4"/>
      <c r="E386" s="5"/>
      <c r="F386" s="5"/>
    </row>
    <row r="387" spans="2:6" ht="15" customHeight="1">
      <c r="B387" s="4"/>
      <c r="E387" s="5"/>
      <c r="F387" s="5"/>
    </row>
    <row r="388" spans="2:6" ht="15" customHeight="1">
      <c r="B388" s="4"/>
      <c r="E388" s="5"/>
      <c r="F388" s="5"/>
    </row>
    <row r="389" spans="2:6" ht="15" customHeight="1">
      <c r="B389" s="4"/>
      <c r="E389" s="5"/>
      <c r="F389" s="5"/>
    </row>
    <row r="390" spans="2:6" ht="15" customHeight="1">
      <c r="B390" s="4"/>
      <c r="E390" s="5"/>
      <c r="F390" s="5"/>
    </row>
    <row r="391" spans="2:6" ht="15" customHeight="1">
      <c r="B391" s="4"/>
      <c r="E391" s="5"/>
      <c r="F391" s="5"/>
    </row>
    <row r="392" spans="2:6" ht="15" customHeight="1">
      <c r="B392" s="4"/>
      <c r="E392" s="5"/>
      <c r="F392" s="5"/>
    </row>
    <row r="393" spans="2:6" ht="15" customHeight="1">
      <c r="B393" s="4"/>
      <c r="E393" s="5"/>
      <c r="F393" s="5"/>
    </row>
    <row r="394" spans="2:6" ht="15" customHeight="1">
      <c r="B394" s="4"/>
      <c r="E394" s="5"/>
      <c r="F394" s="5"/>
    </row>
    <row r="395" spans="2:6" ht="15" customHeight="1">
      <c r="B395" s="4"/>
      <c r="E395" s="5"/>
      <c r="F395" s="5"/>
    </row>
    <row r="396" spans="2:6" ht="15" customHeight="1">
      <c r="B396" s="4"/>
      <c r="E396" s="5"/>
      <c r="F396" s="5"/>
    </row>
    <row r="397" spans="2:6" ht="15" customHeight="1">
      <c r="B397" s="4"/>
      <c r="E397" s="5"/>
      <c r="F397" s="5"/>
    </row>
    <row r="398" spans="2:6" ht="15" customHeight="1">
      <c r="B398" s="4"/>
      <c r="E398" s="5"/>
      <c r="F398" s="5"/>
    </row>
    <row r="399" spans="2:6" ht="15" customHeight="1">
      <c r="B399" s="4"/>
      <c r="E399" s="5"/>
      <c r="F399" s="5"/>
    </row>
    <row r="400" spans="2:6" ht="15" customHeight="1">
      <c r="B400" s="4"/>
      <c r="E400" s="5"/>
      <c r="F400" s="5"/>
    </row>
    <row r="401" spans="2:6" ht="15" customHeight="1">
      <c r="B401" s="4"/>
      <c r="E401" s="5"/>
      <c r="F401" s="5"/>
    </row>
    <row r="402" spans="2:6" ht="15" customHeight="1">
      <c r="B402" s="4"/>
      <c r="E402" s="5"/>
      <c r="F402" s="5"/>
    </row>
    <row r="403" spans="2:6" ht="15" customHeight="1">
      <c r="B403" s="4"/>
      <c r="E403" s="5"/>
      <c r="F403" s="5"/>
    </row>
    <row r="404" spans="2:6" ht="15" customHeight="1">
      <c r="B404" s="4"/>
      <c r="E404" s="5"/>
      <c r="F404" s="5"/>
    </row>
    <row r="405" spans="2:6" ht="15" customHeight="1">
      <c r="B405" s="4"/>
      <c r="E405" s="5"/>
      <c r="F405" s="5"/>
    </row>
    <row r="406" spans="2:6" ht="15" customHeight="1">
      <c r="B406" s="4"/>
      <c r="E406" s="5"/>
      <c r="F406" s="5"/>
    </row>
    <row r="407" spans="2:6" ht="15" customHeight="1">
      <c r="B407" s="4"/>
      <c r="E407" s="5"/>
      <c r="F407" s="5"/>
    </row>
    <row r="408" spans="2:6" ht="15" customHeight="1">
      <c r="B408" s="4"/>
      <c r="E408" s="5"/>
      <c r="F408" s="5"/>
    </row>
    <row r="409" spans="2:6" ht="15" customHeight="1">
      <c r="B409" s="4"/>
      <c r="E409" s="5"/>
      <c r="F409" s="5"/>
    </row>
    <row r="410" spans="2:6" ht="15" customHeight="1">
      <c r="B410" s="4"/>
      <c r="E410" s="5"/>
      <c r="F410" s="5"/>
    </row>
    <row r="411" spans="2:6" ht="15" customHeight="1">
      <c r="B411" s="4"/>
      <c r="E411" s="5"/>
      <c r="F411" s="5"/>
    </row>
    <row r="412" spans="2:6" ht="15" customHeight="1">
      <c r="B412" s="4"/>
      <c r="E412" s="5"/>
      <c r="F412" s="5"/>
    </row>
    <row r="413" spans="2:6" ht="15" customHeight="1">
      <c r="B413" s="4"/>
      <c r="E413" s="5"/>
      <c r="F413" s="5"/>
    </row>
    <row r="414" spans="2:6" ht="15" customHeight="1">
      <c r="B414" s="4"/>
      <c r="E414" s="5"/>
      <c r="F414" s="5"/>
    </row>
    <row r="415" spans="2:6" ht="15" customHeight="1">
      <c r="B415" s="4"/>
      <c r="E415" s="5"/>
      <c r="F415" s="5"/>
    </row>
    <row r="416" spans="2:6" ht="15" customHeight="1">
      <c r="B416" s="4"/>
      <c r="E416" s="5"/>
      <c r="F416" s="5"/>
    </row>
    <row r="417" spans="2:6" ht="15" customHeight="1">
      <c r="B417" s="4"/>
      <c r="E417" s="5"/>
      <c r="F417" s="5"/>
    </row>
    <row r="418" spans="2:6" ht="15" customHeight="1">
      <c r="B418" s="4"/>
      <c r="E418" s="5"/>
      <c r="F418" s="5"/>
    </row>
    <row r="419" spans="2:6" ht="15" customHeight="1">
      <c r="B419" s="4"/>
      <c r="E419" s="5"/>
      <c r="F419" s="5"/>
    </row>
    <row r="420" spans="2:6" ht="15" customHeight="1">
      <c r="B420" s="4"/>
      <c r="E420" s="5"/>
      <c r="F420" s="5"/>
    </row>
    <row r="421" spans="2:6" ht="15" customHeight="1">
      <c r="B421" s="4"/>
      <c r="E421" s="5"/>
      <c r="F421" s="5"/>
    </row>
    <row r="422" spans="2:6" ht="15" customHeight="1">
      <c r="B422" s="4"/>
      <c r="E422" s="5"/>
      <c r="F422" s="5"/>
    </row>
    <row r="423" spans="2:6" ht="15" customHeight="1">
      <c r="B423" s="4"/>
      <c r="E423" s="5"/>
      <c r="F423" s="5"/>
    </row>
    <row r="424" spans="2:6" ht="15" customHeight="1">
      <c r="B424" s="4"/>
      <c r="E424" s="5"/>
      <c r="F424" s="5"/>
    </row>
    <row r="425" spans="2:6" ht="15" customHeight="1">
      <c r="B425" s="4"/>
      <c r="E425" s="5"/>
      <c r="F425" s="5"/>
    </row>
    <row r="426" spans="2:6" ht="15" customHeight="1">
      <c r="B426" s="4"/>
      <c r="E426" s="5"/>
      <c r="F426" s="5"/>
    </row>
    <row r="427" spans="2:6" ht="15" customHeight="1">
      <c r="B427" s="4"/>
      <c r="E427" s="5"/>
      <c r="F427" s="5"/>
    </row>
    <row r="428" spans="2:6" ht="15" customHeight="1">
      <c r="B428" s="4"/>
      <c r="E428" s="5"/>
      <c r="F428" s="5"/>
    </row>
    <row r="429" spans="2:6" ht="15" customHeight="1">
      <c r="B429" s="4"/>
      <c r="E429" s="5"/>
      <c r="F429" s="5"/>
    </row>
    <row r="430" spans="2:6" ht="15" customHeight="1">
      <c r="B430" s="4"/>
      <c r="E430" s="5"/>
      <c r="F430" s="5"/>
    </row>
    <row r="431" spans="2:6" ht="15" customHeight="1">
      <c r="B431" s="4"/>
      <c r="E431" s="5"/>
      <c r="F431" s="5"/>
    </row>
    <row r="432" spans="2:6" ht="15" customHeight="1">
      <c r="B432" s="4"/>
      <c r="E432" s="5"/>
      <c r="F432" s="5"/>
    </row>
    <row r="433" spans="2:6" ht="15" customHeight="1">
      <c r="B433" s="4"/>
      <c r="E433" s="5"/>
      <c r="F433" s="5"/>
    </row>
    <row r="434" spans="2:6" ht="15" customHeight="1">
      <c r="B434" s="4"/>
      <c r="E434" s="5"/>
      <c r="F434" s="5"/>
    </row>
    <row r="435" spans="2:6" ht="15" customHeight="1">
      <c r="B435" s="4"/>
      <c r="E435" s="5"/>
      <c r="F435" s="5"/>
    </row>
    <row r="436" spans="2:6" ht="15" customHeight="1">
      <c r="B436" s="4"/>
      <c r="E436" s="5"/>
      <c r="F436" s="5"/>
    </row>
    <row r="437" spans="2:6" ht="15" customHeight="1">
      <c r="B437" s="4"/>
      <c r="E437" s="5"/>
      <c r="F437" s="5"/>
    </row>
    <row r="438" spans="2:6" ht="15" customHeight="1">
      <c r="B438" s="4"/>
      <c r="E438" s="5"/>
      <c r="F438" s="5"/>
    </row>
    <row r="439" spans="2:6" ht="15" customHeight="1">
      <c r="B439" s="4"/>
      <c r="E439" s="5"/>
      <c r="F439" s="5"/>
    </row>
    <row r="440" spans="2:6" ht="15" customHeight="1">
      <c r="B440" s="4"/>
      <c r="E440" s="5"/>
      <c r="F440" s="5"/>
    </row>
    <row r="441" spans="2:6" ht="15" customHeight="1">
      <c r="B441" s="4"/>
      <c r="E441" s="5"/>
      <c r="F441" s="5"/>
    </row>
    <row r="442" spans="2:6" ht="15" customHeight="1">
      <c r="B442" s="4"/>
      <c r="E442" s="5"/>
      <c r="F442" s="5"/>
    </row>
    <row r="443" spans="2:6" ht="15" customHeight="1">
      <c r="B443" s="4"/>
      <c r="E443" s="5"/>
      <c r="F443" s="5"/>
    </row>
    <row r="444" spans="2:6" ht="15" customHeight="1">
      <c r="B444" s="4"/>
      <c r="E444" s="5"/>
      <c r="F444" s="5"/>
    </row>
    <row r="445" spans="2:6" ht="15" customHeight="1">
      <c r="B445" s="4"/>
      <c r="E445" s="5"/>
      <c r="F445" s="5"/>
    </row>
    <row r="446" spans="2:6" ht="15" customHeight="1">
      <c r="B446" s="4"/>
      <c r="E446" s="5"/>
      <c r="F446" s="5"/>
    </row>
    <row r="447" spans="2:6" ht="15" customHeight="1">
      <c r="B447" s="4"/>
      <c r="E447" s="5"/>
      <c r="F447" s="5"/>
    </row>
    <row r="448" spans="2:6" ht="15" customHeight="1">
      <c r="B448" s="4"/>
      <c r="E448" s="5"/>
      <c r="F448" s="5"/>
    </row>
    <row r="449" spans="2:6" ht="15" customHeight="1">
      <c r="B449" s="4"/>
      <c r="E449" s="5"/>
      <c r="F449" s="5"/>
    </row>
    <row r="450" spans="2:6" ht="15" customHeight="1">
      <c r="B450" s="4"/>
      <c r="E450" s="5"/>
      <c r="F450" s="5"/>
    </row>
    <row r="451" spans="2:6" ht="15" customHeight="1">
      <c r="B451" s="4"/>
      <c r="E451" s="5"/>
      <c r="F451" s="5"/>
    </row>
    <row r="452" spans="2:6" ht="15" customHeight="1">
      <c r="B452" s="4"/>
      <c r="E452" s="5"/>
      <c r="F452" s="5"/>
    </row>
    <row r="453" spans="2:6" ht="15" customHeight="1">
      <c r="B453" s="4"/>
      <c r="E453" s="5"/>
      <c r="F453" s="5"/>
    </row>
    <row r="454" spans="2:6" ht="15" customHeight="1">
      <c r="B454" s="4"/>
      <c r="E454" s="5"/>
      <c r="F454" s="5"/>
    </row>
    <row r="455" spans="2:6" ht="15" customHeight="1">
      <c r="B455" s="4"/>
      <c r="E455" s="5"/>
      <c r="F455" s="5"/>
    </row>
    <row r="456" spans="2:6" ht="15" customHeight="1">
      <c r="B456" s="4"/>
      <c r="E456" s="5"/>
      <c r="F456" s="5"/>
    </row>
    <row r="457" spans="2:6" ht="15" customHeight="1">
      <c r="B457" s="4"/>
      <c r="E457" s="5"/>
      <c r="F457" s="5"/>
    </row>
    <row r="458" spans="2:6" ht="15" customHeight="1">
      <c r="B458" s="4"/>
      <c r="E458" s="5"/>
      <c r="F458" s="5"/>
    </row>
    <row r="459" spans="2:6" ht="15" customHeight="1">
      <c r="B459" s="4"/>
      <c r="E459" s="5"/>
      <c r="F459" s="5"/>
    </row>
    <row r="460" spans="2:6" ht="15" customHeight="1">
      <c r="B460" s="4"/>
      <c r="E460" s="5"/>
      <c r="F460" s="5"/>
    </row>
    <row r="461" spans="2:6" ht="15" customHeight="1">
      <c r="B461" s="4"/>
      <c r="E461" s="5"/>
      <c r="F461" s="5"/>
    </row>
    <row r="462" spans="2:6" ht="15" customHeight="1">
      <c r="B462" s="4"/>
      <c r="E462" s="5"/>
      <c r="F462" s="5"/>
    </row>
    <row r="463" spans="2:6" ht="15" customHeight="1">
      <c r="B463" s="4"/>
      <c r="E463" s="5"/>
      <c r="F463" s="5"/>
    </row>
    <row r="464" spans="2:6" ht="15" customHeight="1">
      <c r="B464" s="4"/>
      <c r="E464" s="5"/>
      <c r="F464" s="5"/>
    </row>
    <row r="465" spans="2:6" ht="15" customHeight="1">
      <c r="B465" s="4"/>
      <c r="E465" s="5"/>
      <c r="F465" s="5"/>
    </row>
    <row r="466" spans="2:6" ht="15" customHeight="1">
      <c r="B466" s="4"/>
      <c r="E466" s="5"/>
      <c r="F466" s="5"/>
    </row>
    <row r="467" spans="2:6" ht="15" customHeight="1">
      <c r="B467" s="4"/>
      <c r="E467" s="5"/>
      <c r="F467" s="5"/>
    </row>
    <row r="468" spans="2:6" ht="15" customHeight="1">
      <c r="B468" s="4"/>
      <c r="E468" s="5"/>
      <c r="F468" s="5"/>
    </row>
    <row r="469" spans="2:6" ht="15" customHeight="1">
      <c r="B469" s="4"/>
      <c r="E469" s="5"/>
      <c r="F469" s="5"/>
    </row>
    <row r="470" spans="2:6" ht="15" customHeight="1">
      <c r="B470" s="4"/>
      <c r="E470" s="5"/>
      <c r="F470" s="5"/>
    </row>
    <row r="471" spans="2:6" ht="15" customHeight="1">
      <c r="B471" s="4"/>
      <c r="E471" s="5"/>
      <c r="F471" s="5"/>
    </row>
    <row r="472" spans="2:6" ht="15" customHeight="1">
      <c r="B472" s="4"/>
      <c r="E472" s="5"/>
      <c r="F472" s="5"/>
    </row>
    <row r="473" spans="2:6" ht="15" customHeight="1">
      <c r="B473" s="4"/>
      <c r="E473" s="5"/>
      <c r="F473" s="5"/>
    </row>
    <row r="474" spans="2:6" ht="15" customHeight="1">
      <c r="B474" s="4"/>
      <c r="E474" s="5"/>
      <c r="F474" s="5"/>
    </row>
    <row r="475" spans="2:6" ht="15" customHeight="1">
      <c r="B475" s="4"/>
      <c r="E475" s="5"/>
      <c r="F475" s="5"/>
    </row>
    <row r="476" spans="2:6" ht="15" customHeight="1">
      <c r="B476" s="4"/>
      <c r="E476" s="5"/>
      <c r="F476" s="5"/>
    </row>
    <row r="477" spans="2:6" ht="15" customHeight="1">
      <c r="B477" s="4"/>
      <c r="E477" s="5"/>
      <c r="F477" s="5"/>
    </row>
    <row r="478" spans="2:6" ht="15" customHeight="1">
      <c r="B478" s="4"/>
      <c r="E478" s="5"/>
      <c r="F478" s="5"/>
    </row>
    <row r="479" spans="2:6" ht="15" customHeight="1">
      <c r="B479" s="4"/>
      <c r="E479" s="5"/>
      <c r="F479" s="5"/>
    </row>
    <row r="480" spans="2:6" ht="15" customHeight="1">
      <c r="B480" s="4"/>
      <c r="E480" s="5"/>
      <c r="F480" s="5"/>
    </row>
    <row r="481" spans="2:6" ht="15" customHeight="1">
      <c r="B481" s="4"/>
      <c r="E481" s="5"/>
      <c r="F481" s="5"/>
    </row>
    <row r="482" spans="2:6" ht="15" customHeight="1">
      <c r="B482" s="4"/>
      <c r="E482" s="5"/>
      <c r="F482" s="5"/>
    </row>
    <row r="483" spans="2:6" ht="15" customHeight="1">
      <c r="B483" s="4"/>
      <c r="E483" s="5"/>
      <c r="F483" s="5"/>
    </row>
    <row r="484" spans="2:6" ht="15" customHeight="1">
      <c r="B484" s="4"/>
      <c r="E484" s="5"/>
      <c r="F484" s="5"/>
    </row>
    <row r="485" spans="2:6" ht="15" customHeight="1">
      <c r="B485" s="4"/>
      <c r="E485" s="5"/>
      <c r="F485" s="5"/>
    </row>
    <row r="486" spans="2:6" ht="15" customHeight="1">
      <c r="B486" s="4"/>
      <c r="E486" s="5"/>
      <c r="F486" s="5"/>
    </row>
    <row r="487" spans="2:6" ht="15" customHeight="1">
      <c r="B487" s="4"/>
      <c r="E487" s="5"/>
      <c r="F487" s="5"/>
    </row>
    <row r="488" spans="2:6" ht="15" customHeight="1">
      <c r="B488" s="4"/>
      <c r="E488" s="5"/>
      <c r="F488" s="5"/>
    </row>
    <row r="489" spans="2:6" ht="15" customHeight="1">
      <c r="B489" s="4"/>
      <c r="E489" s="5"/>
      <c r="F489" s="5"/>
    </row>
    <row r="490" spans="2:6" ht="15" customHeight="1">
      <c r="B490" s="4"/>
      <c r="E490" s="5"/>
      <c r="F490" s="5"/>
    </row>
    <row r="491" spans="2:6" ht="15" customHeight="1">
      <c r="B491" s="4"/>
      <c r="E491" s="5"/>
      <c r="F491" s="5"/>
    </row>
    <row r="492" spans="2:6" ht="15" customHeight="1">
      <c r="B492" s="4"/>
      <c r="E492" s="5"/>
      <c r="F492" s="5"/>
    </row>
    <row r="493" spans="2:6" ht="15" customHeight="1">
      <c r="B493" s="4"/>
      <c r="E493" s="5"/>
      <c r="F493" s="5"/>
    </row>
    <row r="494" spans="2:6" ht="15" customHeight="1">
      <c r="B494" s="4"/>
      <c r="E494" s="5"/>
      <c r="F494" s="5"/>
    </row>
    <row r="495" spans="2:6" ht="15" customHeight="1">
      <c r="B495" s="4"/>
      <c r="E495" s="5"/>
      <c r="F495" s="5"/>
    </row>
    <row r="496" spans="2:6" ht="15" customHeight="1">
      <c r="B496" s="4"/>
      <c r="E496" s="5"/>
      <c r="F496" s="5"/>
    </row>
    <row r="497" spans="2:6" ht="15" customHeight="1">
      <c r="B497" s="4"/>
      <c r="E497" s="5"/>
      <c r="F497" s="5"/>
    </row>
    <row r="498" spans="2:6" ht="15" customHeight="1">
      <c r="B498" s="4"/>
      <c r="E498" s="5"/>
      <c r="F498" s="5"/>
    </row>
    <row r="499" spans="2:6" ht="15" customHeight="1">
      <c r="B499" s="4"/>
      <c r="E499" s="5"/>
      <c r="F499" s="5"/>
    </row>
    <row r="500" spans="2:6" ht="15" customHeight="1">
      <c r="B500" s="4"/>
      <c r="E500" s="5"/>
      <c r="F500" s="5"/>
    </row>
    <row r="501" spans="2:6" ht="15" customHeight="1">
      <c r="B501" s="4"/>
      <c r="E501" s="5"/>
      <c r="F501" s="5"/>
    </row>
    <row r="502" spans="2:6" ht="15" customHeight="1">
      <c r="B502" s="4"/>
      <c r="E502" s="5"/>
      <c r="F502" s="5"/>
    </row>
    <row r="503" spans="2:6" ht="15" customHeight="1">
      <c r="B503" s="4"/>
      <c r="E503" s="5"/>
      <c r="F503" s="5"/>
    </row>
    <row r="504" spans="2:6" ht="15" customHeight="1">
      <c r="B504" s="4"/>
      <c r="E504" s="5"/>
      <c r="F504" s="5"/>
    </row>
    <row r="505" spans="2:6" ht="15" customHeight="1">
      <c r="B505" s="4"/>
      <c r="E505" s="5"/>
      <c r="F505" s="5"/>
    </row>
    <row r="506" spans="2:6" ht="15" customHeight="1">
      <c r="B506" s="4"/>
      <c r="E506" s="5"/>
      <c r="F506" s="5"/>
    </row>
    <row r="507" spans="2:6" ht="15" customHeight="1">
      <c r="B507" s="4"/>
      <c r="E507" s="5"/>
      <c r="F507" s="5"/>
    </row>
    <row r="508" spans="2:6" ht="15" customHeight="1">
      <c r="B508" s="4"/>
      <c r="E508" s="5"/>
      <c r="F508" s="5"/>
    </row>
    <row r="509" spans="2:6" ht="15" customHeight="1">
      <c r="B509" s="4"/>
      <c r="E509" s="5"/>
      <c r="F509" s="5"/>
    </row>
    <row r="510" spans="2:6" ht="15" customHeight="1">
      <c r="B510" s="4"/>
      <c r="E510" s="5"/>
      <c r="F510" s="5"/>
    </row>
    <row r="511" spans="2:6" ht="15" customHeight="1">
      <c r="B511" s="4"/>
      <c r="E511" s="5"/>
      <c r="F511" s="5"/>
    </row>
    <row r="512" spans="2:6" ht="15" customHeight="1">
      <c r="B512" s="4"/>
      <c r="E512" s="5"/>
      <c r="F512" s="5"/>
    </row>
    <row r="513" spans="2:6" ht="15" customHeight="1">
      <c r="B513" s="4"/>
      <c r="E513" s="5"/>
      <c r="F513" s="5"/>
    </row>
    <row r="514" spans="2:6" ht="15" customHeight="1">
      <c r="B514" s="4"/>
      <c r="E514" s="5"/>
      <c r="F514" s="5"/>
    </row>
    <row r="515" spans="2:6" ht="15" customHeight="1">
      <c r="B515" s="4"/>
      <c r="E515" s="5"/>
      <c r="F515" s="5"/>
    </row>
    <row r="516" spans="2:6" ht="15" customHeight="1">
      <c r="B516" s="4"/>
      <c r="E516" s="5"/>
      <c r="F516" s="5"/>
    </row>
    <row r="517" spans="2:6" ht="15" customHeight="1">
      <c r="B517" s="4"/>
      <c r="E517" s="5"/>
      <c r="F517" s="5"/>
    </row>
    <row r="518" spans="2:6" ht="15" customHeight="1">
      <c r="B518" s="4"/>
      <c r="E518" s="5"/>
      <c r="F518" s="5"/>
    </row>
    <row r="519" spans="2:6" ht="15" customHeight="1">
      <c r="B519" s="4"/>
      <c r="E519" s="5"/>
      <c r="F519" s="5"/>
    </row>
    <row r="520" spans="2:6" ht="15" customHeight="1">
      <c r="B520" s="4"/>
      <c r="E520" s="5"/>
      <c r="F520" s="5"/>
    </row>
    <row r="521" spans="2:6" ht="15" customHeight="1">
      <c r="B521" s="4"/>
      <c r="E521" s="5"/>
      <c r="F521" s="5"/>
    </row>
    <row r="522" spans="2:6" ht="15" customHeight="1">
      <c r="B522" s="4"/>
      <c r="E522" s="5"/>
      <c r="F522" s="5"/>
    </row>
    <row r="523" spans="2:6" ht="15" customHeight="1">
      <c r="B523" s="4"/>
      <c r="E523" s="5"/>
      <c r="F523" s="5"/>
    </row>
    <row r="524" spans="2:6" ht="15" customHeight="1">
      <c r="B524" s="4"/>
      <c r="E524" s="5"/>
      <c r="F524" s="5"/>
    </row>
    <row r="525" spans="2:6" ht="15" customHeight="1">
      <c r="B525" s="4"/>
      <c r="E525" s="5"/>
      <c r="F525" s="5"/>
    </row>
    <row r="526" spans="2:6" ht="15" customHeight="1">
      <c r="B526" s="4"/>
      <c r="E526" s="5"/>
      <c r="F526" s="5"/>
    </row>
    <row r="527" spans="2:6" ht="15" customHeight="1">
      <c r="B527" s="4"/>
      <c r="E527" s="5"/>
      <c r="F527" s="5"/>
    </row>
    <row r="528" spans="2:6" ht="15" customHeight="1">
      <c r="B528" s="4"/>
      <c r="E528" s="5"/>
      <c r="F528" s="5"/>
    </row>
    <row r="529" spans="2:6" ht="15" customHeight="1">
      <c r="B529" s="4"/>
      <c r="E529" s="5"/>
      <c r="F529" s="5"/>
    </row>
    <row r="530" spans="2:6" ht="15" customHeight="1">
      <c r="B530" s="4"/>
      <c r="E530" s="5"/>
      <c r="F530" s="5"/>
    </row>
    <row r="531" spans="2:6" ht="15" customHeight="1">
      <c r="B531" s="4"/>
      <c r="E531" s="5"/>
      <c r="F531" s="5"/>
    </row>
    <row r="532" spans="2:6" ht="15" customHeight="1">
      <c r="B532" s="4"/>
      <c r="E532" s="5"/>
      <c r="F532" s="5"/>
    </row>
    <row r="533" spans="2:6" ht="15" customHeight="1">
      <c r="B533" s="4"/>
      <c r="E533" s="5"/>
      <c r="F533" s="5"/>
    </row>
    <row r="534" spans="2:6" ht="15" customHeight="1">
      <c r="B534" s="4"/>
      <c r="E534" s="5"/>
      <c r="F534" s="5"/>
    </row>
    <row r="535" spans="2:6" ht="15" customHeight="1">
      <c r="B535" s="4"/>
      <c r="E535" s="5"/>
      <c r="F535" s="5"/>
    </row>
    <row r="536" spans="2:6" ht="15" customHeight="1">
      <c r="B536" s="4"/>
      <c r="E536" s="5"/>
      <c r="F536" s="5"/>
    </row>
    <row r="537" spans="2:6" ht="15" customHeight="1">
      <c r="B537" s="4"/>
      <c r="E537" s="5"/>
      <c r="F537" s="5"/>
    </row>
    <row r="538" spans="2:6" ht="15" customHeight="1">
      <c r="B538" s="4"/>
      <c r="E538" s="5"/>
      <c r="F538" s="5"/>
    </row>
    <row r="539" spans="2:6" ht="15" customHeight="1">
      <c r="B539" s="4"/>
      <c r="E539" s="5"/>
      <c r="F539" s="5"/>
    </row>
    <row r="540" spans="2:6" ht="15" customHeight="1">
      <c r="B540" s="4"/>
      <c r="E540" s="5"/>
      <c r="F540" s="5"/>
    </row>
    <row r="541" spans="2:6" ht="15" customHeight="1">
      <c r="B541" s="4"/>
      <c r="E541" s="5"/>
      <c r="F541" s="5"/>
    </row>
    <row r="542" spans="2:6" ht="15" customHeight="1">
      <c r="B542" s="4"/>
      <c r="E542" s="5"/>
      <c r="F542" s="5"/>
    </row>
    <row r="543" spans="2:6" ht="15" customHeight="1">
      <c r="B543" s="4"/>
      <c r="E543" s="5"/>
      <c r="F543" s="5"/>
    </row>
    <row r="544" spans="2:6" ht="15" customHeight="1">
      <c r="B544" s="4"/>
      <c r="E544" s="5"/>
      <c r="F544" s="5"/>
    </row>
    <row r="545" spans="2:6" ht="15" customHeight="1">
      <c r="B545" s="4"/>
      <c r="E545" s="5"/>
      <c r="F545" s="5"/>
    </row>
    <row r="546" spans="2:6" ht="15" customHeight="1">
      <c r="B546" s="4"/>
      <c r="E546" s="5"/>
      <c r="F546" s="5"/>
    </row>
    <row r="547" spans="2:6" ht="15" customHeight="1">
      <c r="B547" s="4"/>
      <c r="E547" s="5"/>
      <c r="F547" s="5"/>
    </row>
    <row r="548" spans="2:6" ht="15" customHeight="1">
      <c r="B548" s="4"/>
      <c r="E548" s="5"/>
      <c r="F548" s="5"/>
    </row>
    <row r="549" spans="2:6" ht="15" customHeight="1">
      <c r="B549" s="4"/>
      <c r="E549" s="5"/>
      <c r="F549" s="5"/>
    </row>
    <row r="550" spans="2:6" ht="15" customHeight="1">
      <c r="B550" s="4"/>
      <c r="E550" s="5"/>
      <c r="F550" s="5"/>
    </row>
    <row r="551" spans="2:6" ht="15" customHeight="1">
      <c r="B551" s="4"/>
      <c r="E551" s="5"/>
      <c r="F551" s="5"/>
    </row>
    <row r="552" spans="2:6" ht="15" customHeight="1">
      <c r="B552" s="4"/>
      <c r="E552" s="5"/>
      <c r="F552" s="5"/>
    </row>
    <row r="553" spans="2:6" ht="15" customHeight="1">
      <c r="B553" s="4"/>
      <c r="E553" s="5"/>
      <c r="F553" s="5"/>
    </row>
    <row r="554" spans="2:6" ht="15" customHeight="1">
      <c r="B554" s="4"/>
      <c r="E554" s="5"/>
      <c r="F554" s="5"/>
    </row>
    <row r="555" spans="2:6" ht="15" customHeight="1">
      <c r="B555" s="4"/>
      <c r="E555" s="5"/>
      <c r="F555" s="5"/>
    </row>
    <row r="556" spans="2:6" ht="15" customHeight="1">
      <c r="B556" s="4"/>
      <c r="E556" s="5"/>
      <c r="F556" s="5"/>
    </row>
    <row r="557" spans="2:6" ht="15" customHeight="1">
      <c r="B557" s="4"/>
      <c r="E557" s="5"/>
      <c r="F557" s="5"/>
    </row>
    <row r="558" spans="2:6" ht="15" customHeight="1">
      <c r="B558" s="4"/>
      <c r="E558" s="5"/>
      <c r="F558" s="5"/>
    </row>
    <row r="559" spans="2:6" ht="15" customHeight="1">
      <c r="B559" s="4"/>
      <c r="E559" s="5"/>
      <c r="F559" s="5"/>
    </row>
    <row r="560" spans="2:6" ht="15" customHeight="1">
      <c r="B560" s="4"/>
      <c r="E560" s="5"/>
      <c r="F560" s="5"/>
    </row>
    <row r="561" spans="2:6" ht="15" customHeight="1">
      <c r="B561" s="4"/>
      <c r="E561" s="5"/>
      <c r="F561" s="5"/>
    </row>
    <row r="562" spans="2:6" ht="15" customHeight="1">
      <c r="B562" s="4"/>
      <c r="E562" s="5"/>
      <c r="F562" s="5"/>
    </row>
    <row r="563" spans="2:6" ht="15" customHeight="1">
      <c r="B563" s="4"/>
      <c r="E563" s="5"/>
      <c r="F563" s="5"/>
    </row>
    <row r="564" spans="2:6" ht="15" customHeight="1">
      <c r="B564" s="4"/>
      <c r="E564" s="5"/>
      <c r="F564" s="5"/>
    </row>
    <row r="565" spans="2:6" ht="15" customHeight="1">
      <c r="B565" s="4"/>
      <c r="E565" s="5"/>
      <c r="F565" s="5"/>
    </row>
    <row r="566" spans="2:6" ht="15" customHeight="1">
      <c r="B566" s="4"/>
      <c r="E566" s="5"/>
      <c r="F566" s="5"/>
    </row>
    <row r="567" spans="2:6" ht="15" customHeight="1">
      <c r="B567" s="4"/>
      <c r="E567" s="5"/>
      <c r="F567" s="5"/>
    </row>
    <row r="568" spans="2:6" ht="15" customHeight="1">
      <c r="B568" s="4"/>
      <c r="E568" s="5"/>
      <c r="F568" s="5"/>
    </row>
    <row r="569" spans="2:6" ht="15" customHeight="1">
      <c r="B569" s="4"/>
      <c r="E569" s="5"/>
      <c r="F569" s="5"/>
    </row>
    <row r="570" spans="2:6" ht="15" customHeight="1">
      <c r="B570" s="4"/>
      <c r="E570" s="5"/>
      <c r="F570" s="5"/>
    </row>
    <row r="571" spans="2:6" ht="15" customHeight="1">
      <c r="B571" s="4"/>
      <c r="E571" s="5"/>
      <c r="F571" s="5"/>
    </row>
    <row r="572" spans="2:6" ht="15" customHeight="1">
      <c r="B572" s="4"/>
      <c r="E572" s="5"/>
      <c r="F572" s="5"/>
    </row>
    <row r="573" spans="2:6" ht="15" customHeight="1">
      <c r="B573" s="4"/>
      <c r="E573" s="5"/>
      <c r="F573" s="5"/>
    </row>
    <row r="574" spans="2:6" ht="15" customHeight="1">
      <c r="B574" s="4"/>
      <c r="E574" s="5"/>
      <c r="F574" s="5"/>
    </row>
    <row r="575" spans="2:6" ht="15" customHeight="1">
      <c r="B575" s="4"/>
      <c r="E575" s="5"/>
      <c r="F575" s="5"/>
    </row>
    <row r="576" spans="2:6" ht="15" customHeight="1">
      <c r="B576" s="4"/>
      <c r="E576" s="5"/>
      <c r="F576" s="5"/>
    </row>
    <row r="577" spans="2:6" ht="15" customHeight="1">
      <c r="B577" s="4"/>
      <c r="E577" s="5"/>
      <c r="F577" s="5"/>
    </row>
    <row r="578" spans="2:6" ht="15" customHeight="1">
      <c r="B578" s="4"/>
      <c r="E578" s="5"/>
      <c r="F578" s="5"/>
    </row>
    <row r="579" spans="2:6" ht="15" customHeight="1">
      <c r="B579" s="4"/>
      <c r="E579" s="5"/>
      <c r="F579" s="5"/>
    </row>
    <row r="580" spans="2:6" ht="15" customHeight="1">
      <c r="B580" s="4"/>
      <c r="E580" s="5"/>
      <c r="F580" s="5"/>
    </row>
    <row r="581" spans="2:6" ht="15" customHeight="1">
      <c r="B581" s="4"/>
      <c r="E581" s="5"/>
      <c r="F581" s="5"/>
    </row>
    <row r="582" spans="2:6" ht="15" customHeight="1">
      <c r="B582" s="4"/>
      <c r="E582" s="5"/>
      <c r="F582" s="5"/>
    </row>
    <row r="583" spans="2:6" ht="15" customHeight="1">
      <c r="B583" s="4"/>
      <c r="E583" s="5"/>
      <c r="F583" s="5"/>
    </row>
    <row r="584" spans="2:6" ht="15" customHeight="1">
      <c r="B584" s="4"/>
      <c r="E584" s="5"/>
      <c r="F584" s="5"/>
    </row>
    <row r="585" spans="2:6" ht="15" customHeight="1">
      <c r="B585" s="4"/>
      <c r="E585" s="5"/>
      <c r="F585" s="5"/>
    </row>
    <row r="586" spans="2:6" ht="15" customHeight="1">
      <c r="B586" s="4"/>
      <c r="E586" s="5"/>
      <c r="F586" s="5"/>
    </row>
    <row r="587" spans="2:6" ht="15" customHeight="1">
      <c r="B587" s="4"/>
      <c r="E587" s="5"/>
      <c r="F587" s="5"/>
    </row>
    <row r="588" spans="2:6" ht="15" customHeight="1">
      <c r="B588" s="4"/>
      <c r="E588" s="5"/>
      <c r="F588" s="5"/>
    </row>
    <row r="589" spans="2:6" ht="15" customHeight="1">
      <c r="B589" s="4"/>
      <c r="E589" s="5"/>
      <c r="F589" s="5"/>
    </row>
    <row r="590" spans="2:6" ht="15" customHeight="1">
      <c r="B590" s="4"/>
      <c r="E590" s="5"/>
      <c r="F590" s="5"/>
    </row>
    <row r="591" spans="2:6" ht="15" customHeight="1">
      <c r="B591" s="4"/>
      <c r="E591" s="5"/>
      <c r="F591" s="5"/>
    </row>
    <row r="592" spans="2:6" ht="15" customHeight="1">
      <c r="B592" s="4"/>
      <c r="E592" s="5"/>
      <c r="F592" s="5"/>
    </row>
    <row r="593" spans="2:6" ht="15" customHeight="1">
      <c r="B593" s="4"/>
      <c r="E593" s="5"/>
      <c r="F593" s="5"/>
    </row>
    <row r="594" spans="2:6" ht="15" customHeight="1">
      <c r="B594" s="4"/>
      <c r="E594" s="5"/>
      <c r="F594" s="5"/>
    </row>
    <row r="595" spans="2:6" ht="15" customHeight="1">
      <c r="B595" s="4"/>
      <c r="E595" s="5"/>
      <c r="F595" s="5"/>
    </row>
    <row r="596" spans="2:6" ht="15" customHeight="1">
      <c r="B596" s="4"/>
      <c r="E596" s="5"/>
      <c r="F596" s="5"/>
    </row>
    <row r="597" spans="2:6" ht="15" customHeight="1">
      <c r="B597" s="4"/>
      <c r="E597" s="5"/>
      <c r="F597" s="5"/>
    </row>
    <row r="598" spans="2:6" ht="15" customHeight="1">
      <c r="B598" s="4"/>
      <c r="E598" s="5"/>
      <c r="F598" s="5"/>
    </row>
    <row r="599" spans="2:6" ht="15" customHeight="1">
      <c r="B599" s="4"/>
      <c r="E599" s="5"/>
      <c r="F599" s="5"/>
    </row>
    <row r="600" spans="2:6" ht="15" customHeight="1">
      <c r="B600" s="4"/>
      <c r="E600" s="5"/>
      <c r="F600" s="5"/>
    </row>
    <row r="601" spans="2:6" ht="15" customHeight="1">
      <c r="B601" s="4"/>
      <c r="E601" s="5"/>
      <c r="F601" s="5"/>
    </row>
    <row r="602" spans="2:6" ht="15" customHeight="1">
      <c r="B602" s="4"/>
      <c r="E602" s="5"/>
      <c r="F602" s="5"/>
    </row>
    <row r="603" spans="2:6" ht="15" customHeight="1">
      <c r="B603" s="4"/>
      <c r="E603" s="5"/>
      <c r="F603" s="5"/>
    </row>
    <row r="604" spans="2:6" ht="15" customHeight="1">
      <c r="B604" s="4"/>
      <c r="E604" s="5"/>
      <c r="F604" s="5"/>
    </row>
    <row r="605" spans="2:6" ht="15" customHeight="1">
      <c r="B605" s="4"/>
      <c r="E605" s="5"/>
      <c r="F605" s="5"/>
    </row>
    <row r="606" spans="2:6" ht="15" customHeight="1">
      <c r="B606" s="4"/>
      <c r="E606" s="5"/>
      <c r="F606" s="5"/>
    </row>
    <row r="607" spans="2:6" ht="15" customHeight="1">
      <c r="B607" s="4"/>
      <c r="E607" s="5"/>
      <c r="F607" s="5"/>
    </row>
    <row r="608" spans="2:6" ht="15" customHeight="1">
      <c r="B608" s="4"/>
      <c r="E608" s="5"/>
      <c r="F608" s="5"/>
    </row>
    <row r="609" spans="2:6" ht="15" customHeight="1">
      <c r="B609" s="4"/>
      <c r="E609" s="5"/>
      <c r="F609" s="5"/>
    </row>
    <row r="610" spans="2:6" ht="15" customHeight="1">
      <c r="B610" s="4"/>
      <c r="E610" s="5"/>
      <c r="F610" s="5"/>
    </row>
    <row r="611" spans="2:6" ht="15" customHeight="1">
      <c r="B611" s="4"/>
      <c r="E611" s="5"/>
      <c r="F611" s="5"/>
    </row>
    <row r="612" spans="2:6" ht="15" customHeight="1">
      <c r="B612" s="4"/>
      <c r="E612" s="5"/>
      <c r="F612" s="5"/>
    </row>
    <row r="613" spans="2:6" ht="15" customHeight="1">
      <c r="B613" s="4"/>
      <c r="E613" s="5"/>
      <c r="F613" s="5"/>
    </row>
    <row r="614" spans="2:6" ht="15" customHeight="1">
      <c r="B614" s="4"/>
      <c r="E614" s="5"/>
      <c r="F614" s="5"/>
    </row>
    <row r="615" spans="2:6" ht="15" customHeight="1">
      <c r="B615" s="4"/>
      <c r="E615" s="5"/>
      <c r="F615" s="5"/>
    </row>
    <row r="616" spans="2:6" ht="15" customHeight="1">
      <c r="B616" s="4"/>
      <c r="E616" s="5"/>
      <c r="F616" s="5"/>
    </row>
    <row r="617" spans="2:6" ht="15" customHeight="1">
      <c r="B617" s="4"/>
      <c r="E617" s="5"/>
      <c r="F617" s="5"/>
    </row>
    <row r="618" spans="2:6" ht="15" customHeight="1">
      <c r="B618" s="4"/>
      <c r="E618" s="5"/>
      <c r="F618" s="5"/>
    </row>
    <row r="619" spans="2:6" ht="15" customHeight="1">
      <c r="B619" s="4"/>
      <c r="E619" s="5"/>
      <c r="F619" s="5"/>
    </row>
    <row r="620" spans="2:6" ht="15" customHeight="1">
      <c r="B620" s="4"/>
      <c r="E620" s="5"/>
      <c r="F620" s="5"/>
    </row>
    <row r="621" spans="2:6" ht="15" customHeight="1">
      <c r="B621" s="4"/>
      <c r="E621" s="5"/>
      <c r="F621" s="5"/>
    </row>
    <row r="622" spans="2:6" ht="15" customHeight="1">
      <c r="B622" s="4"/>
      <c r="E622" s="5"/>
      <c r="F622" s="5"/>
    </row>
    <row r="623" spans="2:6" ht="15" customHeight="1">
      <c r="B623" s="4"/>
      <c r="E623" s="5"/>
      <c r="F623" s="5"/>
    </row>
    <row r="624" spans="2:6" ht="15" customHeight="1">
      <c r="B624" s="4"/>
      <c r="E624" s="5"/>
      <c r="F624" s="5"/>
    </row>
    <row r="625" spans="2:6" ht="15" customHeight="1">
      <c r="B625" s="4"/>
      <c r="E625" s="5"/>
      <c r="F625" s="5"/>
    </row>
    <row r="626" spans="2:6" ht="15" customHeight="1">
      <c r="B626" s="4"/>
      <c r="E626" s="5"/>
      <c r="F626" s="5"/>
    </row>
    <row r="627" spans="2:6" ht="15" customHeight="1">
      <c r="B627" s="4"/>
      <c r="E627" s="5"/>
      <c r="F627" s="5"/>
    </row>
    <row r="628" spans="2:6" ht="15" customHeight="1">
      <c r="B628" s="4"/>
      <c r="E628" s="5"/>
      <c r="F628" s="5"/>
    </row>
    <row r="629" spans="2:6" ht="15" customHeight="1">
      <c r="B629" s="4"/>
      <c r="E629" s="5"/>
      <c r="F629" s="5"/>
    </row>
    <row r="630" spans="2:6" ht="15" customHeight="1">
      <c r="B630" s="4"/>
      <c r="E630" s="5"/>
      <c r="F630" s="5"/>
    </row>
    <row r="631" spans="2:6" ht="15" customHeight="1">
      <c r="B631" s="4"/>
      <c r="E631" s="5"/>
      <c r="F631" s="5"/>
    </row>
    <row r="632" spans="2:6" ht="15" customHeight="1">
      <c r="B632" s="4"/>
      <c r="E632" s="5"/>
      <c r="F632" s="5"/>
    </row>
    <row r="633" spans="2:6" ht="15" customHeight="1">
      <c r="B633" s="4"/>
      <c r="E633" s="5"/>
      <c r="F633" s="5"/>
    </row>
    <row r="634" spans="2:6" ht="15" customHeight="1">
      <c r="B634" s="4"/>
      <c r="E634" s="5"/>
      <c r="F634" s="5"/>
    </row>
    <row r="635" spans="2:6" ht="15" customHeight="1">
      <c r="B635" s="4"/>
      <c r="E635" s="5"/>
      <c r="F635" s="5"/>
    </row>
    <row r="636" spans="2:6" ht="15" customHeight="1">
      <c r="B636" s="4"/>
      <c r="E636" s="5"/>
      <c r="F636" s="5"/>
    </row>
    <row r="637" spans="2:6" ht="15" customHeight="1">
      <c r="B637" s="4"/>
      <c r="E637" s="5"/>
      <c r="F637" s="5"/>
    </row>
    <row r="638" spans="2:6" ht="15" customHeight="1">
      <c r="B638" s="4"/>
      <c r="E638" s="5"/>
      <c r="F638" s="5"/>
    </row>
    <row r="639" spans="2:6" ht="15" customHeight="1">
      <c r="B639" s="4"/>
      <c r="E639" s="5"/>
      <c r="F639" s="5"/>
    </row>
    <row r="640" spans="2:6" ht="15" customHeight="1">
      <c r="B640" s="4"/>
      <c r="E640" s="5"/>
      <c r="F640" s="5"/>
    </row>
    <row r="641" spans="2:6" ht="15" customHeight="1">
      <c r="B641" s="4"/>
      <c r="E641" s="5"/>
      <c r="F641" s="5"/>
    </row>
    <row r="642" spans="2:6" ht="15" customHeight="1">
      <c r="B642" s="4"/>
      <c r="E642" s="5"/>
      <c r="F642" s="5"/>
    </row>
    <row r="643" spans="2:6" ht="15" customHeight="1">
      <c r="B643" s="4"/>
      <c r="E643" s="5"/>
      <c r="F643" s="5"/>
    </row>
    <row r="644" spans="2:6" ht="15" customHeight="1">
      <c r="B644" s="4"/>
      <c r="E644" s="5"/>
      <c r="F644" s="5"/>
    </row>
    <row r="645" spans="2:6" ht="15" customHeight="1">
      <c r="B645" s="4"/>
      <c r="E645" s="5"/>
      <c r="F645" s="5"/>
    </row>
    <row r="646" spans="2:6" ht="15" customHeight="1">
      <c r="B646" s="4"/>
      <c r="E646" s="5"/>
      <c r="F646" s="5"/>
    </row>
    <row r="647" spans="2:6" ht="15" customHeight="1">
      <c r="B647" s="4"/>
      <c r="E647" s="5"/>
      <c r="F647" s="5"/>
    </row>
    <row r="648" spans="2:6" ht="15" customHeight="1">
      <c r="B648" s="4"/>
      <c r="E648" s="5"/>
      <c r="F648" s="5"/>
    </row>
    <row r="649" spans="2:6" ht="15" customHeight="1">
      <c r="B649" s="4"/>
      <c r="E649" s="5"/>
      <c r="F649" s="5"/>
    </row>
    <row r="650" spans="2:6" ht="15" customHeight="1">
      <c r="B650" s="4"/>
      <c r="E650" s="5"/>
      <c r="F650" s="5"/>
    </row>
    <row r="651" spans="2:6" ht="15" customHeight="1">
      <c r="B651" s="4"/>
      <c r="E651" s="5"/>
      <c r="F651" s="5"/>
    </row>
    <row r="652" spans="2:6" ht="15" customHeight="1">
      <c r="B652" s="4"/>
      <c r="E652" s="5"/>
      <c r="F652" s="5"/>
    </row>
    <row r="653" spans="2:6" ht="15" customHeight="1">
      <c r="B653" s="4"/>
      <c r="E653" s="5"/>
      <c r="F653" s="5"/>
    </row>
    <row r="654" spans="2:6" ht="15" customHeight="1">
      <c r="B654" s="4"/>
      <c r="E654" s="5"/>
      <c r="F654" s="5"/>
    </row>
    <row r="655" spans="2:6" ht="15" customHeight="1">
      <c r="B655" s="4"/>
      <c r="E655" s="5"/>
      <c r="F655" s="5"/>
    </row>
    <row r="656" spans="2:6" ht="15" customHeight="1">
      <c r="B656" s="4"/>
      <c r="E656" s="5"/>
      <c r="F656" s="5"/>
    </row>
    <row r="657" spans="2:6" ht="15" customHeight="1">
      <c r="B657" s="4"/>
      <c r="E657" s="5"/>
      <c r="F657" s="5"/>
    </row>
    <row r="658" spans="2:6" ht="15" customHeight="1">
      <c r="B658" s="4"/>
      <c r="E658" s="5"/>
      <c r="F658" s="5"/>
    </row>
    <row r="659" spans="2:6" ht="15" customHeight="1">
      <c r="B659" s="4"/>
      <c r="E659" s="5"/>
      <c r="F659" s="5"/>
    </row>
    <row r="660" spans="2:6" ht="15" customHeight="1">
      <c r="B660" s="4"/>
      <c r="E660" s="5"/>
      <c r="F660" s="5"/>
    </row>
    <row r="661" spans="2:6" ht="15" customHeight="1">
      <c r="B661" s="4"/>
      <c r="E661" s="5"/>
      <c r="F661" s="5"/>
    </row>
    <row r="662" spans="2:6" ht="15" customHeight="1">
      <c r="B662" s="4"/>
      <c r="E662" s="5"/>
      <c r="F662" s="5"/>
    </row>
    <row r="663" spans="2:6" ht="15" customHeight="1">
      <c r="B663" s="4"/>
      <c r="E663" s="5"/>
      <c r="F663" s="5"/>
    </row>
    <row r="664" spans="2:6" ht="15" customHeight="1">
      <c r="B664" s="4"/>
      <c r="E664" s="5"/>
      <c r="F664" s="5"/>
    </row>
    <row r="665" spans="2:6" ht="15" customHeight="1">
      <c r="B665" s="4"/>
      <c r="E665" s="5"/>
      <c r="F665" s="5"/>
    </row>
    <row r="666" spans="2:6" ht="15" customHeight="1">
      <c r="B666" s="4"/>
      <c r="E666" s="5"/>
      <c r="F666" s="5"/>
    </row>
    <row r="667" spans="2:6" ht="15" customHeight="1">
      <c r="B667" s="4"/>
      <c r="E667" s="5"/>
      <c r="F667" s="5"/>
    </row>
    <row r="668" spans="2:6" ht="15" customHeight="1">
      <c r="B668" s="4"/>
      <c r="E668" s="5"/>
      <c r="F668" s="5"/>
    </row>
    <row r="669" spans="2:6" ht="15" customHeight="1">
      <c r="B669" s="4"/>
      <c r="E669" s="5"/>
      <c r="F669" s="5"/>
    </row>
    <row r="670" spans="2:6" ht="15" customHeight="1">
      <c r="B670" s="4"/>
      <c r="E670" s="5"/>
      <c r="F670" s="5"/>
    </row>
    <row r="671" spans="2:6" ht="15" customHeight="1">
      <c r="B671" s="4"/>
      <c r="E671" s="5"/>
      <c r="F671" s="5"/>
    </row>
    <row r="672" spans="2:6" ht="15" customHeight="1">
      <c r="B672" s="4"/>
      <c r="E672" s="5"/>
      <c r="F672" s="5"/>
    </row>
    <row r="673" spans="2:6" ht="15" customHeight="1">
      <c r="B673" s="4"/>
      <c r="E673" s="5"/>
      <c r="F673" s="5"/>
    </row>
    <row r="674" spans="2:6" ht="15" customHeight="1">
      <c r="B674" s="4"/>
      <c r="E674" s="5"/>
      <c r="F674" s="5"/>
    </row>
    <row r="675" spans="2:6" ht="15" customHeight="1">
      <c r="B675" s="4"/>
      <c r="E675" s="5"/>
      <c r="F675" s="5"/>
    </row>
    <row r="676" spans="2:6" ht="15" customHeight="1">
      <c r="B676" s="4"/>
      <c r="E676" s="5"/>
      <c r="F676" s="5"/>
    </row>
    <row r="677" spans="2:6" ht="15" customHeight="1">
      <c r="B677" s="4"/>
      <c r="E677" s="5"/>
      <c r="F677" s="5"/>
    </row>
    <row r="678" spans="2:6" ht="15" customHeight="1">
      <c r="B678" s="4"/>
      <c r="E678" s="5"/>
      <c r="F678" s="5"/>
    </row>
    <row r="679" spans="2:6" ht="15" customHeight="1">
      <c r="B679" s="4"/>
      <c r="E679" s="5"/>
      <c r="F679" s="5"/>
    </row>
    <row r="680" spans="2:6" ht="15" customHeight="1">
      <c r="B680" s="4"/>
      <c r="E680" s="5"/>
      <c r="F680" s="5"/>
    </row>
    <row r="681" spans="2:6" ht="15" customHeight="1">
      <c r="B681" s="4"/>
      <c r="E681" s="5"/>
      <c r="F681" s="5"/>
    </row>
    <row r="682" spans="2:6" ht="15" customHeight="1">
      <c r="B682" s="4"/>
      <c r="E682" s="5"/>
      <c r="F682" s="5"/>
    </row>
    <row r="683" spans="2:6" ht="15" customHeight="1">
      <c r="B683" s="4"/>
      <c r="E683" s="5"/>
      <c r="F683" s="5"/>
    </row>
    <row r="684" spans="2:6" ht="15" customHeight="1">
      <c r="B684" s="4"/>
      <c r="E684" s="5"/>
      <c r="F684" s="5"/>
    </row>
    <row r="685" spans="2:6" ht="15" customHeight="1">
      <c r="B685" s="4"/>
      <c r="E685" s="5"/>
      <c r="F685" s="5"/>
    </row>
    <row r="686" spans="2:6" ht="15" customHeight="1">
      <c r="B686" s="4"/>
      <c r="E686" s="5"/>
      <c r="F686" s="5"/>
    </row>
    <row r="687" spans="2:6" ht="15" customHeight="1">
      <c r="B687" s="4"/>
      <c r="E687" s="5"/>
      <c r="F687" s="5"/>
    </row>
    <row r="688" spans="2:6" ht="15" customHeight="1">
      <c r="B688" s="4"/>
      <c r="E688" s="5"/>
      <c r="F688" s="5"/>
    </row>
    <row r="689" spans="2:6" ht="15" customHeight="1">
      <c r="B689" s="4"/>
      <c r="E689" s="5"/>
      <c r="F689" s="5"/>
    </row>
    <row r="690" spans="2:6" ht="15" customHeight="1">
      <c r="B690" s="4"/>
      <c r="E690" s="5"/>
      <c r="F690" s="5"/>
    </row>
    <row r="691" spans="2:6" ht="15" customHeight="1">
      <c r="B691" s="4"/>
      <c r="E691" s="5"/>
      <c r="F691" s="5"/>
    </row>
    <row r="692" spans="2:6" ht="15" customHeight="1">
      <c r="B692" s="4"/>
      <c r="E692" s="5"/>
      <c r="F692" s="5"/>
    </row>
    <row r="693" spans="2:6" ht="15" customHeight="1">
      <c r="B693" s="4"/>
      <c r="E693" s="5"/>
      <c r="F693" s="5"/>
    </row>
    <row r="694" spans="2:6" ht="15" customHeight="1">
      <c r="B694" s="4"/>
      <c r="E694" s="5"/>
      <c r="F694" s="5"/>
    </row>
    <row r="695" spans="2:6" ht="15" customHeight="1">
      <c r="B695" s="4"/>
      <c r="E695" s="5"/>
      <c r="F695" s="5"/>
    </row>
    <row r="696" spans="2:6" ht="15" customHeight="1">
      <c r="B696" s="4"/>
      <c r="E696" s="5"/>
      <c r="F696" s="5"/>
    </row>
    <row r="697" spans="2:6" ht="15" customHeight="1">
      <c r="B697" s="4"/>
      <c r="E697" s="5"/>
      <c r="F697" s="5"/>
    </row>
    <row r="698" spans="2:6" ht="15" customHeight="1">
      <c r="B698" s="4"/>
      <c r="E698" s="5"/>
      <c r="F698" s="5"/>
    </row>
    <row r="699" spans="2:6" ht="15" customHeight="1">
      <c r="B699" s="4"/>
      <c r="E699" s="5"/>
      <c r="F699" s="5"/>
    </row>
    <row r="700" spans="2:6" ht="15" customHeight="1">
      <c r="B700" s="4"/>
      <c r="E700" s="5"/>
      <c r="F700" s="5"/>
    </row>
    <row r="701" spans="2:6" ht="15" customHeight="1">
      <c r="B701" s="4"/>
      <c r="E701" s="5"/>
      <c r="F701" s="5"/>
    </row>
    <row r="702" spans="2:6" ht="15" customHeight="1">
      <c r="B702" s="4"/>
      <c r="E702" s="5"/>
      <c r="F702" s="5"/>
    </row>
    <row r="703" spans="2:6" ht="15" customHeight="1">
      <c r="B703" s="4"/>
      <c r="E703" s="5"/>
      <c r="F703" s="5"/>
    </row>
    <row r="704" spans="2:6" ht="15" customHeight="1">
      <c r="B704" s="4"/>
      <c r="E704" s="5"/>
      <c r="F704" s="5"/>
    </row>
    <row r="705" spans="2:6" ht="15" customHeight="1">
      <c r="B705" s="4"/>
      <c r="E705" s="5"/>
      <c r="F705" s="5"/>
    </row>
    <row r="706" spans="2:6" ht="15" customHeight="1">
      <c r="B706" s="4"/>
      <c r="E706" s="5"/>
      <c r="F706" s="5"/>
    </row>
    <row r="707" spans="2:6" ht="15" customHeight="1">
      <c r="B707" s="4"/>
      <c r="E707" s="5"/>
      <c r="F707" s="5"/>
    </row>
    <row r="708" spans="2:6" ht="15" customHeight="1">
      <c r="B708" s="4"/>
      <c r="E708" s="5"/>
      <c r="F708" s="5"/>
    </row>
    <row r="709" spans="2:6" ht="15" customHeight="1">
      <c r="B709" s="4"/>
      <c r="E709" s="5"/>
      <c r="F709" s="5"/>
    </row>
    <row r="710" spans="2:6" ht="15" customHeight="1">
      <c r="B710" s="4"/>
      <c r="E710" s="5"/>
      <c r="F710" s="5"/>
    </row>
    <row r="711" spans="2:6" ht="15" customHeight="1">
      <c r="B711" s="4"/>
      <c r="E711" s="5"/>
      <c r="F711" s="5"/>
    </row>
    <row r="712" spans="2:6" ht="15" customHeight="1">
      <c r="B712" s="4"/>
      <c r="E712" s="5"/>
      <c r="F712" s="5"/>
    </row>
    <row r="713" spans="2:6" ht="15" customHeight="1">
      <c r="B713" s="4"/>
      <c r="E713" s="5"/>
      <c r="F713" s="5"/>
    </row>
    <row r="714" spans="2:6" ht="15" customHeight="1">
      <c r="B714" s="4"/>
      <c r="E714" s="5"/>
      <c r="F714" s="5"/>
    </row>
    <row r="715" spans="2:6" ht="15" customHeight="1">
      <c r="B715" s="4"/>
      <c r="E715" s="5"/>
      <c r="F715" s="5"/>
    </row>
    <row r="716" spans="2:6" ht="15" customHeight="1">
      <c r="B716" s="4"/>
      <c r="E716" s="5"/>
      <c r="F716" s="5"/>
    </row>
    <row r="717" spans="2:6" ht="15" customHeight="1">
      <c r="B717" s="4"/>
      <c r="E717" s="5"/>
      <c r="F717" s="5"/>
    </row>
    <row r="718" spans="2:6" ht="15" customHeight="1">
      <c r="B718" s="4"/>
      <c r="E718" s="5"/>
      <c r="F718" s="5"/>
    </row>
    <row r="719" spans="2:6" ht="15" customHeight="1">
      <c r="B719" s="4"/>
      <c r="E719" s="5"/>
      <c r="F719" s="5"/>
    </row>
    <row r="720" spans="2:6" ht="15" customHeight="1">
      <c r="B720" s="4"/>
      <c r="E720" s="5"/>
      <c r="F720" s="5"/>
    </row>
    <row r="721" spans="2:6" ht="15" customHeight="1">
      <c r="B721" s="4"/>
      <c r="E721" s="5"/>
      <c r="F721" s="5"/>
    </row>
    <row r="722" spans="2:6" ht="15" customHeight="1">
      <c r="B722" s="4"/>
      <c r="E722" s="5"/>
      <c r="F722" s="5"/>
    </row>
    <row r="723" spans="2:6" ht="15" customHeight="1">
      <c r="B723" s="4"/>
      <c r="E723" s="5"/>
      <c r="F723" s="5"/>
    </row>
    <row r="724" spans="2:6" ht="15" customHeight="1">
      <c r="B724" s="4"/>
      <c r="E724" s="5"/>
      <c r="F724" s="5"/>
    </row>
    <row r="725" spans="2:6" ht="15" customHeight="1">
      <c r="B725" s="4"/>
      <c r="E725" s="5"/>
      <c r="F725" s="5"/>
    </row>
    <row r="726" spans="2:6" ht="15" customHeight="1">
      <c r="B726" s="4"/>
      <c r="E726" s="5"/>
      <c r="F726" s="5"/>
    </row>
    <row r="727" spans="2:6" ht="15" customHeight="1">
      <c r="B727" s="4"/>
      <c r="E727" s="5"/>
      <c r="F727" s="5"/>
    </row>
    <row r="728" spans="2:6" ht="15" customHeight="1">
      <c r="B728" s="4"/>
      <c r="E728" s="5"/>
      <c r="F728" s="5"/>
    </row>
    <row r="729" spans="2:6" ht="15" customHeight="1">
      <c r="B729" s="4"/>
      <c r="E729" s="5"/>
      <c r="F729" s="5"/>
    </row>
    <row r="730" spans="2:6" ht="15" customHeight="1">
      <c r="B730" s="4"/>
      <c r="E730" s="5"/>
      <c r="F730" s="5"/>
    </row>
    <row r="731" spans="2:6" ht="15" customHeight="1">
      <c r="B731" s="4"/>
      <c r="E731" s="5"/>
      <c r="F731" s="5"/>
    </row>
    <row r="732" spans="2:6" ht="15" customHeight="1">
      <c r="B732" s="4"/>
      <c r="E732" s="5"/>
      <c r="F732" s="5"/>
    </row>
    <row r="733" spans="2:6" ht="15" customHeight="1">
      <c r="B733" s="4"/>
      <c r="E733" s="5"/>
      <c r="F733" s="5"/>
    </row>
    <row r="734" spans="2:6" ht="15" customHeight="1">
      <c r="B734" s="4"/>
      <c r="E734" s="5"/>
      <c r="F734" s="5"/>
    </row>
    <row r="735" spans="2:6" ht="15" customHeight="1">
      <c r="B735" s="4"/>
      <c r="E735" s="5"/>
      <c r="F735" s="5"/>
    </row>
    <row r="736" spans="2:6" ht="15" customHeight="1">
      <c r="B736" s="4"/>
      <c r="E736" s="5"/>
      <c r="F736" s="5"/>
    </row>
    <row r="737" spans="2:6" ht="15" customHeight="1">
      <c r="B737" s="4"/>
      <c r="E737" s="5"/>
      <c r="F737" s="5"/>
    </row>
    <row r="738" spans="2:6" ht="15" customHeight="1">
      <c r="B738" s="4"/>
      <c r="E738" s="5"/>
      <c r="F738" s="5"/>
    </row>
    <row r="739" spans="2:6" ht="15" customHeight="1">
      <c r="B739" s="4"/>
      <c r="E739" s="5"/>
      <c r="F739" s="5"/>
    </row>
    <row r="740" spans="2:6" ht="15" customHeight="1">
      <c r="B740" s="4"/>
      <c r="E740" s="5"/>
      <c r="F740" s="5"/>
    </row>
    <row r="741" spans="2:6" ht="15" customHeight="1">
      <c r="B741" s="4"/>
      <c r="E741" s="5"/>
      <c r="F741" s="5"/>
    </row>
    <row r="742" spans="2:6" ht="15" customHeight="1">
      <c r="B742" s="4"/>
      <c r="E742" s="5"/>
      <c r="F742" s="5"/>
    </row>
    <row r="743" spans="2:6" ht="15" customHeight="1">
      <c r="B743" s="4"/>
      <c r="E743" s="5"/>
      <c r="F743" s="5"/>
    </row>
    <row r="744" spans="2:6" ht="15" customHeight="1">
      <c r="B744" s="4"/>
      <c r="E744" s="5"/>
      <c r="F744" s="5"/>
    </row>
    <row r="745" spans="2:6" ht="15" customHeight="1">
      <c r="B745" s="4"/>
      <c r="E745" s="5"/>
      <c r="F745" s="5"/>
    </row>
    <row r="746" spans="2:6" ht="15" customHeight="1">
      <c r="B746" s="4"/>
      <c r="E746" s="5"/>
      <c r="F746" s="5"/>
    </row>
    <row r="747" spans="2:6" ht="15" customHeight="1">
      <c r="B747" s="4"/>
      <c r="E747" s="5"/>
      <c r="F747" s="5"/>
    </row>
    <row r="748" spans="2:6" ht="15" customHeight="1">
      <c r="B748" s="4"/>
      <c r="E748" s="5"/>
      <c r="F748" s="5"/>
    </row>
    <row r="749" spans="2:6" ht="15" customHeight="1">
      <c r="B749" s="4"/>
      <c r="E749" s="5"/>
      <c r="F749" s="5"/>
    </row>
    <row r="750" spans="2:6" ht="15" customHeight="1">
      <c r="B750" s="4"/>
      <c r="E750" s="5"/>
      <c r="F750" s="5"/>
    </row>
    <row r="751" spans="2:6" ht="15" customHeight="1">
      <c r="B751" s="4"/>
      <c r="E751" s="5"/>
      <c r="F751" s="5"/>
    </row>
    <row r="752" spans="2:6" ht="15" customHeight="1">
      <c r="B752" s="4"/>
      <c r="E752" s="5"/>
      <c r="F752" s="5"/>
    </row>
    <row r="753" spans="2:6" ht="15" customHeight="1">
      <c r="B753" s="4"/>
      <c r="E753" s="5"/>
      <c r="F753" s="5"/>
    </row>
    <row r="754" spans="2:6" ht="15" customHeight="1">
      <c r="B754" s="4"/>
      <c r="E754" s="5"/>
      <c r="F754" s="5"/>
    </row>
    <row r="755" spans="2:6" ht="15" customHeight="1">
      <c r="B755" s="4"/>
      <c r="E755" s="5"/>
      <c r="F755" s="5"/>
    </row>
    <row r="756" spans="2:6" ht="15" customHeight="1">
      <c r="B756" s="4"/>
      <c r="E756" s="5"/>
      <c r="F756" s="5"/>
    </row>
    <row r="757" spans="2:6" ht="15" customHeight="1">
      <c r="B757" s="4"/>
      <c r="E757" s="5"/>
      <c r="F757" s="5"/>
    </row>
    <row r="758" spans="2:6" ht="15" customHeight="1">
      <c r="B758" s="4"/>
      <c r="E758" s="5"/>
      <c r="F758" s="5"/>
    </row>
    <row r="759" spans="2:6" ht="15" customHeight="1">
      <c r="B759" s="4"/>
      <c r="E759" s="5"/>
      <c r="F759" s="5"/>
    </row>
    <row r="760" spans="2:6" ht="15" customHeight="1">
      <c r="B760" s="4"/>
      <c r="E760" s="5"/>
      <c r="F760" s="5"/>
    </row>
    <row r="761" spans="2:6" ht="15" customHeight="1">
      <c r="B761" s="4"/>
      <c r="E761" s="5"/>
      <c r="F761" s="5"/>
    </row>
    <row r="762" spans="2:6" ht="15" customHeight="1">
      <c r="B762" s="4"/>
      <c r="E762" s="5"/>
      <c r="F762" s="5"/>
    </row>
    <row r="763" spans="2:6" ht="15" customHeight="1">
      <c r="B763" s="4"/>
      <c r="E763" s="5"/>
      <c r="F763" s="5"/>
    </row>
    <row r="764" spans="2:6" ht="15" customHeight="1">
      <c r="B764" s="4"/>
      <c r="E764" s="5"/>
      <c r="F764" s="5"/>
    </row>
    <row r="765" spans="2:6" ht="15" customHeight="1">
      <c r="B765" s="4"/>
      <c r="E765" s="5"/>
      <c r="F765" s="5"/>
    </row>
    <row r="766" spans="2:6" ht="15" customHeight="1">
      <c r="B766" s="4"/>
      <c r="E766" s="5"/>
      <c r="F766" s="5"/>
    </row>
    <row r="767" spans="2:6" ht="15" customHeight="1">
      <c r="B767" s="4"/>
      <c r="E767" s="5"/>
      <c r="F767" s="5"/>
    </row>
    <row r="768" spans="2:6" ht="15" customHeight="1">
      <c r="B768" s="4"/>
      <c r="E768" s="5"/>
      <c r="F768" s="5"/>
    </row>
    <row r="769" spans="2:6" ht="15" customHeight="1">
      <c r="B769" s="4"/>
      <c r="E769" s="5"/>
      <c r="F769" s="5"/>
    </row>
    <row r="770" spans="2:6" ht="15" customHeight="1">
      <c r="B770" s="4"/>
      <c r="E770" s="5"/>
      <c r="F770" s="5"/>
    </row>
    <row r="771" spans="2:6" ht="15" customHeight="1">
      <c r="B771" s="4"/>
      <c r="E771" s="5"/>
      <c r="F771" s="5"/>
    </row>
    <row r="772" spans="2:6" ht="15" customHeight="1">
      <c r="B772" s="4"/>
      <c r="E772" s="5"/>
      <c r="F772" s="5"/>
    </row>
    <row r="773" spans="2:6" ht="15" customHeight="1">
      <c r="B773" s="4"/>
      <c r="E773" s="5"/>
      <c r="F773" s="5"/>
    </row>
    <row r="774" spans="2:6" ht="15" customHeight="1">
      <c r="B774" s="4"/>
      <c r="E774" s="5"/>
      <c r="F774" s="5"/>
    </row>
    <row r="775" spans="2:6" ht="15" customHeight="1">
      <c r="B775" s="4"/>
      <c r="E775" s="5"/>
      <c r="F775" s="5"/>
    </row>
    <row r="776" spans="2:6" ht="15" customHeight="1">
      <c r="B776" s="4"/>
      <c r="E776" s="5"/>
      <c r="F776" s="5"/>
    </row>
    <row r="777" spans="2:6" ht="15" customHeight="1">
      <c r="B777" s="4"/>
      <c r="E777" s="5"/>
      <c r="F777" s="5"/>
    </row>
    <row r="778" spans="2:6" ht="15" customHeight="1">
      <c r="B778" s="4"/>
      <c r="E778" s="5"/>
      <c r="F778" s="5"/>
    </row>
    <row r="779" spans="2:6" ht="15" customHeight="1">
      <c r="B779" s="4"/>
      <c r="E779" s="5"/>
      <c r="F779" s="5"/>
    </row>
    <row r="780" spans="2:6" ht="15" customHeight="1">
      <c r="B780" s="4"/>
      <c r="E780" s="5"/>
      <c r="F780" s="5"/>
    </row>
    <row r="781" spans="2:6" ht="15" customHeight="1">
      <c r="B781" s="4"/>
      <c r="E781" s="5"/>
      <c r="F781" s="5"/>
    </row>
    <row r="782" spans="2:6" ht="15" customHeight="1">
      <c r="B782" s="4"/>
      <c r="E782" s="5"/>
      <c r="F782" s="5"/>
    </row>
    <row r="783" spans="2:6" ht="15" customHeight="1">
      <c r="B783" s="4"/>
      <c r="E783" s="5"/>
      <c r="F783" s="5"/>
    </row>
    <row r="784" spans="2:6" ht="15" customHeight="1">
      <c r="B784" s="4"/>
      <c r="E784" s="5"/>
      <c r="F784" s="5"/>
    </row>
    <row r="785" spans="2:6" ht="15" customHeight="1">
      <c r="B785" s="4"/>
      <c r="E785" s="5"/>
      <c r="F785" s="5"/>
    </row>
    <row r="786" spans="2:6" ht="15" customHeight="1">
      <c r="B786" s="4"/>
      <c r="E786" s="5"/>
      <c r="F786" s="5"/>
    </row>
    <row r="787" spans="2:6" ht="15" customHeight="1">
      <c r="B787" s="4"/>
      <c r="E787" s="5"/>
      <c r="F787" s="5"/>
    </row>
    <row r="788" spans="2:6" ht="15" customHeight="1">
      <c r="B788" s="4"/>
      <c r="E788" s="5"/>
      <c r="F788" s="5"/>
    </row>
    <row r="789" spans="2:6" ht="15" customHeight="1">
      <c r="B789" s="4"/>
      <c r="E789" s="5"/>
      <c r="F789" s="5"/>
    </row>
    <row r="790" spans="2:6" ht="15" customHeight="1">
      <c r="B790" s="4"/>
      <c r="E790" s="5"/>
      <c r="F790" s="5"/>
    </row>
    <row r="791" spans="2:6" ht="15" customHeight="1">
      <c r="B791" s="4"/>
      <c r="E791" s="5"/>
      <c r="F791" s="5"/>
    </row>
    <row r="792" spans="2:6" ht="15" customHeight="1">
      <c r="B792" s="4"/>
      <c r="E792" s="5"/>
      <c r="F792" s="5"/>
    </row>
    <row r="793" spans="2:6" ht="15" customHeight="1">
      <c r="B793" s="4"/>
      <c r="E793" s="5"/>
      <c r="F793" s="5"/>
    </row>
    <row r="794" spans="2:6" ht="15" customHeight="1">
      <c r="B794" s="4"/>
      <c r="E794" s="5"/>
      <c r="F794" s="5"/>
    </row>
    <row r="795" spans="2:6" ht="15" customHeight="1">
      <c r="B795" s="4"/>
      <c r="E795" s="5"/>
      <c r="F795" s="5"/>
    </row>
    <row r="796" spans="2:6" ht="15" customHeight="1">
      <c r="B796" s="4"/>
      <c r="E796" s="5"/>
      <c r="F796" s="5"/>
    </row>
    <row r="797" spans="2:6" ht="15" customHeight="1">
      <c r="B797" s="4"/>
      <c r="E797" s="5"/>
      <c r="F797" s="5"/>
    </row>
    <row r="798" spans="2:6" ht="15" customHeight="1">
      <c r="B798" s="4"/>
      <c r="E798" s="5"/>
      <c r="F798" s="5"/>
    </row>
    <row r="799" spans="2:6" ht="15" customHeight="1">
      <c r="B799" s="4"/>
      <c r="E799" s="5"/>
      <c r="F799" s="5"/>
    </row>
    <row r="800" spans="2:6" ht="15" customHeight="1">
      <c r="B800" s="4"/>
      <c r="E800" s="5"/>
      <c r="F800" s="5"/>
    </row>
    <row r="801" spans="2:6" ht="15" customHeight="1">
      <c r="B801" s="4"/>
      <c r="E801" s="5"/>
      <c r="F801" s="5"/>
    </row>
    <row r="802" spans="2:6" ht="15" customHeight="1">
      <c r="B802" s="4"/>
      <c r="E802" s="5"/>
      <c r="F802" s="5"/>
    </row>
    <row r="803" spans="2:6" ht="15" customHeight="1">
      <c r="B803" s="4"/>
      <c r="E803" s="5"/>
      <c r="F803" s="5"/>
    </row>
    <row r="804" spans="2:6" ht="15" customHeight="1">
      <c r="B804" s="4"/>
      <c r="E804" s="5"/>
      <c r="F804" s="5"/>
    </row>
    <row r="805" spans="2:6" ht="15" customHeight="1">
      <c r="B805" s="4"/>
      <c r="E805" s="5"/>
      <c r="F805" s="5"/>
    </row>
    <row r="806" spans="2:6" ht="15" customHeight="1">
      <c r="B806" s="4"/>
      <c r="E806" s="5"/>
      <c r="F806" s="5"/>
    </row>
    <row r="807" spans="2:6" ht="15" customHeight="1">
      <c r="B807" s="4"/>
      <c r="E807" s="5"/>
      <c r="F807" s="5"/>
    </row>
    <row r="808" spans="2:6" ht="15" customHeight="1">
      <c r="B808" s="4"/>
      <c r="E808" s="5"/>
      <c r="F808" s="5"/>
    </row>
    <row r="809" spans="2:6" ht="15" customHeight="1">
      <c r="B809" s="4"/>
      <c r="E809" s="5"/>
      <c r="F809" s="5"/>
    </row>
    <row r="810" spans="2:6" ht="15" customHeight="1">
      <c r="B810" s="4"/>
      <c r="E810" s="5"/>
      <c r="F810" s="5"/>
    </row>
    <row r="811" spans="2:6" ht="15" customHeight="1">
      <c r="B811" s="4"/>
      <c r="E811" s="5"/>
      <c r="F811" s="5"/>
    </row>
    <row r="812" spans="2:6" ht="15" customHeight="1">
      <c r="B812" s="4"/>
      <c r="E812" s="5"/>
      <c r="F812" s="5"/>
    </row>
    <row r="813" spans="2:6" ht="15" customHeight="1">
      <c r="B813" s="4"/>
      <c r="E813" s="5"/>
      <c r="F813" s="5"/>
    </row>
    <row r="814" spans="2:6" ht="15" customHeight="1">
      <c r="B814" s="4"/>
      <c r="E814" s="5"/>
      <c r="F814" s="5"/>
    </row>
    <row r="815" spans="2:6" ht="15" customHeight="1">
      <c r="B815" s="4"/>
      <c r="E815" s="5"/>
      <c r="F815" s="5"/>
    </row>
    <row r="816" spans="2:6" ht="15" customHeight="1">
      <c r="B816" s="4"/>
      <c r="E816" s="5"/>
      <c r="F816" s="5"/>
    </row>
    <row r="817" spans="2:6" ht="15" customHeight="1">
      <c r="B817" s="4"/>
      <c r="E817" s="5"/>
      <c r="F817" s="5"/>
    </row>
    <row r="818" spans="2:6" ht="15" customHeight="1">
      <c r="B818" s="4"/>
      <c r="E818" s="5"/>
      <c r="F818" s="5"/>
    </row>
    <row r="819" spans="2:6" ht="15" customHeight="1">
      <c r="B819" s="4"/>
      <c r="E819" s="5"/>
      <c r="F819" s="5"/>
    </row>
    <row r="820" spans="2:6" ht="15" customHeight="1">
      <c r="B820" s="4"/>
      <c r="E820" s="5"/>
      <c r="F820" s="5"/>
    </row>
    <row r="821" spans="2:6" ht="15" customHeight="1">
      <c r="B821" s="4"/>
      <c r="E821" s="5"/>
      <c r="F821" s="5"/>
    </row>
    <row r="822" spans="2:6" ht="15" customHeight="1">
      <c r="B822" s="4"/>
      <c r="E822" s="5"/>
      <c r="F822" s="5"/>
    </row>
    <row r="823" spans="2:6" ht="15" customHeight="1">
      <c r="B823" s="4"/>
      <c r="E823" s="5"/>
      <c r="F823" s="5"/>
    </row>
    <row r="824" spans="2:6" ht="15" customHeight="1">
      <c r="B824" s="4"/>
      <c r="E824" s="5"/>
      <c r="F824" s="5"/>
    </row>
    <row r="825" spans="2:6" ht="15" customHeight="1">
      <c r="B825" s="4"/>
      <c r="E825" s="5"/>
      <c r="F825" s="5"/>
    </row>
    <row r="826" spans="2:6" ht="15" customHeight="1">
      <c r="B826" s="4"/>
      <c r="E826" s="5"/>
      <c r="F826" s="5"/>
    </row>
    <row r="827" spans="2:6" ht="15" customHeight="1">
      <c r="B827" s="4"/>
      <c r="E827" s="5"/>
      <c r="F827" s="5"/>
    </row>
    <row r="828" spans="2:6" ht="15" customHeight="1">
      <c r="B828" s="4"/>
      <c r="E828" s="5"/>
      <c r="F828" s="5"/>
    </row>
    <row r="829" spans="2:6" ht="15" customHeight="1">
      <c r="B829" s="4"/>
      <c r="E829" s="5"/>
      <c r="F829" s="5"/>
    </row>
    <row r="830" spans="2:6" ht="15" customHeight="1">
      <c r="B830" s="4"/>
      <c r="E830" s="5"/>
      <c r="F830" s="5"/>
    </row>
    <row r="831" spans="2:6" ht="15" customHeight="1">
      <c r="B831" s="4"/>
      <c r="E831" s="5"/>
      <c r="F831" s="5"/>
    </row>
    <row r="832" spans="2:6" ht="15" customHeight="1">
      <c r="B832" s="4"/>
      <c r="E832" s="5"/>
      <c r="F832" s="5"/>
    </row>
    <row r="833" spans="2:6" ht="15" customHeight="1">
      <c r="B833" s="4"/>
      <c r="E833" s="5"/>
      <c r="F833" s="5"/>
    </row>
    <row r="834" spans="2:6" ht="15" customHeight="1">
      <c r="B834" s="4"/>
      <c r="E834" s="5"/>
      <c r="F834" s="5"/>
    </row>
    <row r="835" spans="2:6" ht="15" customHeight="1">
      <c r="B835" s="4"/>
      <c r="E835" s="5"/>
      <c r="F835" s="5"/>
    </row>
    <row r="836" spans="2:6" ht="15" customHeight="1">
      <c r="B836" s="4"/>
      <c r="E836" s="5"/>
      <c r="F836" s="5"/>
    </row>
    <row r="837" spans="2:6" ht="15" customHeight="1">
      <c r="B837" s="4"/>
      <c r="E837" s="5"/>
      <c r="F837" s="5"/>
    </row>
    <row r="838" spans="2:6" ht="15" customHeight="1">
      <c r="B838" s="4"/>
      <c r="E838" s="5"/>
      <c r="F838" s="5"/>
    </row>
    <row r="839" spans="2:6" ht="15" customHeight="1">
      <c r="B839" s="4"/>
      <c r="E839" s="5"/>
      <c r="F839" s="5"/>
    </row>
    <row r="840" spans="2:6" ht="15" customHeight="1">
      <c r="B840" s="4"/>
      <c r="E840" s="5"/>
      <c r="F840" s="5"/>
    </row>
    <row r="841" spans="2:6" ht="15" customHeight="1">
      <c r="B841" s="4"/>
      <c r="E841" s="5"/>
      <c r="F841" s="5"/>
    </row>
    <row r="842" spans="2:6" ht="15" customHeight="1">
      <c r="B842" s="4"/>
      <c r="E842" s="5"/>
      <c r="F842" s="5"/>
    </row>
    <row r="843" spans="2:6" ht="15" customHeight="1">
      <c r="B843" s="4"/>
      <c r="E843" s="5"/>
      <c r="F843" s="5"/>
    </row>
    <row r="844" spans="2:6" ht="15" customHeight="1">
      <c r="B844" s="4"/>
      <c r="E844" s="5"/>
      <c r="F844" s="5"/>
    </row>
    <row r="845" spans="2:6" ht="15" customHeight="1">
      <c r="B845" s="4"/>
      <c r="E845" s="5"/>
      <c r="F845" s="5"/>
    </row>
    <row r="846" spans="2:6" ht="15" customHeight="1">
      <c r="B846" s="4"/>
      <c r="E846" s="5"/>
      <c r="F846" s="5"/>
    </row>
    <row r="847" spans="2:6" ht="15" customHeight="1">
      <c r="B847" s="4"/>
      <c r="E847" s="5"/>
      <c r="F847" s="5"/>
    </row>
    <row r="848" spans="2:6" ht="15" customHeight="1">
      <c r="B848" s="4"/>
      <c r="E848" s="5"/>
      <c r="F848" s="5"/>
    </row>
    <row r="849" spans="2:6" ht="15" customHeight="1">
      <c r="B849" s="4"/>
      <c r="E849" s="5"/>
      <c r="F849" s="5"/>
    </row>
    <row r="850" spans="2:6" ht="15" customHeight="1">
      <c r="B850" s="4"/>
      <c r="E850" s="5"/>
      <c r="F850" s="5"/>
    </row>
    <row r="851" spans="2:6" ht="15" customHeight="1">
      <c r="B851" s="4"/>
      <c r="E851" s="5"/>
      <c r="F851" s="5"/>
    </row>
    <row r="852" spans="2:6" ht="15" customHeight="1">
      <c r="B852" s="4"/>
      <c r="E852" s="5"/>
      <c r="F852" s="5"/>
    </row>
    <row r="853" spans="2:6" ht="15" customHeight="1">
      <c r="B853" s="4"/>
      <c r="E853" s="5"/>
      <c r="F853" s="5"/>
    </row>
    <row r="854" spans="2:6" ht="15" customHeight="1">
      <c r="B854" s="4"/>
      <c r="E854" s="5"/>
      <c r="F854" s="5"/>
    </row>
    <row r="855" spans="2:6" ht="15" customHeight="1">
      <c r="B855" s="4"/>
      <c r="E855" s="5"/>
      <c r="F855" s="5"/>
    </row>
    <row r="856" spans="2:6" ht="15" customHeight="1">
      <c r="B856" s="4"/>
      <c r="E856" s="5"/>
      <c r="F856" s="5"/>
    </row>
    <row r="857" spans="2:6" ht="15" customHeight="1">
      <c r="B857" s="4"/>
      <c r="E857" s="5"/>
      <c r="F857" s="5"/>
    </row>
    <row r="858" spans="2:6" ht="15" customHeight="1">
      <c r="B858" s="4"/>
      <c r="E858" s="5"/>
      <c r="F858" s="5"/>
    </row>
    <row r="859" spans="2:6" ht="15" customHeight="1">
      <c r="B859" s="4"/>
      <c r="E859" s="5"/>
      <c r="F859" s="5"/>
    </row>
    <row r="860" spans="2:6" ht="15" customHeight="1">
      <c r="B860" s="4"/>
      <c r="E860" s="5"/>
      <c r="F860" s="5"/>
    </row>
    <row r="861" spans="2:6" ht="15" customHeight="1">
      <c r="B861" s="4"/>
      <c r="E861" s="5"/>
      <c r="F861" s="5"/>
    </row>
    <row r="862" spans="2:6" ht="15" customHeight="1">
      <c r="B862" s="4"/>
      <c r="E862" s="5"/>
      <c r="F862" s="5"/>
    </row>
    <row r="863" spans="2:6" ht="15" customHeight="1">
      <c r="B863" s="4"/>
      <c r="E863" s="5"/>
      <c r="F863" s="5"/>
    </row>
    <row r="864" spans="2:6" ht="15" customHeight="1">
      <c r="B864" s="4"/>
      <c r="E864" s="5"/>
      <c r="F864" s="5"/>
    </row>
    <row r="865" spans="2:6" ht="15" customHeight="1">
      <c r="B865" s="4"/>
      <c r="E865" s="5"/>
      <c r="F865" s="5"/>
    </row>
    <row r="866" spans="2:6" ht="15" customHeight="1">
      <c r="B866" s="4"/>
      <c r="E866" s="5"/>
      <c r="F866" s="5"/>
    </row>
    <row r="867" spans="2:6" ht="15" customHeight="1">
      <c r="B867" s="4"/>
      <c r="E867" s="5"/>
      <c r="F867" s="5"/>
    </row>
    <row r="868" spans="2:6" ht="15" customHeight="1">
      <c r="B868" s="4"/>
      <c r="E868" s="5"/>
      <c r="F868" s="5"/>
    </row>
    <row r="869" spans="2:6" ht="15" customHeight="1">
      <c r="B869" s="4"/>
      <c r="E869" s="5"/>
      <c r="F869" s="5"/>
    </row>
    <row r="870" spans="2:6" ht="15" customHeight="1">
      <c r="B870" s="4"/>
      <c r="E870" s="5"/>
      <c r="F870" s="5"/>
    </row>
    <row r="871" spans="2:6" ht="15" customHeight="1">
      <c r="B871" s="4"/>
      <c r="E871" s="5"/>
      <c r="F871" s="5"/>
    </row>
    <row r="872" spans="2:6" ht="15" customHeight="1">
      <c r="B872" s="4"/>
      <c r="E872" s="5"/>
      <c r="F872" s="5"/>
    </row>
    <row r="873" spans="2:6" ht="15" customHeight="1">
      <c r="B873" s="4"/>
      <c r="E873" s="5"/>
      <c r="F873" s="5"/>
    </row>
    <row r="874" spans="2:6" ht="15" customHeight="1">
      <c r="B874" s="4"/>
      <c r="E874" s="5"/>
      <c r="F874" s="5"/>
    </row>
    <row r="875" spans="2:6" ht="15" customHeight="1">
      <c r="B875" s="4"/>
      <c r="E875" s="5"/>
      <c r="F875" s="5"/>
    </row>
    <row r="876" spans="2:6" ht="15" customHeight="1">
      <c r="B876" s="4"/>
      <c r="E876" s="5"/>
      <c r="F876" s="5"/>
    </row>
    <row r="877" spans="2:6" ht="15" customHeight="1">
      <c r="B877" s="4"/>
      <c r="E877" s="5"/>
      <c r="F877" s="5"/>
    </row>
    <row r="878" spans="2:6" ht="15" customHeight="1">
      <c r="B878" s="4"/>
      <c r="E878" s="5"/>
      <c r="F878" s="5"/>
    </row>
    <row r="879" spans="2:6" ht="15" customHeight="1">
      <c r="B879" s="4"/>
      <c r="E879" s="5"/>
      <c r="F879" s="5"/>
    </row>
    <row r="880" spans="2:6" ht="15" customHeight="1">
      <c r="B880" s="4"/>
      <c r="E880" s="5"/>
      <c r="F880" s="5"/>
    </row>
    <row r="881" spans="2:6" ht="15" customHeight="1">
      <c r="B881" s="4"/>
      <c r="E881" s="5"/>
      <c r="F881" s="5"/>
    </row>
    <row r="882" spans="2:6" ht="15" customHeight="1">
      <c r="B882" s="4"/>
      <c r="E882" s="5"/>
      <c r="F882" s="5"/>
    </row>
    <row r="883" spans="2:6" ht="15" customHeight="1">
      <c r="B883" s="4"/>
      <c r="E883" s="5"/>
      <c r="F883" s="5"/>
    </row>
    <row r="884" spans="2:6" ht="15" customHeight="1">
      <c r="B884" s="4"/>
      <c r="E884" s="5"/>
      <c r="F884" s="5"/>
    </row>
    <row r="885" spans="2:6" ht="15" customHeight="1">
      <c r="B885" s="4"/>
      <c r="E885" s="5"/>
      <c r="F885" s="5"/>
    </row>
    <row r="886" spans="2:6" ht="15" customHeight="1">
      <c r="B886" s="4"/>
      <c r="E886" s="5"/>
      <c r="F886" s="5"/>
    </row>
    <row r="887" spans="2:6" ht="15" customHeight="1">
      <c r="B887" s="4"/>
      <c r="E887" s="5"/>
      <c r="F887" s="5"/>
    </row>
    <row r="888" spans="2:6" ht="15" customHeight="1">
      <c r="B888" s="4"/>
      <c r="E888" s="5"/>
      <c r="F888" s="5"/>
    </row>
    <row r="889" spans="2:6" ht="15" customHeight="1">
      <c r="B889" s="4"/>
      <c r="E889" s="5"/>
      <c r="F889" s="5"/>
    </row>
    <row r="890" spans="2:6" ht="15" customHeight="1">
      <c r="B890" s="4"/>
      <c r="E890" s="5"/>
      <c r="F890" s="5"/>
    </row>
    <row r="891" spans="2:6" ht="15" customHeight="1">
      <c r="B891" s="4"/>
      <c r="E891" s="5"/>
      <c r="F891" s="5"/>
    </row>
    <row r="892" spans="2:6" ht="15" customHeight="1">
      <c r="B892" s="4"/>
      <c r="E892" s="5"/>
      <c r="F892" s="5"/>
    </row>
    <row r="893" spans="2:6" ht="15" customHeight="1">
      <c r="B893" s="4"/>
      <c r="E893" s="5"/>
      <c r="F893" s="5"/>
    </row>
    <row r="894" spans="2:6" ht="15" customHeight="1">
      <c r="B894" s="4"/>
      <c r="E894" s="5"/>
      <c r="F894" s="5"/>
    </row>
    <row r="895" spans="2:6" ht="15" customHeight="1">
      <c r="B895" s="4"/>
      <c r="E895" s="5"/>
      <c r="F895" s="5"/>
    </row>
    <row r="896" spans="2:6" ht="15" customHeight="1">
      <c r="B896" s="4"/>
      <c r="E896" s="5"/>
      <c r="F896" s="5"/>
    </row>
    <row r="897" spans="2:6" ht="15" customHeight="1">
      <c r="B897" s="4"/>
      <c r="E897" s="5"/>
      <c r="F897" s="5"/>
    </row>
    <row r="898" spans="2:6" ht="15" customHeight="1">
      <c r="B898" s="4"/>
      <c r="E898" s="5"/>
      <c r="F898" s="5"/>
    </row>
    <row r="899" spans="2:6" ht="15" customHeight="1">
      <c r="B899" s="4"/>
      <c r="E899" s="5"/>
      <c r="F899" s="5"/>
    </row>
    <row r="900" spans="2:6" ht="15" customHeight="1">
      <c r="B900" s="4"/>
      <c r="E900" s="5"/>
      <c r="F900" s="5"/>
    </row>
    <row r="901" spans="2:6" ht="15" customHeight="1">
      <c r="B901" s="4"/>
      <c r="E901" s="5"/>
      <c r="F901" s="5"/>
    </row>
    <row r="902" spans="2:6" ht="15" customHeight="1">
      <c r="B902" s="4"/>
      <c r="E902" s="5"/>
      <c r="F902" s="5"/>
    </row>
    <row r="903" spans="2:6" ht="15" customHeight="1">
      <c r="B903" s="4"/>
      <c r="E903" s="5"/>
      <c r="F903" s="5"/>
    </row>
    <row r="904" spans="2:6" ht="15" customHeight="1">
      <c r="B904" s="4"/>
      <c r="E904" s="5"/>
      <c r="F904" s="5"/>
    </row>
    <row r="905" spans="2:6" ht="15" customHeight="1">
      <c r="B905" s="4"/>
      <c r="E905" s="5"/>
      <c r="F905" s="5"/>
    </row>
    <row r="906" spans="2:6" ht="15" customHeight="1">
      <c r="B906" s="4"/>
      <c r="E906" s="5"/>
      <c r="F906" s="5"/>
    </row>
    <row r="907" spans="2:6" ht="15" customHeight="1">
      <c r="B907" s="4"/>
      <c r="E907" s="5"/>
      <c r="F907" s="5"/>
    </row>
    <row r="908" spans="2:6" ht="15" customHeight="1">
      <c r="B908" s="4"/>
      <c r="E908" s="5"/>
      <c r="F908" s="5"/>
    </row>
    <row r="909" spans="2:6" ht="15" customHeight="1">
      <c r="B909" s="4"/>
      <c r="E909" s="5"/>
      <c r="F909" s="5"/>
    </row>
    <row r="910" spans="2:6" ht="15" customHeight="1">
      <c r="B910" s="4"/>
      <c r="E910" s="5"/>
      <c r="F910" s="5"/>
    </row>
    <row r="911" spans="2:6" ht="15" customHeight="1">
      <c r="B911" s="4"/>
      <c r="E911" s="5"/>
      <c r="F911" s="5"/>
    </row>
    <row r="912" spans="2:6" ht="15" customHeight="1">
      <c r="B912" s="4"/>
      <c r="E912" s="5"/>
      <c r="F912" s="5"/>
    </row>
    <row r="913" spans="2:6" ht="15" customHeight="1">
      <c r="B913" s="4"/>
      <c r="E913" s="5"/>
      <c r="F913" s="5"/>
    </row>
    <row r="914" spans="2:6" ht="15" customHeight="1">
      <c r="B914" s="4"/>
      <c r="E914" s="5"/>
      <c r="F914" s="5"/>
    </row>
    <row r="915" spans="2:6" ht="15" customHeight="1">
      <c r="B915" s="4"/>
      <c r="E915" s="5"/>
      <c r="F915" s="5"/>
    </row>
    <row r="916" spans="2:6" ht="15" customHeight="1">
      <c r="B916" s="4"/>
      <c r="E916" s="5"/>
      <c r="F916" s="5"/>
    </row>
    <row r="917" spans="2:6" ht="15" customHeight="1">
      <c r="B917" s="4"/>
      <c r="E917" s="5"/>
      <c r="F917" s="5"/>
    </row>
    <row r="918" spans="2:6" ht="15" customHeight="1">
      <c r="B918" s="4"/>
      <c r="E918" s="5"/>
      <c r="F918" s="5"/>
    </row>
    <row r="919" spans="2:6" ht="15" customHeight="1">
      <c r="B919" s="4"/>
      <c r="E919" s="5"/>
      <c r="F919" s="5"/>
    </row>
    <row r="920" spans="2:6" ht="15" customHeight="1">
      <c r="B920" s="4"/>
      <c r="E920" s="5"/>
      <c r="F920" s="5"/>
    </row>
    <row r="921" spans="2:6" ht="15" customHeight="1">
      <c r="B921" s="4"/>
      <c r="E921" s="5"/>
      <c r="F921" s="5"/>
    </row>
    <row r="922" spans="2:6" ht="15" customHeight="1">
      <c r="B922" s="4"/>
      <c r="E922" s="5"/>
      <c r="F922" s="5"/>
    </row>
    <row r="923" spans="2:6" ht="15" customHeight="1">
      <c r="B923" s="4"/>
      <c r="E923" s="5"/>
      <c r="F923" s="5"/>
    </row>
    <row r="924" spans="2:6" ht="15" customHeight="1">
      <c r="B924" s="4"/>
      <c r="E924" s="5"/>
      <c r="F924" s="5"/>
    </row>
    <row r="925" spans="2:6" ht="15" customHeight="1">
      <c r="B925" s="4"/>
      <c r="E925" s="5"/>
      <c r="F925" s="5"/>
    </row>
    <row r="926" spans="2:6" ht="15" customHeight="1">
      <c r="B926" s="4"/>
      <c r="E926" s="5"/>
      <c r="F926" s="5"/>
    </row>
    <row r="927" spans="2:6" ht="15" customHeight="1">
      <c r="B927" s="4"/>
      <c r="E927" s="5"/>
      <c r="F927" s="5"/>
    </row>
    <row r="928" spans="2:6" ht="15" customHeight="1">
      <c r="B928" s="4"/>
      <c r="E928" s="5"/>
      <c r="F928" s="5"/>
    </row>
    <row r="929" spans="2:6" ht="15" customHeight="1">
      <c r="B929" s="4"/>
      <c r="E929" s="5"/>
      <c r="F929" s="5"/>
    </row>
    <row r="930" spans="2:6" ht="15" customHeight="1">
      <c r="B930" s="4"/>
      <c r="E930" s="5"/>
      <c r="F930" s="5"/>
    </row>
    <row r="931" spans="2:6" ht="15" customHeight="1">
      <c r="B931" s="4"/>
      <c r="E931" s="5"/>
      <c r="F931" s="5"/>
    </row>
    <row r="932" spans="2:6" ht="15" customHeight="1">
      <c r="B932" s="4"/>
      <c r="E932" s="5"/>
      <c r="F932" s="5"/>
    </row>
    <row r="933" spans="2:6" ht="15" customHeight="1">
      <c r="B933" s="4"/>
      <c r="E933" s="5"/>
      <c r="F933" s="5"/>
    </row>
    <row r="934" spans="2:6" ht="15" customHeight="1">
      <c r="B934" s="4"/>
      <c r="E934" s="5"/>
      <c r="F934" s="5"/>
    </row>
    <row r="935" spans="2:6" ht="15" customHeight="1">
      <c r="B935" s="4"/>
      <c r="E935" s="5"/>
      <c r="F935" s="5"/>
    </row>
    <row r="936" spans="2:6" ht="15" customHeight="1">
      <c r="B936" s="4"/>
      <c r="E936" s="5"/>
      <c r="F936" s="5"/>
    </row>
    <row r="937" spans="2:6" ht="15" customHeight="1">
      <c r="B937" s="4"/>
      <c r="E937" s="5"/>
      <c r="F937" s="5"/>
    </row>
    <row r="938" spans="2:6" ht="15" customHeight="1">
      <c r="B938" s="4"/>
      <c r="E938" s="5"/>
      <c r="F938" s="5"/>
    </row>
    <row r="939" spans="2:6" ht="15" customHeight="1">
      <c r="B939" s="4"/>
      <c r="E939" s="5"/>
      <c r="F939" s="5"/>
    </row>
    <row r="940" spans="2:6" ht="15" customHeight="1">
      <c r="B940" s="4"/>
      <c r="E940" s="5"/>
      <c r="F940" s="5"/>
    </row>
    <row r="941" spans="2:6" ht="15" customHeight="1">
      <c r="B941" s="4"/>
      <c r="E941" s="5"/>
      <c r="F941" s="5"/>
    </row>
    <row r="942" spans="2:6" ht="15" customHeight="1">
      <c r="B942" s="4"/>
      <c r="E942" s="5"/>
      <c r="F942" s="5"/>
    </row>
    <row r="943" spans="2:6" ht="15" customHeight="1">
      <c r="B943" s="4"/>
      <c r="E943" s="5"/>
      <c r="F943" s="5"/>
    </row>
    <row r="944" spans="2:6" ht="15" customHeight="1">
      <c r="B944" s="4"/>
      <c r="E944" s="5"/>
      <c r="F944" s="5"/>
    </row>
    <row r="945" spans="2:6" ht="15" customHeight="1">
      <c r="B945" s="4"/>
      <c r="E945" s="5"/>
      <c r="F945" s="5"/>
    </row>
    <row r="946" spans="2:6" ht="15" customHeight="1">
      <c r="B946" s="4"/>
      <c r="E946" s="5"/>
      <c r="F946" s="5"/>
    </row>
    <row r="947" spans="2:6" ht="15" customHeight="1">
      <c r="B947" s="4"/>
      <c r="E947" s="5"/>
      <c r="F947" s="5"/>
    </row>
    <row r="948" spans="2:6" ht="15" customHeight="1">
      <c r="B948" s="4"/>
      <c r="E948" s="5"/>
      <c r="F948" s="5"/>
    </row>
    <row r="949" spans="2:6" ht="15" customHeight="1">
      <c r="B949" s="4"/>
      <c r="E949" s="5"/>
      <c r="F949" s="5"/>
    </row>
    <row r="950" spans="2:6" ht="15" customHeight="1">
      <c r="B950" s="4"/>
      <c r="E950" s="5"/>
      <c r="F950" s="5"/>
    </row>
    <row r="951" spans="2:6" ht="15" customHeight="1">
      <c r="B951" s="4"/>
      <c r="E951" s="5"/>
      <c r="F951" s="5"/>
    </row>
    <row r="952" spans="2:6" ht="15" customHeight="1">
      <c r="B952" s="4"/>
      <c r="E952" s="5"/>
      <c r="F952" s="5"/>
    </row>
    <row r="953" spans="2:6" ht="15" customHeight="1">
      <c r="B953" s="4"/>
      <c r="E953" s="5"/>
      <c r="F953" s="5"/>
    </row>
    <row r="954" spans="2:6" ht="15" customHeight="1">
      <c r="B954" s="4"/>
      <c r="E954" s="5"/>
      <c r="F954" s="5"/>
    </row>
    <row r="955" spans="2:6" ht="15" customHeight="1">
      <c r="B955" s="4"/>
      <c r="E955" s="5"/>
      <c r="F955" s="5"/>
    </row>
    <row r="956" spans="2:6" ht="15" customHeight="1">
      <c r="B956" s="4"/>
      <c r="E956" s="5"/>
      <c r="F956" s="5"/>
    </row>
    <row r="957" spans="2:6" ht="15" customHeight="1">
      <c r="B957" s="4"/>
      <c r="E957" s="5"/>
      <c r="F957" s="5"/>
    </row>
    <row r="958" spans="2:6" ht="15" customHeight="1">
      <c r="B958" s="4"/>
      <c r="E958" s="5"/>
      <c r="F958" s="5"/>
    </row>
    <row r="959" spans="2:6" ht="15" customHeight="1">
      <c r="B959" s="4"/>
      <c r="E959" s="5"/>
      <c r="F959" s="5"/>
    </row>
    <row r="960" spans="2:6" ht="15" customHeight="1">
      <c r="B960" s="4"/>
      <c r="E960" s="5"/>
      <c r="F960" s="5"/>
    </row>
    <row r="961" spans="2:6" ht="15" customHeight="1">
      <c r="B961" s="4"/>
      <c r="E961" s="5"/>
      <c r="F961" s="5"/>
    </row>
    <row r="962" spans="2:6" ht="15" customHeight="1">
      <c r="B962" s="4"/>
      <c r="E962" s="5"/>
      <c r="F962" s="5"/>
    </row>
    <row r="963" spans="2:6" ht="15" customHeight="1">
      <c r="B963" s="4"/>
      <c r="E963" s="5"/>
      <c r="F963" s="5"/>
    </row>
    <row r="964" spans="2:6" ht="15" customHeight="1">
      <c r="B964" s="4"/>
      <c r="E964" s="5"/>
      <c r="F964" s="5"/>
    </row>
    <row r="965" spans="2:6" ht="15" customHeight="1">
      <c r="B965" s="4"/>
      <c r="E965" s="5"/>
      <c r="F965" s="5"/>
    </row>
    <row r="966" spans="2:6" ht="15" customHeight="1">
      <c r="B966" s="4"/>
      <c r="E966" s="5"/>
      <c r="F966" s="5"/>
    </row>
    <row r="967" spans="2:6" ht="15" customHeight="1">
      <c r="B967" s="4"/>
      <c r="E967" s="5"/>
      <c r="F967" s="5"/>
    </row>
    <row r="968" spans="2:6" ht="15" customHeight="1">
      <c r="B968" s="4"/>
      <c r="E968" s="5"/>
      <c r="F968" s="5"/>
    </row>
    <row r="969" spans="2:6" ht="15" customHeight="1">
      <c r="B969" s="4"/>
      <c r="E969" s="5"/>
      <c r="F969" s="5"/>
    </row>
    <row r="970" spans="2:6" ht="15" customHeight="1">
      <c r="B970" s="4"/>
      <c r="E970" s="5"/>
      <c r="F970" s="5"/>
    </row>
    <row r="971" spans="2:6" ht="15" customHeight="1">
      <c r="B971" s="4"/>
      <c r="E971" s="5"/>
      <c r="F971" s="5"/>
    </row>
    <row r="972" spans="2:6" ht="15" customHeight="1">
      <c r="B972" s="4"/>
      <c r="E972" s="5"/>
      <c r="F972" s="5"/>
    </row>
    <row r="973" spans="2:6" ht="15" customHeight="1">
      <c r="B973" s="4"/>
      <c r="E973" s="5"/>
      <c r="F973" s="5"/>
    </row>
    <row r="974" spans="2:6" ht="15" customHeight="1">
      <c r="B974" s="4"/>
      <c r="E974" s="5"/>
      <c r="F974" s="5"/>
    </row>
    <row r="975" spans="2:6" ht="15" customHeight="1">
      <c r="B975" s="4"/>
      <c r="E975" s="5"/>
      <c r="F975" s="5"/>
    </row>
    <row r="976" spans="2:6" ht="15" customHeight="1">
      <c r="B976" s="4"/>
      <c r="E976" s="5"/>
      <c r="F976" s="5"/>
    </row>
    <row r="977" spans="2:6" ht="15" customHeight="1">
      <c r="B977" s="4"/>
      <c r="E977" s="5"/>
      <c r="F977" s="5"/>
    </row>
    <row r="978" spans="2:6" ht="15" customHeight="1">
      <c r="B978" s="4"/>
      <c r="E978" s="5"/>
      <c r="F978" s="5"/>
    </row>
    <row r="979" spans="2:6" ht="15" customHeight="1">
      <c r="B979" s="4"/>
      <c r="E979" s="5"/>
      <c r="F979" s="5"/>
    </row>
    <row r="980" spans="2:6" ht="15" customHeight="1">
      <c r="B980" s="4"/>
      <c r="E980" s="5"/>
      <c r="F980" s="5"/>
    </row>
    <row r="981" spans="2:6" ht="15" customHeight="1">
      <c r="B981" s="4"/>
      <c r="E981" s="5"/>
      <c r="F981" s="5"/>
    </row>
    <row r="982" spans="2:6" ht="15" customHeight="1">
      <c r="B982" s="4"/>
      <c r="E982" s="5"/>
      <c r="F982" s="5"/>
    </row>
    <row r="983" spans="2:6" ht="15" customHeight="1">
      <c r="B983" s="4"/>
      <c r="E983" s="5"/>
      <c r="F983" s="5"/>
    </row>
    <row r="984" spans="2:6" ht="15" customHeight="1">
      <c r="B984" s="4"/>
      <c r="E984" s="5"/>
      <c r="F984" s="5"/>
    </row>
    <row r="985" spans="2:6" ht="15" customHeight="1">
      <c r="B985" s="4"/>
      <c r="E985" s="5"/>
      <c r="F985" s="5"/>
    </row>
    <row r="986" spans="2:6" ht="15" customHeight="1">
      <c r="B986" s="4"/>
      <c r="E986" s="5"/>
      <c r="F986" s="5"/>
    </row>
    <row r="987" spans="2:6" ht="15" customHeight="1">
      <c r="B987" s="4"/>
      <c r="E987" s="5"/>
      <c r="F987" s="5"/>
    </row>
    <row r="988" spans="2:6" ht="15" customHeight="1">
      <c r="B988" s="4"/>
      <c r="E988" s="5"/>
      <c r="F988" s="5"/>
    </row>
    <row r="989" spans="2:6" ht="15" customHeight="1">
      <c r="B989" s="4"/>
      <c r="E989" s="5"/>
      <c r="F989" s="5"/>
    </row>
    <row r="990" spans="2:6" ht="15" customHeight="1">
      <c r="B990" s="4"/>
      <c r="E990" s="5"/>
      <c r="F990" s="5"/>
    </row>
    <row r="991" spans="2:6" ht="15" customHeight="1">
      <c r="B991" s="4"/>
      <c r="E991" s="5"/>
      <c r="F991" s="5"/>
    </row>
    <row r="992" spans="2:6" ht="15" customHeight="1">
      <c r="B992" s="4"/>
      <c r="E992" s="5"/>
      <c r="F992" s="5"/>
    </row>
    <row r="993" spans="2:6" ht="15" customHeight="1">
      <c r="B993" s="4"/>
      <c r="E993" s="5"/>
      <c r="F993" s="5"/>
    </row>
    <row r="994" spans="2:6" ht="15" customHeight="1">
      <c r="B994" s="4"/>
      <c r="E994" s="5"/>
      <c r="F994" s="5"/>
    </row>
    <row r="995" spans="2:6" ht="15" customHeight="1">
      <c r="B995" s="4"/>
      <c r="E995" s="5"/>
      <c r="F995" s="5"/>
    </row>
    <row r="996" spans="2:6" ht="15" customHeight="1">
      <c r="B996" s="4"/>
      <c r="E996" s="5"/>
      <c r="F996" s="5"/>
    </row>
    <row r="997" spans="2:6" ht="15" customHeight="1">
      <c r="B997" s="4"/>
      <c r="E997" s="5"/>
      <c r="F997" s="5"/>
    </row>
    <row r="998" spans="2:6" ht="15" customHeight="1">
      <c r="B998" s="4"/>
      <c r="E998" s="5"/>
      <c r="F998" s="5"/>
    </row>
    <row r="999" spans="2:6" ht="15" customHeight="1">
      <c r="B999" s="4"/>
      <c r="E999" s="5"/>
      <c r="F999" s="5"/>
    </row>
    <row r="1000" spans="2:6" ht="15" customHeight="1">
      <c r="B1000" s="4"/>
      <c r="E1000" s="5"/>
      <c r="F1000" s="5"/>
    </row>
    <row r="1001" spans="2:6" ht="15" customHeight="1">
      <c r="B1001" s="4"/>
      <c r="E1001" s="5"/>
      <c r="F1001" s="5"/>
    </row>
    <row r="1002" spans="2:6" ht="15" customHeight="1">
      <c r="B1002" s="4"/>
      <c r="E1002" s="5"/>
      <c r="F1002" s="5"/>
    </row>
    <row r="1003" spans="2:6" ht="15" customHeight="1">
      <c r="B1003" s="4"/>
      <c r="E1003" s="5"/>
      <c r="F1003" s="5"/>
    </row>
    <row r="1004" spans="2:6" ht="15" customHeight="1">
      <c r="B1004" s="4"/>
      <c r="E1004" s="5"/>
      <c r="F1004" s="5"/>
    </row>
    <row r="1005" spans="2:6" ht="15" customHeight="1">
      <c r="B1005" s="4"/>
      <c r="E1005" s="5"/>
      <c r="F1005" s="5"/>
    </row>
    <row r="1006" spans="2:6" ht="15" customHeight="1">
      <c r="B1006" s="4"/>
      <c r="E1006" s="5"/>
      <c r="F1006" s="5"/>
    </row>
    <row r="1007" spans="2:6" ht="15" customHeight="1">
      <c r="B1007" s="4"/>
      <c r="E1007" s="5"/>
      <c r="F1007" s="5"/>
    </row>
    <row r="1008" spans="2:6" ht="15" customHeight="1">
      <c r="B1008" s="4"/>
      <c r="E1008" s="5"/>
      <c r="F1008" s="5"/>
    </row>
    <row r="1009" spans="2:6" ht="15" customHeight="1">
      <c r="B1009" s="4"/>
      <c r="E1009" s="5"/>
      <c r="F1009" s="5"/>
    </row>
    <row r="1010" spans="2:6" ht="15" customHeight="1">
      <c r="B1010" s="4"/>
      <c r="E1010" s="5"/>
      <c r="F1010" s="5"/>
    </row>
    <row r="1011" spans="2:6" ht="15" customHeight="1">
      <c r="B1011" s="4"/>
      <c r="E1011" s="5"/>
      <c r="F1011" s="5"/>
    </row>
    <row r="1012" spans="2:6" ht="15" customHeight="1">
      <c r="B1012" s="4"/>
      <c r="E1012" s="5"/>
      <c r="F1012" s="5"/>
    </row>
    <row r="1013" spans="2:6" ht="15" customHeight="1">
      <c r="B1013" s="4"/>
      <c r="E1013" s="5"/>
      <c r="F1013" s="5"/>
    </row>
    <row r="1014" spans="2:6" ht="15" customHeight="1">
      <c r="B1014" s="4"/>
      <c r="E1014" s="5"/>
      <c r="F1014" s="5"/>
    </row>
    <row r="1015" spans="2:6" ht="15" customHeight="1">
      <c r="B1015" s="4"/>
      <c r="E1015" s="5"/>
      <c r="F1015" s="5"/>
    </row>
    <row r="1016" spans="2:6" ht="15" customHeight="1">
      <c r="B1016" s="4"/>
      <c r="E1016" s="5"/>
      <c r="F1016" s="5"/>
    </row>
    <row r="1017" spans="2:6" ht="15" customHeight="1">
      <c r="B1017" s="4"/>
      <c r="E1017" s="5"/>
      <c r="F1017" s="5"/>
    </row>
    <row r="1018" spans="2:6" ht="15" customHeight="1">
      <c r="B1018" s="4"/>
      <c r="E1018" s="5"/>
      <c r="F1018" s="5"/>
    </row>
    <row r="1019" spans="2:6" ht="15" customHeight="1">
      <c r="B1019" s="4"/>
      <c r="E1019" s="5"/>
      <c r="F1019" s="5"/>
    </row>
    <row r="1020" spans="2:6" ht="15" customHeight="1">
      <c r="B1020" s="4"/>
      <c r="E1020" s="5"/>
      <c r="F1020" s="5"/>
    </row>
    <row r="1021" spans="2:6" ht="15" customHeight="1">
      <c r="B1021" s="4"/>
      <c r="E1021" s="5"/>
      <c r="F1021" s="5"/>
    </row>
    <row r="1022" spans="2:6" ht="15" customHeight="1">
      <c r="B1022" s="4"/>
      <c r="E1022" s="5"/>
      <c r="F1022" s="5"/>
    </row>
    <row r="1023" spans="2:6" ht="15" customHeight="1">
      <c r="B1023" s="4"/>
      <c r="E1023" s="5"/>
      <c r="F1023" s="5"/>
    </row>
    <row r="1024" spans="2:6" ht="15" customHeight="1">
      <c r="B1024" s="4"/>
      <c r="E1024" s="5"/>
      <c r="F1024" s="5"/>
    </row>
    <row r="1025" spans="2:6" ht="15" customHeight="1">
      <c r="B1025" s="4"/>
      <c r="E1025" s="5"/>
      <c r="F1025" s="5"/>
    </row>
    <row r="1026" spans="2:6" ht="15" customHeight="1">
      <c r="B1026" s="4"/>
      <c r="E1026" s="5"/>
      <c r="F1026" s="5"/>
    </row>
    <row r="1027" spans="2:6" ht="15" customHeight="1">
      <c r="B1027" s="4"/>
      <c r="E1027" s="5"/>
      <c r="F1027" s="5"/>
    </row>
    <row r="1028" spans="2:6" ht="15" customHeight="1">
      <c r="B1028" s="4"/>
      <c r="E1028" s="5"/>
      <c r="F1028" s="5"/>
    </row>
    <row r="1029" spans="2:6" ht="15" customHeight="1">
      <c r="B1029" s="4"/>
      <c r="E1029" s="5"/>
      <c r="F1029" s="5"/>
    </row>
    <row r="1030" spans="2:6" ht="15" customHeight="1">
      <c r="B1030" s="4"/>
      <c r="E1030" s="5"/>
      <c r="F1030" s="5"/>
    </row>
    <row r="1031" spans="2:6" ht="15" customHeight="1">
      <c r="B1031" s="4"/>
      <c r="E1031" s="5"/>
      <c r="F1031" s="5"/>
    </row>
    <row r="1032" spans="2:6" ht="15" customHeight="1">
      <c r="B1032" s="4"/>
      <c r="E1032" s="5"/>
      <c r="F1032" s="5"/>
    </row>
    <row r="1033" spans="2:6" ht="15" customHeight="1">
      <c r="B1033" s="4"/>
      <c r="E1033" s="5"/>
      <c r="F1033" s="5"/>
    </row>
    <row r="1034" spans="2:6" ht="15" customHeight="1">
      <c r="B1034" s="4"/>
      <c r="E1034" s="5"/>
      <c r="F1034" s="5"/>
    </row>
    <row r="1035" spans="2:6" ht="15" customHeight="1">
      <c r="B1035" s="4"/>
      <c r="E1035" s="5"/>
      <c r="F1035" s="5"/>
    </row>
    <row r="1036" spans="2:6" ht="15" customHeight="1">
      <c r="B1036" s="4"/>
      <c r="E1036" s="5"/>
      <c r="F1036" s="5"/>
    </row>
    <row r="1037" spans="2:6" ht="15" customHeight="1">
      <c r="B1037" s="4"/>
      <c r="E1037" s="5"/>
      <c r="F1037" s="5"/>
    </row>
    <row r="1038" spans="2:6" ht="15" customHeight="1">
      <c r="B1038" s="4"/>
      <c r="E1038" s="5"/>
      <c r="F1038" s="5"/>
    </row>
    <row r="1039" spans="2:6" ht="15" customHeight="1">
      <c r="B1039" s="4"/>
      <c r="E1039" s="5"/>
      <c r="F1039" s="5"/>
    </row>
    <row r="1040" spans="2:6" ht="15" customHeight="1">
      <c r="B1040" s="4"/>
      <c r="E1040" s="5"/>
      <c r="F1040" s="5"/>
    </row>
    <row r="1041" spans="2:6" ht="15" customHeight="1">
      <c r="B1041" s="4"/>
      <c r="E1041" s="5"/>
      <c r="F1041" s="5"/>
    </row>
    <row r="1042" spans="2:6" ht="15" customHeight="1">
      <c r="B1042" s="4"/>
      <c r="E1042" s="5"/>
      <c r="F1042" s="5"/>
    </row>
    <row r="1043" spans="2:6" ht="15" customHeight="1">
      <c r="B1043" s="4"/>
      <c r="E1043" s="5"/>
      <c r="F1043" s="5"/>
    </row>
    <row r="1044" spans="2:6" ht="15" customHeight="1">
      <c r="B1044" s="4"/>
      <c r="E1044" s="5"/>
      <c r="F1044" s="5"/>
    </row>
    <row r="1045" spans="2:6" ht="15" customHeight="1">
      <c r="B1045" s="4"/>
      <c r="E1045" s="5"/>
      <c r="F1045" s="5"/>
    </row>
    <row r="1046" spans="2:6" ht="15" customHeight="1">
      <c r="B1046" s="4"/>
      <c r="E1046" s="5"/>
      <c r="F1046" s="5"/>
    </row>
    <row r="1047" spans="2:6" ht="15" customHeight="1">
      <c r="B1047" s="4"/>
      <c r="E1047" s="5"/>
      <c r="F1047" s="5"/>
    </row>
    <row r="1048" spans="2:6" ht="15" customHeight="1">
      <c r="B1048" s="4"/>
      <c r="E1048" s="5"/>
      <c r="F1048" s="5"/>
    </row>
    <row r="1049" spans="2:6" ht="15" customHeight="1">
      <c r="B1049" s="4"/>
      <c r="E1049" s="5"/>
      <c r="F1049" s="5"/>
    </row>
    <row r="1050" spans="2:6" ht="15" customHeight="1">
      <c r="B1050" s="4"/>
      <c r="E1050" s="5"/>
      <c r="F1050" s="5"/>
    </row>
    <row r="1051" spans="2:6" ht="15" customHeight="1">
      <c r="B1051" s="4"/>
      <c r="E1051" s="5"/>
      <c r="F1051" s="5"/>
    </row>
    <row r="1052" spans="2:6" ht="15" customHeight="1">
      <c r="B1052" s="4"/>
      <c r="E1052" s="5"/>
      <c r="F1052" s="5"/>
    </row>
    <row r="1053" spans="2:6" ht="15" customHeight="1">
      <c r="B1053" s="4"/>
      <c r="E1053" s="5"/>
      <c r="F1053" s="5"/>
    </row>
    <row r="1054" spans="2:6" ht="15" customHeight="1">
      <c r="B1054" s="4"/>
      <c r="E1054" s="5"/>
      <c r="F1054" s="5"/>
    </row>
    <row r="1055" spans="2:6" ht="15" customHeight="1">
      <c r="B1055" s="4"/>
      <c r="E1055" s="5"/>
      <c r="F1055" s="5"/>
    </row>
    <row r="1056" spans="2:6" ht="15" customHeight="1">
      <c r="B1056" s="4"/>
      <c r="E1056" s="5"/>
      <c r="F1056" s="5"/>
    </row>
    <row r="1057" spans="2:6" ht="15" customHeight="1">
      <c r="B1057" s="4"/>
      <c r="E1057" s="5"/>
      <c r="F1057" s="5"/>
    </row>
    <row r="1058" spans="2:6" ht="15" customHeight="1">
      <c r="B1058" s="4"/>
      <c r="E1058" s="5"/>
      <c r="F1058" s="5"/>
    </row>
    <row r="1059" spans="2:6" ht="15" customHeight="1">
      <c r="B1059" s="4"/>
      <c r="E1059" s="5"/>
      <c r="F1059" s="5"/>
    </row>
    <row r="1060" spans="2:6" ht="15" customHeight="1">
      <c r="B1060" s="4"/>
      <c r="E1060" s="5"/>
      <c r="F1060" s="5"/>
    </row>
    <row r="1061" spans="2:6" ht="15" customHeight="1">
      <c r="B1061" s="4"/>
      <c r="E1061" s="5"/>
      <c r="F1061" s="5"/>
    </row>
    <row r="1062" spans="2:6" ht="15" customHeight="1">
      <c r="B1062" s="4"/>
      <c r="E1062" s="5"/>
      <c r="F1062" s="5"/>
    </row>
    <row r="1063" spans="2:6" ht="15" customHeight="1">
      <c r="B1063" s="4"/>
      <c r="E1063" s="5"/>
      <c r="F1063" s="5"/>
    </row>
    <row r="1064" spans="2:6" ht="15" customHeight="1">
      <c r="B1064" s="4"/>
      <c r="E1064" s="5"/>
      <c r="F1064" s="5"/>
    </row>
    <row r="1065" spans="2:6" ht="15" customHeight="1">
      <c r="B1065" s="4"/>
      <c r="E1065" s="5"/>
      <c r="F1065" s="5"/>
    </row>
    <row r="1066" spans="2:6" ht="15" customHeight="1">
      <c r="B1066" s="4"/>
      <c r="E1066" s="5"/>
      <c r="F1066" s="5"/>
    </row>
    <row r="1067" spans="2:6" ht="15" customHeight="1">
      <c r="B1067" s="4"/>
      <c r="E1067" s="5"/>
      <c r="F1067" s="5"/>
    </row>
    <row r="1068" spans="2:6" ht="15" customHeight="1">
      <c r="B1068" s="4"/>
      <c r="E1068" s="5"/>
      <c r="F1068" s="5"/>
    </row>
    <row r="1069" spans="2:6" ht="15" customHeight="1">
      <c r="B1069" s="4"/>
      <c r="E1069" s="5"/>
      <c r="F1069" s="5"/>
    </row>
    <row r="1070" spans="2:6" ht="15" customHeight="1">
      <c r="B1070" s="4"/>
      <c r="E1070" s="5"/>
      <c r="F1070" s="5"/>
    </row>
    <row r="1071" spans="2:6" ht="15" customHeight="1">
      <c r="B1071" s="4"/>
      <c r="E1071" s="5"/>
      <c r="F1071" s="5"/>
    </row>
    <row r="1072" spans="2:6" ht="15" customHeight="1">
      <c r="B1072" s="4"/>
      <c r="E1072" s="5"/>
      <c r="F1072" s="5"/>
    </row>
    <row r="1073" spans="2:6" ht="15" customHeight="1">
      <c r="B1073" s="4"/>
      <c r="E1073" s="5"/>
      <c r="F1073" s="5"/>
    </row>
    <row r="1074" spans="2:6" ht="15" customHeight="1">
      <c r="B1074" s="4"/>
      <c r="E1074" s="5"/>
      <c r="F1074" s="5"/>
    </row>
    <row r="1075" spans="2:6" ht="15" customHeight="1">
      <c r="B1075" s="4"/>
      <c r="E1075" s="5"/>
      <c r="F1075" s="5"/>
    </row>
    <row r="1076" spans="2:6" ht="15" customHeight="1">
      <c r="B1076" s="4"/>
      <c r="E1076" s="5"/>
      <c r="F1076" s="5"/>
    </row>
    <row r="1077" spans="2:6" ht="15" customHeight="1">
      <c r="B1077" s="4"/>
      <c r="E1077" s="5"/>
      <c r="F1077" s="5"/>
    </row>
    <row r="1078" spans="2:6" ht="15" customHeight="1">
      <c r="B1078" s="4"/>
      <c r="E1078" s="5"/>
      <c r="F1078" s="5"/>
    </row>
    <row r="1079" spans="2:6" ht="15" customHeight="1">
      <c r="B1079" s="4"/>
      <c r="E1079" s="5"/>
      <c r="F1079" s="5"/>
    </row>
    <row r="1080" spans="2:6" ht="15" customHeight="1">
      <c r="B1080" s="4"/>
      <c r="E1080" s="5"/>
      <c r="F1080" s="5"/>
    </row>
    <row r="1081" spans="2:6" ht="15" customHeight="1">
      <c r="B1081" s="4"/>
      <c r="E1081" s="5"/>
      <c r="F1081" s="5"/>
    </row>
    <row r="1082" spans="2:6" ht="15" customHeight="1">
      <c r="B1082" s="4"/>
      <c r="E1082" s="5"/>
      <c r="F1082" s="5"/>
    </row>
    <row r="1083" spans="2:6" ht="15" customHeight="1">
      <c r="B1083" s="4"/>
      <c r="E1083" s="5"/>
      <c r="F1083" s="5"/>
    </row>
    <row r="1084" spans="2:6" ht="15" customHeight="1">
      <c r="B1084" s="4"/>
      <c r="E1084" s="5"/>
      <c r="F1084" s="5"/>
    </row>
    <row r="1085" spans="2:6" ht="15" customHeight="1">
      <c r="B1085" s="4"/>
      <c r="E1085" s="5"/>
      <c r="F1085" s="5"/>
    </row>
    <row r="1086" spans="2:6" ht="15" customHeight="1">
      <c r="B1086" s="4"/>
      <c r="E1086" s="5"/>
      <c r="F1086" s="5"/>
    </row>
    <row r="1087" spans="2:6" ht="15" customHeight="1">
      <c r="B1087" s="4"/>
      <c r="E1087" s="5"/>
      <c r="F1087" s="5"/>
    </row>
    <row r="1088" spans="2:6" ht="15" customHeight="1">
      <c r="B1088" s="4"/>
      <c r="E1088" s="5"/>
      <c r="F1088" s="5"/>
    </row>
    <row r="1089" spans="2:6" ht="15" customHeight="1">
      <c r="B1089" s="4"/>
      <c r="E1089" s="5"/>
      <c r="F1089" s="5"/>
    </row>
    <row r="1090" spans="2:6" ht="15" customHeight="1">
      <c r="B1090" s="4"/>
      <c r="E1090" s="5"/>
      <c r="F1090" s="5"/>
    </row>
    <row r="1091" spans="2:6" ht="15" customHeight="1">
      <c r="B1091" s="4"/>
      <c r="E1091" s="5"/>
      <c r="F1091" s="5"/>
    </row>
    <row r="1092" spans="2:6" ht="15" customHeight="1">
      <c r="B1092" s="4"/>
      <c r="E1092" s="5"/>
      <c r="F1092" s="5"/>
    </row>
    <row r="1093" spans="2:6" ht="15" customHeight="1">
      <c r="B1093" s="4"/>
      <c r="E1093" s="5"/>
      <c r="F1093" s="5"/>
    </row>
    <row r="1094" spans="2:6" ht="15" customHeight="1">
      <c r="B1094" s="4"/>
      <c r="E1094" s="5"/>
      <c r="F1094" s="5"/>
    </row>
    <row r="1095" spans="2:6" ht="15" customHeight="1">
      <c r="B1095" s="4"/>
      <c r="E1095" s="5"/>
      <c r="F1095" s="5"/>
    </row>
    <row r="1096" spans="2:6" ht="15" customHeight="1">
      <c r="B1096" s="4"/>
      <c r="E1096" s="5"/>
      <c r="F1096" s="5"/>
    </row>
    <row r="1097" spans="2:6" ht="15" customHeight="1">
      <c r="B1097" s="4"/>
      <c r="E1097" s="5"/>
      <c r="F1097" s="5"/>
    </row>
    <row r="1098" spans="2:6" ht="15" customHeight="1">
      <c r="B1098" s="4"/>
      <c r="E1098" s="5"/>
      <c r="F1098" s="5"/>
    </row>
    <row r="1099" spans="2:6" ht="15" customHeight="1">
      <c r="B1099" s="4"/>
      <c r="E1099" s="5"/>
      <c r="F1099" s="5"/>
    </row>
    <row r="1100" spans="2:6" ht="15" customHeight="1">
      <c r="B1100" s="4"/>
      <c r="E1100" s="5"/>
      <c r="F1100" s="5"/>
    </row>
    <row r="1101" spans="2:6" ht="15" customHeight="1">
      <c r="B1101" s="4"/>
      <c r="E1101" s="5"/>
      <c r="F1101" s="5"/>
    </row>
    <row r="1102" spans="2:6" ht="15" customHeight="1">
      <c r="B1102" s="4"/>
      <c r="E1102" s="5"/>
      <c r="F1102" s="5"/>
    </row>
    <row r="1103" spans="2:6" ht="15" customHeight="1">
      <c r="B1103" s="4"/>
      <c r="E1103" s="5"/>
      <c r="F1103" s="5"/>
    </row>
    <row r="1104" spans="2:6" ht="15" customHeight="1">
      <c r="B1104" s="4"/>
      <c r="E1104" s="5"/>
      <c r="F1104" s="5"/>
    </row>
    <row r="1105" spans="2:6" ht="15" customHeight="1">
      <c r="B1105" s="4"/>
      <c r="E1105" s="5"/>
      <c r="F1105" s="5"/>
    </row>
    <row r="1106" spans="2:6" ht="15" customHeight="1">
      <c r="B1106" s="4"/>
      <c r="E1106" s="5"/>
      <c r="F1106" s="5"/>
    </row>
    <row r="1107" spans="2:6" ht="15" customHeight="1">
      <c r="B1107" s="4"/>
      <c r="E1107" s="5"/>
      <c r="F1107" s="5"/>
    </row>
    <row r="1108" spans="2:6" ht="15" customHeight="1">
      <c r="B1108" s="4"/>
      <c r="E1108" s="5"/>
      <c r="F1108" s="5"/>
    </row>
    <row r="1109" spans="2:6" ht="15" customHeight="1">
      <c r="B1109" s="4"/>
      <c r="E1109" s="5"/>
      <c r="F1109" s="5"/>
    </row>
    <row r="1110" spans="2:6" ht="15" customHeight="1">
      <c r="B1110" s="4"/>
      <c r="E1110" s="5"/>
      <c r="F1110" s="5"/>
    </row>
    <row r="1111" spans="2:6" ht="15" customHeight="1">
      <c r="B1111" s="4"/>
      <c r="E1111" s="5"/>
      <c r="F1111" s="5"/>
    </row>
    <row r="1112" spans="2:6" ht="15" customHeight="1">
      <c r="B1112" s="4"/>
      <c r="E1112" s="5"/>
      <c r="F1112" s="5"/>
    </row>
    <row r="1113" spans="2:6" ht="15" customHeight="1">
      <c r="B1113" s="4"/>
      <c r="E1113" s="5"/>
      <c r="F1113" s="5"/>
    </row>
    <row r="1114" spans="2:6" ht="15" customHeight="1">
      <c r="B1114" s="4"/>
      <c r="E1114" s="5"/>
      <c r="F1114" s="5"/>
    </row>
    <row r="1115" spans="2:6" ht="15" customHeight="1">
      <c r="B1115" s="4"/>
      <c r="E1115" s="5"/>
      <c r="F1115" s="5"/>
    </row>
    <row r="1116" spans="2:6" ht="15" customHeight="1">
      <c r="B1116" s="4"/>
      <c r="E1116" s="5"/>
      <c r="F1116" s="5"/>
    </row>
    <row r="1117" spans="2:6" ht="15" customHeight="1">
      <c r="B1117" s="4"/>
      <c r="E1117" s="5"/>
      <c r="F1117" s="5"/>
    </row>
    <row r="1118" spans="2:6" ht="15" customHeight="1">
      <c r="B1118" s="4"/>
      <c r="E1118" s="5"/>
      <c r="F1118" s="5"/>
    </row>
    <row r="1119" spans="2:6" ht="15" customHeight="1">
      <c r="B1119" s="4"/>
      <c r="E1119" s="5"/>
      <c r="F1119" s="5"/>
    </row>
    <row r="1120" spans="2:6" ht="15" customHeight="1">
      <c r="B1120" s="4"/>
      <c r="E1120" s="5"/>
      <c r="F1120" s="5"/>
    </row>
    <row r="1121" spans="2:6" ht="15" customHeight="1">
      <c r="B1121" s="4"/>
      <c r="E1121" s="5"/>
      <c r="F1121" s="5"/>
    </row>
    <row r="1122" spans="2:6" ht="15" customHeight="1">
      <c r="B1122" s="4"/>
      <c r="E1122" s="5"/>
      <c r="F1122" s="5"/>
    </row>
    <row r="1123" spans="2:6" ht="15" customHeight="1">
      <c r="B1123" s="4"/>
      <c r="E1123" s="5"/>
      <c r="F1123" s="5"/>
    </row>
    <row r="1124" spans="2:6" ht="15" customHeight="1">
      <c r="B1124" s="4"/>
      <c r="E1124" s="5"/>
      <c r="F1124" s="5"/>
    </row>
    <row r="1125" spans="2:6" ht="15" customHeight="1">
      <c r="B1125" s="4"/>
      <c r="E1125" s="5"/>
      <c r="F1125" s="5"/>
    </row>
    <row r="1126" spans="2:6" ht="15" customHeight="1">
      <c r="B1126" s="4"/>
      <c r="E1126" s="5"/>
      <c r="F1126" s="5"/>
    </row>
    <row r="1127" spans="2:6" ht="15" customHeight="1">
      <c r="B1127" s="4"/>
      <c r="E1127" s="5"/>
      <c r="F1127" s="5"/>
    </row>
    <row r="1128" spans="2:6" ht="15" customHeight="1">
      <c r="B1128" s="4"/>
      <c r="E1128" s="5"/>
      <c r="F1128" s="5"/>
    </row>
    <row r="1129" spans="2:6" ht="15" customHeight="1">
      <c r="B1129" s="4"/>
      <c r="E1129" s="5"/>
      <c r="F1129" s="5"/>
    </row>
    <row r="1130" spans="2:6" ht="15" customHeight="1">
      <c r="B1130" s="4"/>
      <c r="E1130" s="5"/>
      <c r="F1130" s="5"/>
    </row>
    <row r="1131" spans="2:6" ht="15" customHeight="1">
      <c r="B1131" s="4"/>
      <c r="E1131" s="5"/>
      <c r="F1131" s="5"/>
    </row>
    <row r="1132" spans="2:6" ht="15" customHeight="1">
      <c r="B1132" s="4"/>
      <c r="E1132" s="5"/>
      <c r="F1132" s="5"/>
    </row>
    <row r="1133" spans="2:6" ht="15" customHeight="1">
      <c r="B1133" s="4"/>
      <c r="E1133" s="5"/>
      <c r="F1133" s="5"/>
    </row>
    <row r="1134" spans="2:6" ht="15" customHeight="1">
      <c r="B1134" s="4"/>
      <c r="E1134" s="5"/>
      <c r="F1134" s="5"/>
    </row>
    <row r="1135" spans="2:6" ht="15" customHeight="1">
      <c r="B1135" s="4"/>
      <c r="E1135" s="5"/>
      <c r="F1135" s="5"/>
    </row>
    <row r="1136" spans="2:6" ht="15" customHeight="1">
      <c r="B1136" s="4"/>
      <c r="E1136" s="5"/>
      <c r="F1136" s="5"/>
    </row>
    <row r="1137" spans="2:6" ht="15" customHeight="1">
      <c r="B1137" s="4"/>
      <c r="E1137" s="5"/>
      <c r="F1137" s="5"/>
    </row>
    <row r="1138" spans="2:6" ht="15" customHeight="1">
      <c r="B1138" s="4"/>
      <c r="E1138" s="5"/>
      <c r="F1138" s="5"/>
    </row>
    <row r="1139" spans="2:6" ht="15" customHeight="1">
      <c r="B1139" s="4"/>
      <c r="E1139" s="5"/>
      <c r="F1139" s="5"/>
    </row>
    <row r="1140" spans="2:6" ht="15" customHeight="1">
      <c r="B1140" s="4"/>
      <c r="E1140" s="5"/>
      <c r="F1140" s="5"/>
    </row>
    <row r="1141" spans="2:6" ht="15" customHeight="1">
      <c r="B1141" s="4"/>
      <c r="E1141" s="5"/>
      <c r="F1141" s="5"/>
    </row>
    <row r="1142" spans="2:6" ht="15" customHeight="1">
      <c r="B1142" s="4"/>
      <c r="E1142" s="5"/>
      <c r="F1142" s="5"/>
    </row>
    <row r="1143" spans="2:6" ht="15" customHeight="1">
      <c r="B1143" s="4"/>
      <c r="E1143" s="5"/>
      <c r="F1143" s="5"/>
    </row>
    <row r="1144" spans="2:6" ht="15" customHeight="1">
      <c r="B1144" s="4"/>
      <c r="E1144" s="5"/>
      <c r="F1144" s="5"/>
    </row>
    <row r="1145" spans="2:6" ht="15" customHeight="1">
      <c r="B1145" s="4"/>
      <c r="E1145" s="5"/>
      <c r="F1145" s="5"/>
    </row>
    <row r="1146" spans="2:6" ht="15" customHeight="1">
      <c r="B1146" s="4"/>
      <c r="E1146" s="5"/>
      <c r="F1146" s="5"/>
    </row>
    <row r="1147" spans="2:6" ht="15" customHeight="1">
      <c r="B1147" s="4"/>
      <c r="E1147" s="5"/>
      <c r="F1147" s="5"/>
    </row>
    <row r="1148" spans="2:6" ht="15" customHeight="1">
      <c r="B1148" s="4"/>
      <c r="E1148" s="5"/>
      <c r="F1148" s="5"/>
    </row>
    <row r="1149" spans="2:6" ht="15" customHeight="1">
      <c r="B1149" s="4"/>
      <c r="E1149" s="5"/>
      <c r="F1149" s="5"/>
    </row>
    <row r="1150" spans="2:6" ht="15" customHeight="1">
      <c r="B1150" s="4"/>
      <c r="E1150" s="5"/>
      <c r="F1150" s="5"/>
    </row>
    <row r="1151" spans="2:6" ht="15" customHeight="1">
      <c r="B1151" s="4"/>
      <c r="E1151" s="5"/>
      <c r="F1151" s="5"/>
    </row>
    <row r="1152" spans="2:6" ht="15" customHeight="1">
      <c r="B1152" s="4"/>
      <c r="E1152" s="5"/>
      <c r="F1152" s="5"/>
    </row>
    <row r="1153" spans="2:6" ht="15" customHeight="1">
      <c r="B1153" s="4"/>
      <c r="E1153" s="5"/>
      <c r="F1153" s="5"/>
    </row>
    <row r="1154" spans="2:6" ht="15" customHeight="1">
      <c r="B1154" s="4"/>
      <c r="E1154" s="5"/>
      <c r="F1154" s="5"/>
    </row>
    <row r="1155" spans="2:6" ht="15" customHeight="1">
      <c r="B1155" s="4"/>
      <c r="E1155" s="5"/>
      <c r="F1155" s="5"/>
    </row>
    <row r="1156" spans="2:6" ht="15" customHeight="1">
      <c r="B1156" s="4"/>
      <c r="E1156" s="5"/>
      <c r="F1156" s="5"/>
    </row>
    <row r="1157" spans="2:6" ht="15" customHeight="1">
      <c r="B1157" s="4"/>
      <c r="E1157" s="5"/>
      <c r="F1157" s="5"/>
    </row>
    <row r="1158" spans="2:6" ht="15" customHeight="1">
      <c r="B1158" s="4"/>
      <c r="E1158" s="5"/>
      <c r="F1158" s="5"/>
    </row>
    <row r="1159" spans="2:6" ht="15" customHeight="1">
      <c r="B1159" s="4"/>
      <c r="E1159" s="5"/>
      <c r="F1159" s="5"/>
    </row>
    <row r="1160" spans="2:6" ht="15" customHeight="1">
      <c r="B1160" s="4"/>
      <c r="E1160" s="5"/>
      <c r="F1160" s="5"/>
    </row>
    <row r="1161" spans="2:6" ht="15" customHeight="1">
      <c r="B1161" s="4"/>
      <c r="E1161" s="5"/>
      <c r="F1161" s="5"/>
    </row>
    <row r="1162" spans="2:6" ht="15" customHeight="1">
      <c r="B1162" s="4"/>
      <c r="E1162" s="5"/>
      <c r="F1162" s="5"/>
    </row>
    <row r="1163" spans="2:6" ht="15" customHeight="1">
      <c r="B1163" s="4"/>
      <c r="E1163" s="5"/>
      <c r="F1163" s="5"/>
    </row>
    <row r="1164" spans="2:6" ht="15" customHeight="1">
      <c r="B1164" s="4"/>
      <c r="E1164" s="5"/>
      <c r="F1164" s="5"/>
    </row>
    <row r="1165" spans="2:6" ht="15" customHeight="1">
      <c r="B1165" s="4"/>
      <c r="E1165" s="5"/>
      <c r="F1165" s="5"/>
    </row>
    <row r="1166" spans="2:6" ht="15" customHeight="1">
      <c r="B1166" s="4"/>
      <c r="E1166" s="5"/>
      <c r="F1166" s="5"/>
    </row>
    <row r="1167" spans="2:6" ht="15" customHeight="1">
      <c r="B1167" s="4"/>
      <c r="E1167" s="5"/>
      <c r="F1167" s="5"/>
    </row>
    <row r="1168" spans="2:6" ht="15" customHeight="1">
      <c r="B1168" s="4"/>
      <c r="E1168" s="5"/>
      <c r="F1168" s="5"/>
    </row>
    <row r="1169" spans="2:6" ht="15" customHeight="1">
      <c r="B1169" s="4"/>
      <c r="E1169" s="5"/>
      <c r="F1169" s="5"/>
    </row>
    <row r="1170" spans="2:6" ht="15" customHeight="1">
      <c r="B1170" s="4"/>
      <c r="E1170" s="5"/>
      <c r="F1170" s="5"/>
    </row>
    <row r="1171" spans="2:6" ht="15" customHeight="1">
      <c r="B1171" s="4"/>
      <c r="E1171" s="5"/>
      <c r="F1171" s="5"/>
    </row>
    <row r="1172" spans="2:6" ht="15" customHeight="1">
      <c r="B1172" s="4"/>
      <c r="E1172" s="5"/>
      <c r="F1172" s="5"/>
    </row>
    <row r="1173" spans="2:6" ht="15" customHeight="1">
      <c r="B1173" s="4"/>
      <c r="E1173" s="5"/>
      <c r="F1173" s="5"/>
    </row>
    <row r="1174" spans="2:6" ht="15" customHeight="1">
      <c r="B1174" s="4"/>
      <c r="E1174" s="5"/>
      <c r="F1174" s="5"/>
    </row>
    <row r="1175" spans="2:6" ht="15" customHeight="1">
      <c r="B1175" s="4"/>
      <c r="E1175" s="5"/>
      <c r="F1175" s="5"/>
    </row>
    <row r="1176" spans="2:6" ht="15" customHeight="1">
      <c r="B1176" s="4"/>
      <c r="E1176" s="5"/>
      <c r="F1176" s="5"/>
    </row>
    <row r="1177" spans="2:6" ht="15" customHeight="1">
      <c r="B1177" s="4"/>
      <c r="E1177" s="5"/>
      <c r="F1177" s="5"/>
    </row>
    <row r="1178" spans="2:6" ht="15" customHeight="1">
      <c r="B1178" s="4"/>
      <c r="E1178" s="5"/>
      <c r="F1178" s="5"/>
    </row>
    <row r="1179" spans="2:6" ht="15" customHeight="1">
      <c r="B1179" s="4"/>
      <c r="E1179" s="5"/>
      <c r="F1179" s="5"/>
    </row>
    <row r="1180" spans="2:6" ht="15" customHeight="1">
      <c r="B1180" s="4"/>
      <c r="E1180" s="5"/>
      <c r="F1180" s="5"/>
    </row>
    <row r="1181" spans="2:6" ht="15" customHeight="1">
      <c r="B1181" s="4"/>
      <c r="E1181" s="5"/>
      <c r="F1181" s="5"/>
    </row>
    <row r="1182" spans="2:6" ht="15" customHeight="1">
      <c r="B1182" s="4"/>
      <c r="E1182" s="5"/>
      <c r="F1182" s="5"/>
    </row>
    <row r="1183" spans="2:6" ht="15" customHeight="1">
      <c r="B1183" s="4"/>
      <c r="E1183" s="5"/>
      <c r="F1183" s="5"/>
    </row>
    <row r="1184" spans="2:6" ht="15" customHeight="1">
      <c r="B1184" s="4"/>
      <c r="E1184" s="5"/>
      <c r="F1184" s="5"/>
    </row>
    <row r="1185" spans="2:6" ht="15" customHeight="1">
      <c r="B1185" s="4"/>
      <c r="E1185" s="5"/>
      <c r="F1185" s="5"/>
    </row>
    <row r="1186" spans="2:6" ht="15" customHeight="1">
      <c r="B1186" s="4"/>
      <c r="E1186" s="5"/>
      <c r="F1186" s="5"/>
    </row>
    <row r="1187" spans="2:6" ht="15" customHeight="1">
      <c r="B1187" s="4"/>
      <c r="E1187" s="5"/>
      <c r="F1187" s="5"/>
    </row>
    <row r="1188" spans="2:6" ht="15" customHeight="1">
      <c r="B1188" s="4"/>
      <c r="E1188" s="5"/>
      <c r="F1188" s="5"/>
    </row>
    <row r="1189" spans="2:6" ht="15" customHeight="1">
      <c r="B1189" s="4"/>
      <c r="E1189" s="5"/>
      <c r="F1189" s="5"/>
    </row>
    <row r="1190" spans="2:6" ht="15" customHeight="1">
      <c r="B1190" s="4"/>
      <c r="E1190" s="5"/>
      <c r="F1190" s="5"/>
    </row>
    <row r="1191" spans="2:6" ht="15" customHeight="1">
      <c r="B1191" s="4"/>
      <c r="E1191" s="5"/>
      <c r="F1191" s="5"/>
    </row>
    <row r="1192" spans="2:6" ht="15" customHeight="1">
      <c r="B1192" s="4"/>
      <c r="E1192" s="5"/>
      <c r="F1192" s="5"/>
    </row>
    <row r="1193" spans="2:6" ht="15" customHeight="1">
      <c r="B1193" s="4"/>
      <c r="E1193" s="5"/>
      <c r="F1193" s="5"/>
    </row>
    <row r="1194" spans="2:6" ht="15" customHeight="1">
      <c r="B1194" s="4"/>
      <c r="E1194" s="5"/>
      <c r="F1194" s="5"/>
    </row>
    <row r="1195" spans="2:6" ht="15" customHeight="1">
      <c r="B1195" s="4"/>
      <c r="E1195" s="5"/>
      <c r="F1195" s="5"/>
    </row>
    <row r="1196" spans="2:6" ht="15" customHeight="1">
      <c r="B1196" s="4"/>
      <c r="E1196" s="5"/>
      <c r="F1196" s="5"/>
    </row>
    <row r="1197" spans="2:6" ht="15" customHeight="1">
      <c r="B1197" s="4"/>
      <c r="E1197" s="5"/>
      <c r="F1197" s="5"/>
    </row>
    <row r="1198" spans="2:6" ht="15" customHeight="1">
      <c r="B1198" s="4"/>
      <c r="E1198" s="5"/>
      <c r="F1198" s="5"/>
    </row>
    <row r="1199" spans="2:6" ht="15" customHeight="1">
      <c r="B1199" s="4"/>
      <c r="E1199" s="5"/>
      <c r="F1199" s="5"/>
    </row>
    <row r="1200" spans="2:6" ht="15" customHeight="1">
      <c r="B1200" s="4"/>
      <c r="E1200" s="5"/>
      <c r="F1200" s="5"/>
    </row>
    <row r="1201" spans="2:6" ht="15" customHeight="1">
      <c r="B1201" s="4"/>
      <c r="E1201" s="5"/>
      <c r="F1201" s="5"/>
    </row>
    <row r="1202" spans="2:6" ht="15" customHeight="1">
      <c r="B1202" s="4"/>
      <c r="E1202" s="5"/>
      <c r="F1202" s="5"/>
    </row>
    <row r="1203" spans="2:6" ht="15" customHeight="1">
      <c r="B1203" s="4"/>
      <c r="E1203" s="5"/>
      <c r="F1203" s="5"/>
    </row>
    <row r="1204" spans="2:6" ht="15" customHeight="1">
      <c r="B1204" s="4"/>
      <c r="E1204" s="5"/>
      <c r="F1204" s="5"/>
    </row>
    <row r="1205" spans="2:6" ht="15" customHeight="1">
      <c r="B1205" s="4"/>
      <c r="E1205" s="5"/>
      <c r="F1205" s="5"/>
    </row>
    <row r="1206" spans="2:6" ht="15" customHeight="1">
      <c r="B1206" s="4"/>
      <c r="E1206" s="5"/>
      <c r="F1206" s="5"/>
    </row>
    <row r="1207" spans="2:6" ht="15" customHeight="1">
      <c r="B1207" s="4"/>
      <c r="E1207" s="5"/>
      <c r="F1207" s="5"/>
    </row>
    <row r="1208" spans="2:6" ht="15" customHeight="1">
      <c r="B1208" s="4"/>
      <c r="E1208" s="5"/>
      <c r="F1208" s="5"/>
    </row>
    <row r="1209" spans="2:6" ht="15" customHeight="1">
      <c r="B1209" s="4"/>
      <c r="E1209" s="5"/>
      <c r="F1209" s="5"/>
    </row>
    <row r="1210" spans="2:6" ht="15" customHeight="1">
      <c r="B1210" s="4"/>
      <c r="E1210" s="5"/>
      <c r="F1210" s="5"/>
    </row>
    <row r="1211" spans="2:6" ht="15" customHeight="1">
      <c r="B1211" s="4"/>
      <c r="E1211" s="5"/>
      <c r="F1211" s="5"/>
    </row>
    <row r="1212" spans="2:6" ht="15" customHeight="1">
      <c r="B1212" s="4"/>
      <c r="E1212" s="5"/>
      <c r="F1212" s="5"/>
    </row>
    <row r="1213" spans="2:6" ht="15" customHeight="1">
      <c r="B1213" s="4"/>
      <c r="E1213" s="5"/>
      <c r="F1213" s="5"/>
    </row>
    <row r="1214" spans="2:6" ht="15" customHeight="1">
      <c r="B1214" s="4"/>
      <c r="E1214" s="5"/>
      <c r="F1214" s="5"/>
    </row>
    <row r="1215" spans="2:6" ht="15" customHeight="1">
      <c r="B1215" s="4"/>
      <c r="E1215" s="5"/>
      <c r="F1215" s="5"/>
    </row>
    <row r="1216" spans="2:6" ht="15" customHeight="1">
      <c r="B1216" s="4"/>
      <c r="E1216" s="5"/>
      <c r="F1216" s="5"/>
    </row>
    <row r="1217" spans="2:6" ht="15" customHeight="1">
      <c r="B1217" s="4"/>
      <c r="E1217" s="5"/>
      <c r="F1217" s="5"/>
    </row>
    <row r="1218" spans="2:6" ht="15" customHeight="1">
      <c r="B1218" s="4"/>
      <c r="E1218" s="5"/>
      <c r="F1218" s="5"/>
    </row>
    <row r="1219" spans="2:6" ht="15" customHeight="1">
      <c r="B1219" s="4"/>
      <c r="E1219" s="5"/>
      <c r="F1219" s="5"/>
    </row>
    <row r="1220" spans="2:6" ht="15" customHeight="1">
      <c r="B1220" s="4"/>
      <c r="E1220" s="5"/>
      <c r="F1220" s="5"/>
    </row>
    <row r="1221" spans="2:6" ht="15" customHeight="1">
      <c r="B1221" s="4"/>
      <c r="E1221" s="5"/>
      <c r="F1221" s="5"/>
    </row>
    <row r="1222" spans="2:6" ht="15" customHeight="1">
      <c r="B1222" s="4"/>
      <c r="E1222" s="5"/>
      <c r="F1222" s="5"/>
    </row>
    <row r="1223" spans="2:6" ht="15" customHeight="1">
      <c r="B1223" s="4"/>
      <c r="E1223" s="5"/>
      <c r="F1223" s="5"/>
    </row>
    <row r="1224" spans="2:6" ht="15" customHeight="1">
      <c r="B1224" s="4"/>
      <c r="E1224" s="5"/>
      <c r="F1224" s="5"/>
    </row>
    <row r="1225" spans="2:6" ht="15" customHeight="1">
      <c r="B1225" s="4"/>
      <c r="E1225" s="5"/>
      <c r="F1225" s="5"/>
    </row>
    <row r="1226" spans="2:6" ht="15" customHeight="1">
      <c r="B1226" s="4"/>
      <c r="E1226" s="5"/>
      <c r="F1226" s="5"/>
    </row>
    <row r="1227" spans="2:6" ht="15" customHeight="1">
      <c r="B1227" s="4"/>
      <c r="E1227" s="5"/>
      <c r="F1227" s="5"/>
    </row>
    <row r="1228" spans="2:6" ht="15" customHeight="1">
      <c r="B1228" s="4"/>
      <c r="E1228" s="5"/>
      <c r="F1228" s="5"/>
    </row>
    <row r="1229" spans="2:6" ht="15" customHeight="1">
      <c r="B1229" s="4"/>
      <c r="E1229" s="5"/>
      <c r="F1229" s="5"/>
    </row>
    <row r="1230" spans="2:6" ht="15" customHeight="1">
      <c r="B1230" s="4"/>
      <c r="E1230" s="5"/>
      <c r="F1230" s="5"/>
    </row>
    <row r="1231" spans="2:6" ht="15" customHeight="1">
      <c r="B1231" s="4"/>
      <c r="E1231" s="5"/>
      <c r="F1231" s="5"/>
    </row>
    <row r="1232" spans="2:6" ht="15" customHeight="1">
      <c r="B1232" s="4"/>
      <c r="E1232" s="5"/>
      <c r="F1232" s="5"/>
    </row>
    <row r="1233" spans="2:6" ht="15" customHeight="1">
      <c r="B1233" s="4"/>
      <c r="E1233" s="5"/>
      <c r="F1233" s="5"/>
    </row>
    <row r="1234" spans="2:6" ht="15" customHeight="1">
      <c r="B1234" s="4"/>
      <c r="E1234" s="5"/>
      <c r="F1234" s="5"/>
    </row>
    <row r="1235" spans="2:6" ht="15" customHeight="1">
      <c r="B1235" s="4"/>
      <c r="E1235" s="5"/>
      <c r="F1235" s="5"/>
    </row>
    <row r="1236" spans="2:6" ht="15" customHeight="1">
      <c r="B1236" s="4"/>
      <c r="E1236" s="5"/>
      <c r="F1236" s="5"/>
    </row>
    <row r="1237" spans="2:6" ht="15" customHeight="1">
      <c r="B1237" s="4"/>
      <c r="E1237" s="5"/>
      <c r="F1237" s="5"/>
    </row>
    <row r="1238" spans="2:6" ht="15" customHeight="1">
      <c r="B1238" s="4"/>
      <c r="E1238" s="5"/>
      <c r="F1238" s="5"/>
    </row>
    <row r="1239" spans="2:6" ht="15" customHeight="1">
      <c r="B1239" s="4"/>
      <c r="E1239" s="5"/>
      <c r="F1239" s="5"/>
    </row>
    <row r="1240" spans="2:6" ht="15" customHeight="1">
      <c r="B1240" s="4"/>
      <c r="E1240" s="5"/>
      <c r="F1240" s="5"/>
    </row>
    <row r="1241" spans="2:6" ht="15" customHeight="1">
      <c r="B1241" s="4"/>
      <c r="E1241" s="5"/>
      <c r="F1241" s="5"/>
    </row>
    <row r="1242" spans="2:6" ht="15" customHeight="1">
      <c r="B1242" s="4"/>
      <c r="E1242" s="5"/>
      <c r="F1242" s="5"/>
    </row>
    <row r="1243" spans="2:6" ht="15" customHeight="1">
      <c r="B1243" s="4"/>
      <c r="E1243" s="5"/>
      <c r="F1243" s="5"/>
    </row>
    <row r="1244" spans="2:6" ht="15" customHeight="1">
      <c r="B1244" s="4"/>
      <c r="E1244" s="5"/>
      <c r="F1244" s="5"/>
    </row>
    <row r="1245" spans="2:6" ht="15" customHeight="1">
      <c r="B1245" s="4"/>
      <c r="E1245" s="5"/>
      <c r="F1245" s="5"/>
    </row>
    <row r="1246" spans="2:6" ht="15" customHeight="1">
      <c r="B1246" s="4"/>
      <c r="E1246" s="5"/>
      <c r="F1246" s="5"/>
    </row>
    <row r="1247" spans="2:6" ht="15" customHeight="1">
      <c r="B1247" s="4"/>
      <c r="E1247" s="5"/>
      <c r="F1247" s="5"/>
    </row>
    <row r="1248" spans="2:6" ht="15" customHeight="1">
      <c r="B1248" s="4"/>
      <c r="E1248" s="5"/>
      <c r="F1248" s="5"/>
    </row>
    <row r="1249" spans="2:6" ht="15" customHeight="1">
      <c r="B1249" s="4"/>
      <c r="E1249" s="5"/>
      <c r="F1249" s="5"/>
    </row>
    <row r="1250" spans="2:6" ht="15" customHeight="1">
      <c r="B1250" s="4"/>
      <c r="E1250" s="5"/>
      <c r="F1250" s="5"/>
    </row>
    <row r="1251" spans="2:6" ht="15" customHeight="1">
      <c r="B1251" s="4"/>
      <c r="E1251" s="5"/>
      <c r="F1251" s="5"/>
    </row>
    <row r="1252" spans="2:6" ht="15" customHeight="1">
      <c r="B1252" s="4"/>
      <c r="E1252" s="5"/>
      <c r="F1252" s="5"/>
    </row>
    <row r="1253" spans="2:6" ht="15" customHeight="1">
      <c r="B1253" s="4"/>
      <c r="E1253" s="5"/>
      <c r="F1253" s="5"/>
    </row>
    <row r="1254" spans="2:6" ht="15" customHeight="1">
      <c r="B1254" s="4"/>
      <c r="E1254" s="5"/>
      <c r="F1254" s="5"/>
    </row>
    <row r="1255" spans="2:6" ht="15" customHeight="1">
      <c r="B1255" s="4"/>
      <c r="E1255" s="5"/>
      <c r="F1255" s="5"/>
    </row>
    <row r="1256" spans="2:6" ht="15" customHeight="1">
      <c r="B1256" s="4"/>
      <c r="E1256" s="5"/>
      <c r="F1256" s="5"/>
    </row>
    <row r="1257" spans="2:6" ht="15" customHeight="1">
      <c r="B1257" s="4"/>
      <c r="E1257" s="5"/>
      <c r="F1257" s="5"/>
    </row>
    <row r="1258" spans="2:6" ht="15" customHeight="1">
      <c r="B1258" s="4"/>
      <c r="E1258" s="5"/>
      <c r="F1258" s="5"/>
    </row>
    <row r="1259" spans="2:6" ht="15" customHeight="1">
      <c r="B1259" s="4"/>
      <c r="E1259" s="5"/>
      <c r="F1259" s="5"/>
    </row>
    <row r="1260" spans="2:6" ht="15" customHeight="1">
      <c r="B1260" s="4"/>
      <c r="E1260" s="5"/>
      <c r="F1260" s="5"/>
    </row>
    <row r="1261" spans="2:6" ht="15" customHeight="1">
      <c r="B1261" s="4"/>
      <c r="E1261" s="5"/>
      <c r="F1261" s="5"/>
    </row>
    <row r="1262" spans="2:6" ht="15" customHeight="1">
      <c r="B1262" s="4"/>
      <c r="E1262" s="5"/>
      <c r="F1262" s="5"/>
    </row>
    <row r="1263" spans="2:6" ht="15" customHeight="1">
      <c r="B1263" s="4"/>
      <c r="E1263" s="5"/>
      <c r="F1263" s="5"/>
    </row>
    <row r="1264" spans="2:6" ht="15" customHeight="1">
      <c r="B1264" s="4"/>
      <c r="E1264" s="5"/>
      <c r="F1264" s="5"/>
    </row>
    <row r="1265" spans="2:6" ht="15" customHeight="1">
      <c r="B1265" s="4"/>
      <c r="E1265" s="5"/>
      <c r="F1265" s="5"/>
    </row>
    <row r="1266" spans="2:6" ht="15" customHeight="1">
      <c r="B1266" s="4"/>
      <c r="E1266" s="5"/>
      <c r="F1266" s="5"/>
    </row>
    <row r="1267" spans="2:6" ht="15" customHeight="1">
      <c r="B1267" s="4"/>
      <c r="E1267" s="5"/>
      <c r="F1267" s="5"/>
    </row>
    <row r="1268" spans="2:6" ht="15" customHeight="1">
      <c r="B1268" s="4"/>
      <c r="E1268" s="5"/>
      <c r="F1268" s="5"/>
    </row>
    <row r="1269" spans="2:6" ht="15" customHeight="1">
      <c r="B1269" s="4"/>
      <c r="E1269" s="5"/>
      <c r="F1269" s="5"/>
    </row>
    <row r="1270" spans="2:6" ht="15" customHeight="1">
      <c r="B1270" s="4"/>
      <c r="E1270" s="5"/>
      <c r="F1270" s="5"/>
    </row>
    <row r="1271" spans="2:6" ht="15" customHeight="1">
      <c r="B1271" s="4"/>
      <c r="E1271" s="5"/>
      <c r="F1271" s="5"/>
    </row>
    <row r="1272" spans="2:6" ht="15" customHeight="1">
      <c r="B1272" s="4"/>
      <c r="E1272" s="5"/>
      <c r="F1272" s="5"/>
    </row>
    <row r="1273" spans="2:6" ht="15" customHeight="1">
      <c r="B1273" s="4"/>
      <c r="E1273" s="5"/>
      <c r="F1273" s="5"/>
    </row>
    <row r="1274" spans="2:6" ht="15" customHeight="1">
      <c r="B1274" s="4"/>
      <c r="E1274" s="5"/>
      <c r="F1274" s="5"/>
    </row>
    <row r="1275" spans="2:6" ht="15" customHeight="1">
      <c r="B1275" s="4"/>
      <c r="E1275" s="5"/>
      <c r="F1275" s="5"/>
    </row>
    <row r="1276" spans="2:6" ht="15" customHeight="1">
      <c r="B1276" s="4"/>
      <c r="E1276" s="5"/>
      <c r="F1276" s="5"/>
    </row>
    <row r="1277" spans="2:6" ht="15" customHeight="1">
      <c r="B1277" s="4"/>
      <c r="E1277" s="5"/>
      <c r="F1277" s="5"/>
    </row>
    <row r="1278" spans="2:6" ht="15" customHeight="1">
      <c r="B1278" s="4"/>
      <c r="E1278" s="5"/>
      <c r="F1278" s="5"/>
    </row>
    <row r="1279" spans="2:6" ht="15" customHeight="1">
      <c r="B1279" s="4"/>
      <c r="E1279" s="5"/>
      <c r="F1279" s="5"/>
    </row>
    <row r="1280" spans="2:6" ht="15" customHeight="1">
      <c r="B1280" s="4"/>
      <c r="E1280" s="5"/>
      <c r="F1280" s="5"/>
    </row>
    <row r="1281" spans="2:6" ht="15" customHeight="1">
      <c r="B1281" s="4"/>
      <c r="E1281" s="5"/>
      <c r="F1281" s="5"/>
    </row>
    <row r="1282" spans="2:6" ht="15" customHeight="1">
      <c r="B1282" s="4"/>
      <c r="E1282" s="5"/>
      <c r="F1282" s="5"/>
    </row>
    <row r="1283" spans="2:6" ht="15" customHeight="1">
      <c r="B1283" s="4"/>
      <c r="E1283" s="5"/>
      <c r="F1283" s="5"/>
    </row>
    <row r="1284" spans="2:6" ht="15" customHeight="1">
      <c r="B1284" s="4"/>
      <c r="E1284" s="5"/>
      <c r="F1284" s="5"/>
    </row>
    <row r="1285" spans="2:6" ht="15" customHeight="1">
      <c r="B1285" s="4"/>
      <c r="E1285" s="5"/>
      <c r="F1285" s="5"/>
    </row>
    <row r="1286" spans="2:6" ht="15" customHeight="1">
      <c r="B1286" s="4"/>
      <c r="E1286" s="5"/>
      <c r="F1286" s="5"/>
    </row>
    <row r="1287" spans="2:6" ht="15" customHeight="1">
      <c r="B1287" s="4"/>
      <c r="E1287" s="5"/>
      <c r="F1287" s="5"/>
    </row>
    <row r="1288" spans="2:6" ht="15" customHeight="1">
      <c r="B1288" s="4"/>
      <c r="E1288" s="5"/>
      <c r="F1288" s="5"/>
    </row>
    <row r="1289" spans="2:6" ht="15" customHeight="1">
      <c r="B1289" s="4"/>
      <c r="E1289" s="5"/>
      <c r="F1289" s="5"/>
    </row>
    <row r="1290" spans="2:6" ht="15" customHeight="1">
      <c r="B1290" s="4"/>
      <c r="E1290" s="5"/>
      <c r="F1290" s="5"/>
    </row>
    <row r="1291" spans="2:6" ht="15" customHeight="1">
      <c r="B1291" s="4"/>
      <c r="E1291" s="5"/>
      <c r="F1291" s="5"/>
    </row>
    <row r="1292" spans="2:6" ht="15" customHeight="1">
      <c r="B1292" s="4"/>
      <c r="E1292" s="5"/>
      <c r="F1292" s="5"/>
    </row>
    <row r="1293" spans="2:6" ht="15" customHeight="1">
      <c r="B1293" s="4"/>
      <c r="E1293" s="5"/>
      <c r="F1293" s="5"/>
    </row>
    <row r="1294" spans="2:6" ht="15" customHeight="1">
      <c r="B1294" s="4"/>
      <c r="E1294" s="5"/>
      <c r="F1294" s="5"/>
    </row>
    <row r="1295" spans="2:6" ht="15" customHeight="1">
      <c r="B1295" s="4"/>
      <c r="E1295" s="5"/>
      <c r="F1295" s="5"/>
    </row>
    <row r="1296" spans="2:6" ht="15" customHeight="1">
      <c r="B1296" s="4"/>
      <c r="E1296" s="5"/>
      <c r="F1296" s="5"/>
    </row>
    <row r="1297" spans="2:6" ht="15" customHeight="1">
      <c r="B1297" s="4"/>
      <c r="E1297" s="5"/>
      <c r="F1297" s="5"/>
    </row>
    <row r="1298" spans="2:6" ht="15" customHeight="1">
      <c r="B1298" s="4"/>
      <c r="E1298" s="5"/>
      <c r="F1298" s="5"/>
    </row>
    <row r="1299" spans="2:6" ht="15" customHeight="1">
      <c r="B1299" s="4"/>
      <c r="E1299" s="5"/>
      <c r="F1299" s="5"/>
    </row>
    <row r="1300" spans="2:6" ht="15" customHeight="1">
      <c r="B1300" s="4"/>
      <c r="E1300" s="5"/>
      <c r="F1300" s="5"/>
    </row>
    <row r="1301" spans="2:6" ht="15" customHeight="1">
      <c r="B1301" s="4"/>
      <c r="E1301" s="5"/>
      <c r="F1301" s="5"/>
    </row>
    <row r="1302" spans="2:6" ht="15" customHeight="1">
      <c r="B1302" s="4"/>
      <c r="E1302" s="5"/>
      <c r="F1302" s="5"/>
    </row>
    <row r="1303" spans="2:6" ht="15" customHeight="1">
      <c r="B1303" s="4"/>
      <c r="E1303" s="5"/>
      <c r="F1303" s="5"/>
    </row>
    <row r="1304" spans="2:6" ht="15" customHeight="1">
      <c r="B1304" s="4"/>
      <c r="E1304" s="5"/>
      <c r="F1304" s="5"/>
    </row>
    <row r="1305" spans="2:6" ht="15" customHeight="1">
      <c r="B1305" s="4"/>
      <c r="E1305" s="5"/>
      <c r="F1305" s="5"/>
    </row>
    <row r="1306" spans="2:6" ht="15" customHeight="1">
      <c r="B1306" s="4"/>
      <c r="E1306" s="5"/>
      <c r="F1306" s="5"/>
    </row>
    <row r="1307" spans="2:6" ht="15" customHeight="1">
      <c r="B1307" s="4"/>
      <c r="E1307" s="5"/>
      <c r="F1307" s="5"/>
    </row>
    <row r="1308" spans="2:6" ht="15" customHeight="1">
      <c r="B1308" s="4"/>
      <c r="E1308" s="5"/>
      <c r="F1308" s="5"/>
    </row>
    <row r="1309" spans="2:6" ht="15" customHeight="1">
      <c r="B1309" s="4"/>
      <c r="E1309" s="5"/>
      <c r="F1309" s="5"/>
    </row>
    <row r="1310" spans="2:6" ht="15" customHeight="1">
      <c r="B1310" s="4"/>
      <c r="E1310" s="5"/>
      <c r="F1310" s="5"/>
    </row>
    <row r="1311" spans="2:6" ht="15" customHeight="1">
      <c r="B1311" s="4"/>
      <c r="E1311" s="5"/>
      <c r="F1311" s="5"/>
    </row>
    <row r="1312" spans="2:6" ht="15" customHeight="1">
      <c r="B1312" s="4"/>
      <c r="E1312" s="5"/>
      <c r="F1312" s="5"/>
    </row>
    <row r="1313" spans="2:6" ht="15" customHeight="1">
      <c r="B1313" s="4"/>
      <c r="E1313" s="5"/>
      <c r="F1313" s="5"/>
    </row>
    <row r="1314" spans="2:6" ht="15" customHeight="1">
      <c r="B1314" s="4"/>
      <c r="E1314" s="5"/>
      <c r="F1314" s="5"/>
    </row>
    <row r="1315" spans="2:6" ht="15" customHeight="1">
      <c r="B1315" s="4"/>
      <c r="E1315" s="5"/>
      <c r="F1315" s="5"/>
    </row>
    <row r="1316" spans="2:6" ht="15" customHeight="1">
      <c r="B1316" s="4"/>
      <c r="E1316" s="5"/>
      <c r="F1316" s="5"/>
    </row>
    <row r="1317" spans="2:6" ht="15" customHeight="1">
      <c r="B1317" s="4"/>
      <c r="E1317" s="5"/>
      <c r="F1317" s="5"/>
    </row>
    <row r="1318" spans="2:6" ht="15" customHeight="1">
      <c r="B1318" s="4"/>
      <c r="E1318" s="5"/>
      <c r="F1318" s="5"/>
    </row>
    <row r="1319" spans="2:6" ht="15" customHeight="1">
      <c r="B1319" s="4"/>
      <c r="E1319" s="5"/>
      <c r="F1319" s="5"/>
    </row>
    <row r="1320" spans="2:6" ht="15" customHeight="1">
      <c r="B1320" s="4"/>
      <c r="E1320" s="5"/>
      <c r="F1320" s="5"/>
    </row>
    <row r="1321" spans="2:6" ht="15" customHeight="1">
      <c r="B1321" s="4"/>
      <c r="E1321" s="5"/>
      <c r="F1321" s="5"/>
    </row>
    <row r="1322" spans="2:6" ht="15" customHeight="1">
      <c r="B1322" s="4"/>
      <c r="E1322" s="5"/>
      <c r="F1322" s="5"/>
    </row>
    <row r="1323" spans="2:6" ht="15" customHeight="1">
      <c r="B1323" s="4"/>
      <c r="E1323" s="5"/>
      <c r="F1323" s="5"/>
    </row>
    <row r="1324" spans="2:6" ht="15" customHeight="1">
      <c r="B1324" s="4"/>
      <c r="E1324" s="5"/>
      <c r="F1324" s="5"/>
    </row>
    <row r="1325" spans="2:6" ht="15" customHeight="1">
      <c r="B1325" s="4"/>
      <c r="E1325" s="5"/>
      <c r="F1325" s="5"/>
    </row>
    <row r="1326" spans="2:6" ht="15" customHeight="1">
      <c r="B1326" s="4"/>
      <c r="E1326" s="5"/>
      <c r="F1326" s="5"/>
    </row>
    <row r="1327" spans="2:6" ht="15" customHeight="1">
      <c r="B1327" s="4"/>
      <c r="E1327" s="5"/>
      <c r="F1327" s="5"/>
    </row>
    <row r="1328" spans="2:6" ht="15" customHeight="1">
      <c r="B1328" s="4"/>
      <c r="E1328" s="5"/>
      <c r="F1328" s="5"/>
    </row>
    <row r="1329" spans="2:6" ht="15" customHeight="1">
      <c r="B1329" s="4"/>
      <c r="E1329" s="5"/>
      <c r="F1329" s="5"/>
    </row>
    <row r="1330" spans="2:6" ht="15" customHeight="1">
      <c r="B1330" s="4"/>
      <c r="E1330" s="5"/>
      <c r="F1330" s="5"/>
    </row>
    <row r="1331" spans="2:6" ht="15" customHeight="1">
      <c r="B1331" s="4"/>
      <c r="E1331" s="5"/>
      <c r="F1331" s="5"/>
    </row>
    <row r="1332" spans="2:6" ht="15" customHeight="1">
      <c r="B1332" s="4"/>
      <c r="E1332" s="5"/>
      <c r="F1332" s="5"/>
    </row>
    <row r="1333" spans="2:6" ht="15" customHeight="1">
      <c r="B1333" s="4"/>
      <c r="E1333" s="5"/>
      <c r="F1333" s="5"/>
    </row>
    <row r="1334" spans="2:6" ht="15" customHeight="1">
      <c r="B1334" s="4"/>
      <c r="E1334" s="5"/>
      <c r="F1334" s="5"/>
    </row>
    <row r="1335" spans="2:6" ht="15" customHeight="1">
      <c r="B1335" s="4"/>
      <c r="E1335" s="5"/>
      <c r="F1335" s="5"/>
    </row>
    <row r="1336" spans="2:6" ht="15" customHeight="1">
      <c r="B1336" s="4"/>
      <c r="E1336" s="5"/>
      <c r="F1336" s="5"/>
    </row>
    <row r="1337" spans="2:6" ht="15" customHeight="1">
      <c r="B1337" s="4"/>
      <c r="E1337" s="5"/>
      <c r="F1337" s="5"/>
    </row>
    <row r="1338" spans="2:6" ht="15" customHeight="1">
      <c r="B1338" s="4"/>
      <c r="E1338" s="5"/>
      <c r="F1338" s="5"/>
    </row>
    <row r="1339" spans="2:6" ht="15" customHeight="1">
      <c r="B1339" s="4"/>
      <c r="E1339" s="5"/>
      <c r="F1339" s="5"/>
    </row>
    <row r="1340" spans="2:6" ht="15" customHeight="1">
      <c r="B1340" s="4"/>
      <c r="E1340" s="5"/>
      <c r="F1340" s="5"/>
    </row>
    <row r="1341" spans="2:6" ht="15" customHeight="1">
      <c r="B1341" s="4"/>
      <c r="E1341" s="5"/>
      <c r="F1341" s="5"/>
    </row>
    <row r="1342" spans="2:6" ht="15" customHeight="1">
      <c r="B1342" s="4"/>
      <c r="E1342" s="5"/>
      <c r="F1342" s="5"/>
    </row>
    <row r="1343" spans="2:6" ht="15" customHeight="1">
      <c r="B1343" s="4"/>
      <c r="E1343" s="5"/>
      <c r="F1343" s="5"/>
    </row>
    <row r="1344" spans="2:6" ht="15" customHeight="1">
      <c r="B1344" s="4"/>
      <c r="E1344" s="5"/>
      <c r="F1344" s="5"/>
    </row>
    <row r="1345" spans="2:6" ht="15" customHeight="1">
      <c r="B1345" s="4"/>
      <c r="E1345" s="5"/>
      <c r="F1345" s="5"/>
    </row>
    <row r="1346" spans="2:6" ht="15" customHeight="1">
      <c r="B1346" s="4"/>
      <c r="E1346" s="5"/>
      <c r="F1346" s="5"/>
    </row>
    <row r="1347" spans="2:6" ht="15" customHeight="1">
      <c r="B1347" s="4"/>
      <c r="E1347" s="5"/>
      <c r="F1347" s="5"/>
    </row>
    <row r="1348" spans="2:6" ht="15" customHeight="1">
      <c r="B1348" s="4"/>
      <c r="E1348" s="5"/>
      <c r="F1348" s="5"/>
    </row>
    <row r="1349" spans="2:6" ht="15" customHeight="1">
      <c r="B1349" s="4"/>
      <c r="E1349" s="5"/>
      <c r="F1349" s="5"/>
    </row>
    <row r="1350" spans="2:6" ht="15" customHeight="1">
      <c r="B1350" s="4"/>
      <c r="E1350" s="5"/>
      <c r="F1350" s="5"/>
    </row>
    <row r="1351" spans="2:6" ht="15" customHeight="1">
      <c r="B1351" s="4"/>
      <c r="E1351" s="5"/>
      <c r="F1351" s="5"/>
    </row>
    <row r="1352" spans="2:6" ht="15" customHeight="1">
      <c r="B1352" s="4"/>
      <c r="E1352" s="5"/>
      <c r="F1352" s="5"/>
    </row>
    <row r="1353" spans="2:6" ht="15" customHeight="1">
      <c r="B1353" s="4"/>
      <c r="E1353" s="5"/>
      <c r="F1353" s="5"/>
    </row>
    <row r="1354" spans="2:6" ht="15" customHeight="1">
      <c r="B1354" s="4"/>
      <c r="E1354" s="5"/>
      <c r="F1354" s="5"/>
    </row>
    <row r="1355" spans="2:6" ht="15" customHeight="1">
      <c r="B1355" s="4"/>
      <c r="E1355" s="5"/>
      <c r="F1355" s="5"/>
    </row>
    <row r="1356" spans="2:6" ht="15" customHeight="1">
      <c r="B1356" s="4"/>
      <c r="E1356" s="5"/>
      <c r="F1356" s="5"/>
    </row>
    <row r="1357" spans="2:6" ht="15" customHeight="1">
      <c r="B1357" s="4"/>
      <c r="E1357" s="5"/>
      <c r="F1357" s="5"/>
    </row>
    <row r="1358" spans="2:6" ht="15" customHeight="1">
      <c r="B1358" s="4"/>
      <c r="E1358" s="5"/>
      <c r="F1358" s="5"/>
    </row>
    <row r="1359" spans="2:6" ht="15" customHeight="1">
      <c r="B1359" s="4"/>
      <c r="E1359" s="5"/>
      <c r="F1359" s="5"/>
    </row>
    <row r="1360" spans="2:6" ht="15" customHeight="1">
      <c r="B1360" s="4"/>
      <c r="E1360" s="5"/>
      <c r="F1360" s="5"/>
    </row>
    <row r="1361" spans="2:6" ht="15" customHeight="1">
      <c r="B1361" s="4"/>
      <c r="E1361" s="5"/>
      <c r="F1361" s="5"/>
    </row>
    <row r="1362" spans="2:6" ht="15" customHeight="1">
      <c r="B1362" s="4"/>
      <c r="E1362" s="5"/>
      <c r="F1362" s="5"/>
    </row>
    <row r="1363" spans="2:6" ht="15" customHeight="1">
      <c r="B1363" s="4"/>
      <c r="E1363" s="5"/>
      <c r="F1363" s="5"/>
    </row>
    <row r="1364" spans="2:6" ht="15" customHeight="1">
      <c r="B1364" s="4"/>
      <c r="E1364" s="5"/>
      <c r="F1364" s="5"/>
    </row>
    <row r="1365" spans="2:6" ht="15" customHeight="1">
      <c r="B1365" s="4"/>
      <c r="E1365" s="5"/>
      <c r="F1365" s="5"/>
    </row>
    <row r="1366" spans="2:6" ht="15" customHeight="1">
      <c r="B1366" s="4"/>
      <c r="E1366" s="5"/>
      <c r="F1366" s="5"/>
    </row>
    <row r="1367" spans="2:6" ht="15" customHeight="1">
      <c r="B1367" s="4"/>
      <c r="E1367" s="5"/>
      <c r="F1367" s="5"/>
    </row>
    <row r="1368" spans="2:6" ht="15" customHeight="1">
      <c r="B1368" s="4"/>
      <c r="E1368" s="5"/>
      <c r="F1368" s="5"/>
    </row>
    <row r="1369" spans="2:6" ht="15" customHeight="1">
      <c r="B1369" s="4"/>
      <c r="E1369" s="5"/>
      <c r="F1369" s="5"/>
    </row>
    <row r="1370" spans="2:6" ht="15" customHeight="1">
      <c r="B1370" s="4"/>
      <c r="E1370" s="5"/>
      <c r="F1370" s="5"/>
    </row>
    <row r="1371" spans="2:6" ht="15" customHeight="1">
      <c r="B1371" s="4"/>
      <c r="E1371" s="5"/>
      <c r="F1371" s="5"/>
    </row>
    <row r="1372" spans="2:6" ht="15" customHeight="1">
      <c r="B1372" s="4"/>
      <c r="E1372" s="5"/>
      <c r="F1372" s="5"/>
    </row>
    <row r="1373" spans="2:6" ht="15" customHeight="1">
      <c r="B1373" s="4"/>
      <c r="E1373" s="5"/>
      <c r="F1373" s="5"/>
    </row>
    <row r="1374" spans="2:6" ht="15" customHeight="1">
      <c r="B1374" s="4"/>
      <c r="E1374" s="5"/>
      <c r="F1374" s="5"/>
    </row>
    <row r="1375" spans="2:6" ht="15" customHeight="1">
      <c r="B1375" s="4"/>
      <c r="E1375" s="5"/>
      <c r="F1375" s="5"/>
    </row>
    <row r="1376" spans="2:6" ht="15" customHeight="1">
      <c r="B1376" s="4"/>
      <c r="E1376" s="5"/>
      <c r="F1376" s="5"/>
    </row>
    <row r="1377" spans="2:6" ht="15" customHeight="1">
      <c r="B1377" s="4"/>
      <c r="E1377" s="5"/>
      <c r="F1377" s="5"/>
    </row>
    <row r="1378" spans="2:6" ht="15" customHeight="1">
      <c r="B1378" s="4"/>
      <c r="E1378" s="5"/>
      <c r="F1378" s="5"/>
    </row>
    <row r="1379" spans="2:6" ht="15" customHeight="1">
      <c r="B1379" s="4"/>
      <c r="E1379" s="5"/>
      <c r="F1379" s="5"/>
    </row>
    <row r="1380" spans="2:6" ht="15" customHeight="1">
      <c r="B1380" s="4"/>
      <c r="E1380" s="5"/>
      <c r="F1380" s="5"/>
    </row>
    <row r="1381" spans="2:6" ht="15" customHeight="1">
      <c r="B1381" s="4"/>
      <c r="E1381" s="5"/>
      <c r="F1381" s="5"/>
    </row>
    <row r="1382" spans="2:6" ht="15" customHeight="1">
      <c r="B1382" s="4"/>
      <c r="E1382" s="5"/>
      <c r="F1382" s="5"/>
    </row>
    <row r="1383" spans="2:6" ht="15" customHeight="1">
      <c r="B1383" s="4"/>
      <c r="E1383" s="5"/>
      <c r="F1383" s="5"/>
    </row>
    <row r="1384" spans="2:6" ht="15" customHeight="1">
      <c r="B1384" s="4"/>
      <c r="E1384" s="5"/>
      <c r="F1384" s="5"/>
    </row>
    <row r="1385" spans="2:6" ht="15" customHeight="1">
      <c r="B1385" s="4"/>
      <c r="E1385" s="5"/>
      <c r="F1385" s="5"/>
    </row>
    <row r="1386" spans="2:6" ht="15" customHeight="1">
      <c r="B1386" s="4"/>
      <c r="E1386" s="5"/>
      <c r="F1386" s="5"/>
    </row>
    <row r="1387" spans="2:6" ht="15" customHeight="1">
      <c r="B1387" s="4"/>
      <c r="E1387" s="5"/>
      <c r="F1387" s="5"/>
    </row>
    <row r="1388" spans="2:6" ht="15" customHeight="1">
      <c r="B1388" s="4"/>
      <c r="E1388" s="5"/>
      <c r="F1388" s="5"/>
    </row>
    <row r="1389" spans="2:6" ht="15" customHeight="1">
      <c r="B1389" s="4"/>
      <c r="E1389" s="5"/>
      <c r="F1389" s="5"/>
    </row>
    <row r="1390" spans="2:6" ht="15" customHeight="1">
      <c r="B1390" s="4"/>
      <c r="E1390" s="5"/>
      <c r="F1390" s="5"/>
    </row>
    <row r="1391" spans="2:6" ht="15" customHeight="1">
      <c r="B1391" s="4"/>
      <c r="E1391" s="5"/>
      <c r="F1391" s="5"/>
    </row>
    <row r="1392" spans="2:6" ht="15" customHeight="1">
      <c r="B1392" s="4"/>
      <c r="E1392" s="5"/>
      <c r="F1392" s="5"/>
    </row>
    <row r="1393" spans="2:6" ht="15" customHeight="1">
      <c r="B1393" s="4"/>
      <c r="E1393" s="5"/>
      <c r="F1393" s="5"/>
    </row>
    <row r="1394" spans="2:6" ht="15" customHeight="1">
      <c r="B1394" s="4"/>
      <c r="E1394" s="5"/>
      <c r="F1394" s="5"/>
    </row>
    <row r="1395" spans="2:6" ht="15" customHeight="1">
      <c r="B1395" s="4"/>
      <c r="E1395" s="5"/>
      <c r="F1395" s="5"/>
    </row>
    <row r="1396" spans="2:6" ht="15" customHeight="1">
      <c r="B1396" s="4"/>
      <c r="E1396" s="5"/>
      <c r="F1396" s="5"/>
    </row>
    <row r="1397" spans="2:6" ht="15" customHeight="1">
      <c r="B1397" s="4"/>
      <c r="E1397" s="5"/>
      <c r="F1397" s="5"/>
    </row>
    <row r="1398" spans="2:6" ht="15" customHeight="1">
      <c r="B1398" s="4"/>
      <c r="E1398" s="5"/>
      <c r="F1398" s="5"/>
    </row>
    <row r="1399" spans="2:6" ht="15" customHeight="1">
      <c r="B1399" s="4"/>
      <c r="E1399" s="5"/>
      <c r="F1399" s="5"/>
    </row>
    <row r="1400" spans="2:6" ht="15" customHeight="1">
      <c r="B1400" s="4"/>
      <c r="E1400" s="5"/>
      <c r="F1400" s="5"/>
    </row>
    <row r="1401" spans="2:6" ht="15" customHeight="1">
      <c r="B1401" s="4"/>
      <c r="E1401" s="5"/>
      <c r="F1401" s="5"/>
    </row>
    <row r="1402" spans="2:6" ht="15" customHeight="1">
      <c r="B1402" s="4"/>
      <c r="E1402" s="5"/>
      <c r="F1402" s="5"/>
    </row>
    <row r="1403" spans="2:6" ht="15" customHeight="1">
      <c r="B1403" s="4"/>
      <c r="E1403" s="5"/>
      <c r="F1403" s="5"/>
    </row>
    <row r="1404" spans="2:6" ht="15" customHeight="1">
      <c r="B1404" s="4"/>
      <c r="E1404" s="5"/>
      <c r="F1404" s="5"/>
    </row>
    <row r="1405" spans="2:6" ht="15" customHeight="1">
      <c r="B1405" s="4"/>
      <c r="E1405" s="5"/>
      <c r="F1405" s="5"/>
    </row>
    <row r="1406" spans="2:6" ht="15" customHeight="1">
      <c r="B1406" s="4"/>
      <c r="E1406" s="5"/>
      <c r="F1406" s="5"/>
    </row>
    <row r="1407" spans="2:6" ht="15" customHeight="1">
      <c r="B1407" s="4"/>
      <c r="E1407" s="5"/>
      <c r="F1407" s="5"/>
    </row>
    <row r="1408" spans="2:6" ht="15" customHeight="1">
      <c r="B1408" s="4"/>
      <c r="E1408" s="5"/>
      <c r="F1408" s="5"/>
    </row>
    <row r="1409" spans="2:6" ht="15" customHeight="1">
      <c r="B1409" s="4"/>
      <c r="E1409" s="5"/>
      <c r="F1409" s="5"/>
    </row>
    <row r="1410" spans="2:6" ht="15" customHeight="1">
      <c r="B1410" s="4"/>
      <c r="E1410" s="5"/>
      <c r="F1410" s="5"/>
    </row>
    <row r="1411" spans="2:6" ht="15" customHeight="1">
      <c r="B1411" s="4"/>
      <c r="E1411" s="5"/>
      <c r="F1411" s="5"/>
    </row>
    <row r="1412" spans="2:6" ht="15" customHeight="1">
      <c r="B1412" s="4"/>
      <c r="E1412" s="5"/>
      <c r="F1412" s="5"/>
    </row>
    <row r="1413" spans="2:6" ht="15" customHeight="1">
      <c r="B1413" s="4"/>
      <c r="E1413" s="5"/>
      <c r="F1413" s="5"/>
    </row>
    <row r="1414" spans="2:6" ht="15" customHeight="1">
      <c r="B1414" s="4"/>
      <c r="E1414" s="5"/>
      <c r="F1414" s="5"/>
    </row>
    <row r="1415" spans="2:6" ht="15" customHeight="1">
      <c r="B1415" s="4"/>
      <c r="E1415" s="5"/>
      <c r="F1415" s="5"/>
    </row>
    <row r="1416" spans="2:6" ht="15" customHeight="1">
      <c r="B1416" s="4"/>
      <c r="E1416" s="5"/>
      <c r="F1416" s="5"/>
    </row>
    <row r="1417" spans="2:6" ht="15" customHeight="1">
      <c r="B1417" s="4"/>
      <c r="E1417" s="5"/>
      <c r="F1417" s="5"/>
    </row>
    <row r="1418" spans="2:6" ht="15" customHeight="1">
      <c r="B1418" s="4"/>
      <c r="E1418" s="5"/>
      <c r="F1418" s="5"/>
    </row>
    <row r="1419" spans="2:6" ht="15" customHeight="1">
      <c r="B1419" s="4"/>
      <c r="E1419" s="5"/>
      <c r="F1419" s="5"/>
    </row>
    <row r="1420" spans="2:6" ht="15" customHeight="1">
      <c r="B1420" s="4"/>
      <c r="E1420" s="5"/>
      <c r="F1420" s="5"/>
    </row>
    <row r="1421" spans="2:6" ht="15" customHeight="1">
      <c r="B1421" s="4"/>
      <c r="E1421" s="5"/>
      <c r="F1421" s="5"/>
    </row>
    <row r="1422" spans="2:6" ht="15" customHeight="1">
      <c r="B1422" s="4"/>
      <c r="E1422" s="5"/>
      <c r="F1422" s="5"/>
    </row>
    <row r="1423" spans="2:6" ht="15" customHeight="1">
      <c r="B1423" s="4"/>
      <c r="E1423" s="5"/>
      <c r="F1423" s="5"/>
    </row>
    <row r="1424" spans="2:6" ht="15" customHeight="1">
      <c r="B1424" s="4"/>
      <c r="E1424" s="5"/>
      <c r="F1424" s="5"/>
    </row>
    <row r="1425" spans="2:6" ht="15" customHeight="1">
      <c r="B1425" s="4"/>
      <c r="E1425" s="5"/>
      <c r="F1425" s="5"/>
    </row>
    <row r="1426" spans="2:6" ht="15" customHeight="1">
      <c r="B1426" s="4"/>
      <c r="E1426" s="5"/>
      <c r="F1426" s="5"/>
    </row>
    <row r="1427" spans="2:6" ht="15" customHeight="1">
      <c r="B1427" s="4"/>
      <c r="E1427" s="5"/>
      <c r="F1427" s="5"/>
    </row>
    <row r="1428" spans="2:6" ht="15" customHeight="1">
      <c r="B1428" s="4"/>
      <c r="E1428" s="5"/>
      <c r="F1428" s="5"/>
    </row>
    <row r="1429" spans="2:6" ht="15" customHeight="1">
      <c r="B1429" s="4"/>
      <c r="E1429" s="5"/>
      <c r="F1429" s="5"/>
    </row>
    <row r="1430" spans="2:6" ht="15" customHeight="1">
      <c r="B1430" s="4"/>
      <c r="E1430" s="5"/>
      <c r="F1430" s="5"/>
    </row>
    <row r="1431" spans="2:6" ht="15" customHeight="1">
      <c r="B1431" s="4"/>
      <c r="E1431" s="5"/>
      <c r="F1431" s="5"/>
    </row>
    <row r="1432" spans="2:6" ht="15" customHeight="1">
      <c r="B1432" s="4"/>
      <c r="E1432" s="5"/>
      <c r="F1432" s="5"/>
    </row>
    <row r="1433" spans="2:6" ht="15" customHeight="1">
      <c r="B1433" s="4"/>
      <c r="E1433" s="5"/>
      <c r="F1433" s="5"/>
    </row>
    <row r="1434" spans="2:6" ht="15" customHeight="1">
      <c r="B1434" s="4"/>
      <c r="E1434" s="5"/>
      <c r="F1434" s="5"/>
    </row>
    <row r="1435" spans="2:6" ht="15" customHeight="1">
      <c r="B1435" s="4"/>
      <c r="E1435" s="5"/>
      <c r="F1435" s="5"/>
    </row>
    <row r="1436" spans="2:6" ht="15" customHeight="1">
      <c r="B1436" s="4"/>
      <c r="E1436" s="5"/>
      <c r="F1436" s="5"/>
    </row>
    <row r="1437" spans="2:6" ht="15" customHeight="1">
      <c r="B1437" s="4"/>
      <c r="E1437" s="5"/>
      <c r="F1437" s="5"/>
    </row>
    <row r="1438" spans="2:6" ht="15" customHeight="1">
      <c r="B1438" s="4"/>
      <c r="E1438" s="5"/>
      <c r="F1438" s="5"/>
    </row>
    <row r="1439" spans="2:6" ht="15" customHeight="1">
      <c r="B1439" s="4"/>
      <c r="E1439" s="5"/>
      <c r="F1439" s="5"/>
    </row>
    <row r="1440" spans="2:6" ht="15" customHeight="1">
      <c r="B1440" s="4"/>
      <c r="E1440" s="5"/>
      <c r="F1440" s="5"/>
    </row>
    <row r="1441" spans="2:6" ht="15" customHeight="1">
      <c r="B1441" s="4"/>
      <c r="E1441" s="5"/>
      <c r="F1441" s="5"/>
    </row>
    <row r="1442" spans="2:6" ht="15" customHeight="1">
      <c r="B1442" s="4"/>
      <c r="E1442" s="5"/>
      <c r="F1442" s="5"/>
    </row>
    <row r="1443" spans="2:6" ht="15" customHeight="1">
      <c r="B1443" s="4"/>
      <c r="E1443" s="5"/>
      <c r="F1443" s="5"/>
    </row>
    <row r="1444" spans="2:6" ht="15" customHeight="1">
      <c r="B1444" s="4"/>
      <c r="E1444" s="5"/>
      <c r="F1444" s="5"/>
    </row>
    <row r="1445" spans="2:6" ht="15" customHeight="1">
      <c r="B1445" s="4"/>
      <c r="E1445" s="5"/>
      <c r="F1445" s="5"/>
    </row>
    <row r="1446" spans="2:6" ht="15" customHeight="1">
      <c r="B1446" s="4"/>
      <c r="E1446" s="5"/>
      <c r="F1446" s="5"/>
    </row>
    <row r="1447" spans="2:6" ht="15" customHeight="1">
      <c r="B1447" s="4"/>
      <c r="E1447" s="5"/>
      <c r="F1447" s="5"/>
    </row>
    <row r="1448" spans="2:6" ht="15" customHeight="1">
      <c r="B1448" s="4"/>
      <c r="E1448" s="5"/>
      <c r="F1448" s="5"/>
    </row>
    <row r="1449" spans="2:6" ht="15" customHeight="1">
      <c r="B1449" s="4"/>
      <c r="E1449" s="5"/>
      <c r="F1449" s="5"/>
    </row>
    <row r="1450" spans="2:6" ht="15" customHeight="1">
      <c r="B1450" s="4"/>
      <c r="E1450" s="5"/>
      <c r="F1450" s="5"/>
    </row>
    <row r="1451" spans="2:6" ht="15" customHeight="1">
      <c r="B1451" s="4"/>
      <c r="E1451" s="5"/>
      <c r="F1451" s="5"/>
    </row>
    <row r="1452" spans="2:6" ht="15" customHeight="1">
      <c r="B1452" s="4"/>
      <c r="E1452" s="5"/>
      <c r="F1452" s="5"/>
    </row>
    <row r="1453" spans="2:6" ht="15" customHeight="1">
      <c r="B1453" s="4"/>
      <c r="E1453" s="5"/>
      <c r="F1453" s="5"/>
    </row>
    <row r="1454" spans="2:6" ht="15" customHeight="1">
      <c r="B1454" s="4"/>
      <c r="E1454" s="5"/>
      <c r="F1454" s="5"/>
    </row>
    <row r="1455" spans="2:6" ht="15" customHeight="1">
      <c r="B1455" s="4"/>
      <c r="E1455" s="5"/>
      <c r="F1455" s="5"/>
    </row>
    <row r="1456" spans="2:6" ht="15" customHeight="1">
      <c r="B1456" s="4"/>
      <c r="E1456" s="5"/>
      <c r="F1456" s="5"/>
    </row>
    <row r="1457" spans="2:6" ht="15" customHeight="1">
      <c r="B1457" s="4"/>
      <c r="E1457" s="5"/>
      <c r="F1457" s="5"/>
    </row>
    <row r="1458" spans="2:6" ht="15" customHeight="1">
      <c r="B1458" s="4"/>
      <c r="E1458" s="5"/>
      <c r="F1458" s="5"/>
    </row>
    <row r="1459" spans="2:6" ht="15" customHeight="1">
      <c r="B1459" s="4"/>
      <c r="E1459" s="5"/>
      <c r="F1459" s="5"/>
    </row>
    <row r="1460" spans="2:6" ht="15" customHeight="1">
      <c r="B1460" s="4"/>
      <c r="E1460" s="5"/>
      <c r="F1460" s="5"/>
    </row>
    <row r="1461" spans="2:6" ht="15" customHeight="1">
      <c r="B1461" s="4"/>
      <c r="E1461" s="5"/>
      <c r="F1461" s="5"/>
    </row>
    <row r="1462" spans="2:6" ht="15" customHeight="1">
      <c r="B1462" s="4"/>
      <c r="E1462" s="5"/>
      <c r="F1462" s="5"/>
    </row>
    <row r="1463" spans="2:6" ht="15" customHeight="1">
      <c r="B1463" s="4"/>
      <c r="E1463" s="5"/>
      <c r="F1463" s="5"/>
    </row>
    <row r="1464" spans="2:6" ht="15" customHeight="1">
      <c r="B1464" s="4"/>
      <c r="E1464" s="5"/>
      <c r="F1464" s="5"/>
    </row>
    <row r="1465" spans="2:6" ht="15" customHeight="1">
      <c r="B1465" s="4"/>
      <c r="E1465" s="5"/>
      <c r="F1465" s="5"/>
    </row>
    <row r="1466" spans="2:6" ht="15" customHeight="1">
      <c r="B1466" s="4"/>
      <c r="E1466" s="5"/>
      <c r="F1466" s="5"/>
    </row>
    <row r="1467" spans="2:6" ht="15" customHeight="1">
      <c r="B1467" s="4"/>
      <c r="E1467" s="5"/>
      <c r="F1467" s="5"/>
    </row>
    <row r="1468" spans="2:6" ht="15" customHeight="1">
      <c r="B1468" s="4"/>
      <c r="E1468" s="5"/>
      <c r="F1468" s="5"/>
    </row>
    <row r="1469" spans="2:6" ht="15" customHeight="1">
      <c r="B1469" s="4"/>
      <c r="E1469" s="5"/>
      <c r="F1469" s="5"/>
    </row>
    <row r="1470" spans="2:6" ht="15" customHeight="1">
      <c r="B1470" s="4"/>
      <c r="E1470" s="5"/>
      <c r="F1470" s="5"/>
    </row>
    <row r="1471" spans="2:6" ht="15" customHeight="1">
      <c r="B1471" s="4"/>
      <c r="E1471" s="5"/>
      <c r="F1471" s="5"/>
    </row>
    <row r="1472" spans="2:6" ht="15" customHeight="1">
      <c r="B1472" s="4"/>
      <c r="E1472" s="5"/>
      <c r="F1472" s="5"/>
    </row>
    <row r="1473" spans="2:6" ht="15" customHeight="1">
      <c r="B1473" s="4"/>
      <c r="E1473" s="5"/>
      <c r="F1473" s="5"/>
    </row>
    <row r="1474" spans="2:6" ht="15" customHeight="1">
      <c r="B1474" s="4"/>
      <c r="E1474" s="5"/>
      <c r="F1474" s="5"/>
    </row>
    <row r="1475" spans="2:6" ht="15" customHeight="1">
      <c r="B1475" s="4"/>
      <c r="E1475" s="5"/>
      <c r="F1475" s="5"/>
    </row>
    <row r="1476" spans="2:6" ht="15" customHeight="1">
      <c r="B1476" s="4"/>
      <c r="E1476" s="5"/>
      <c r="F1476" s="5"/>
    </row>
    <row r="1477" spans="2:6" ht="15" customHeight="1">
      <c r="B1477" s="4"/>
      <c r="E1477" s="5"/>
      <c r="F1477" s="5"/>
    </row>
    <row r="1478" spans="2:6" ht="15" customHeight="1">
      <c r="B1478" s="4"/>
      <c r="E1478" s="5"/>
      <c r="F1478" s="5"/>
    </row>
    <row r="1479" spans="2:6" ht="15" customHeight="1">
      <c r="B1479" s="4"/>
      <c r="E1479" s="5"/>
      <c r="F1479" s="5"/>
    </row>
    <row r="1480" spans="2:6" ht="15" customHeight="1">
      <c r="B1480" s="4"/>
      <c r="E1480" s="5"/>
      <c r="F1480" s="5"/>
    </row>
    <row r="1481" spans="2:6" ht="15" customHeight="1">
      <c r="B1481" s="4"/>
      <c r="E1481" s="5"/>
      <c r="F1481" s="5"/>
    </row>
    <row r="1482" spans="2:6" ht="15" customHeight="1">
      <c r="B1482" s="4"/>
      <c r="E1482" s="5"/>
      <c r="F1482" s="5"/>
    </row>
    <row r="1483" spans="2:6" ht="15" customHeight="1">
      <c r="B1483" s="4"/>
      <c r="E1483" s="5"/>
      <c r="F1483" s="5"/>
    </row>
    <row r="1484" spans="2:6" ht="15" customHeight="1">
      <c r="B1484" s="4"/>
      <c r="E1484" s="5"/>
      <c r="F1484" s="5"/>
    </row>
    <row r="1485" spans="2:6" ht="15" customHeight="1">
      <c r="B1485" s="4"/>
      <c r="E1485" s="5"/>
      <c r="F1485" s="5"/>
    </row>
    <row r="1486" spans="2:6" ht="15" customHeight="1">
      <c r="B1486" s="4"/>
      <c r="E1486" s="5"/>
      <c r="F1486" s="5"/>
    </row>
    <row r="1487" spans="2:6" ht="15" customHeight="1">
      <c r="B1487" s="4"/>
      <c r="E1487" s="5"/>
      <c r="F1487" s="5"/>
    </row>
    <row r="1488" spans="2:6" ht="15" customHeight="1">
      <c r="B1488" s="4"/>
      <c r="E1488" s="5"/>
      <c r="F1488" s="5"/>
    </row>
    <row r="1489" spans="2:6" ht="15" customHeight="1">
      <c r="B1489" s="4"/>
      <c r="E1489" s="5"/>
      <c r="F1489" s="5"/>
    </row>
    <row r="1490" spans="2:6" ht="15" customHeight="1">
      <c r="B1490" s="4"/>
      <c r="E1490" s="5"/>
      <c r="F1490" s="5"/>
    </row>
    <row r="1491" spans="2:6" ht="15" customHeight="1">
      <c r="B1491" s="4"/>
      <c r="E1491" s="5"/>
      <c r="F1491" s="5"/>
    </row>
    <row r="1492" spans="2:6" ht="15" customHeight="1">
      <c r="B1492" s="4"/>
      <c r="E1492" s="5"/>
      <c r="F1492" s="5"/>
    </row>
    <row r="1493" spans="2:6" ht="15" customHeight="1">
      <c r="B1493" s="4"/>
      <c r="E1493" s="5"/>
      <c r="F1493" s="5"/>
    </row>
    <row r="1494" spans="2:6" ht="15" customHeight="1">
      <c r="B1494" s="4"/>
      <c r="E1494" s="5"/>
      <c r="F1494" s="5"/>
    </row>
    <row r="1495" spans="2:6" ht="15" customHeight="1">
      <c r="B1495" s="4"/>
      <c r="E1495" s="5"/>
      <c r="F1495" s="5"/>
    </row>
    <row r="1496" spans="2:6" ht="15" customHeight="1">
      <c r="B1496" s="4"/>
      <c r="E1496" s="5"/>
      <c r="F1496" s="5"/>
    </row>
    <row r="1497" spans="2:6" ht="15" customHeight="1">
      <c r="B1497" s="4"/>
      <c r="E1497" s="5"/>
      <c r="F1497" s="5"/>
    </row>
    <row r="1498" spans="2:6" ht="15" customHeight="1">
      <c r="B1498" s="4"/>
      <c r="E1498" s="5"/>
      <c r="F1498" s="5"/>
    </row>
    <row r="1499" spans="2:6" ht="15" customHeight="1">
      <c r="B1499" s="4"/>
      <c r="E1499" s="5"/>
      <c r="F1499" s="5"/>
    </row>
    <row r="1500" spans="2:6" ht="15" customHeight="1">
      <c r="B1500" s="4"/>
      <c r="E1500" s="5"/>
      <c r="F1500" s="5"/>
    </row>
    <row r="1501" spans="2:6" ht="15" customHeight="1">
      <c r="B1501" s="4"/>
      <c r="E1501" s="5"/>
      <c r="F1501" s="5"/>
    </row>
    <row r="1502" spans="2:6" ht="15" customHeight="1">
      <c r="B1502" s="4"/>
      <c r="E1502" s="5"/>
      <c r="F1502" s="5"/>
    </row>
    <row r="1503" spans="2:6" ht="15" customHeight="1">
      <c r="B1503" s="4"/>
      <c r="E1503" s="5"/>
      <c r="F1503" s="5"/>
    </row>
    <row r="1504" spans="2:6" ht="15" customHeight="1">
      <c r="B1504" s="4"/>
      <c r="E1504" s="5"/>
      <c r="F1504" s="5"/>
    </row>
    <row r="1505" spans="2:6" ht="15" customHeight="1">
      <c r="B1505" s="4"/>
      <c r="E1505" s="5"/>
      <c r="F1505" s="5"/>
    </row>
    <row r="1506" spans="2:6" ht="15" customHeight="1">
      <c r="B1506" s="4"/>
      <c r="E1506" s="5"/>
      <c r="F1506" s="5"/>
    </row>
    <row r="1507" spans="2:6" ht="15" customHeight="1">
      <c r="B1507" s="4"/>
      <c r="E1507" s="5"/>
      <c r="F1507" s="5"/>
    </row>
    <row r="1508" spans="2:6" ht="15" customHeight="1">
      <c r="B1508" s="4"/>
      <c r="E1508" s="5"/>
      <c r="F1508" s="5"/>
    </row>
    <row r="1509" spans="2:6" ht="15" customHeight="1">
      <c r="B1509" s="4"/>
      <c r="E1509" s="5"/>
      <c r="F1509" s="5"/>
    </row>
    <row r="1510" spans="2:6" ht="15" customHeight="1">
      <c r="B1510" s="4"/>
      <c r="E1510" s="5"/>
      <c r="F1510" s="5"/>
    </row>
    <row r="1511" spans="2:6" ht="15" customHeight="1">
      <c r="B1511" s="4"/>
      <c r="E1511" s="5"/>
      <c r="F1511" s="5"/>
    </row>
    <row r="1512" spans="2:6" ht="15" customHeight="1">
      <c r="B1512" s="4"/>
      <c r="E1512" s="5"/>
      <c r="F1512" s="5"/>
    </row>
    <row r="1513" spans="2:6" ht="15" customHeight="1">
      <c r="B1513" s="4"/>
      <c r="E1513" s="5"/>
      <c r="F1513" s="5"/>
    </row>
    <row r="1514" spans="2:6" ht="15" customHeight="1">
      <c r="B1514" s="4"/>
      <c r="E1514" s="5"/>
      <c r="F1514" s="5"/>
    </row>
    <row r="1515" spans="2:6" ht="15" customHeight="1">
      <c r="B1515" s="4"/>
      <c r="E1515" s="5"/>
      <c r="F1515" s="5"/>
    </row>
    <row r="1516" spans="2:6" ht="15" customHeight="1">
      <c r="B1516" s="4"/>
      <c r="E1516" s="5"/>
      <c r="F1516" s="5"/>
    </row>
    <row r="1517" spans="2:6" ht="15" customHeight="1">
      <c r="B1517" s="4"/>
      <c r="E1517" s="5"/>
      <c r="F1517" s="5"/>
    </row>
    <row r="1518" spans="2:6" ht="15" customHeight="1">
      <c r="B1518" s="4"/>
      <c r="E1518" s="5"/>
      <c r="F1518" s="5"/>
    </row>
    <row r="1519" spans="2:6" ht="15" customHeight="1">
      <c r="B1519" s="4"/>
      <c r="E1519" s="5"/>
      <c r="F1519" s="5"/>
    </row>
    <row r="1520" spans="2:6" ht="15" customHeight="1">
      <c r="B1520" s="4"/>
      <c r="E1520" s="5"/>
      <c r="F1520" s="5"/>
    </row>
    <row r="1521" spans="2:6" ht="15" customHeight="1">
      <c r="B1521" s="4"/>
      <c r="E1521" s="5"/>
      <c r="F1521" s="5"/>
    </row>
    <row r="1522" spans="2:6" ht="15" customHeight="1">
      <c r="B1522" s="4"/>
      <c r="E1522" s="5"/>
      <c r="F1522" s="5"/>
    </row>
    <row r="1523" spans="2:6" ht="15" customHeight="1">
      <c r="B1523" s="4"/>
      <c r="E1523" s="5"/>
      <c r="F1523" s="5"/>
    </row>
    <row r="1524" spans="2:6" ht="15" customHeight="1">
      <c r="B1524" s="4"/>
      <c r="E1524" s="5"/>
      <c r="F1524" s="5"/>
    </row>
    <row r="1525" spans="2:6" ht="15" customHeight="1">
      <c r="B1525" s="4"/>
      <c r="E1525" s="5"/>
      <c r="F1525" s="5"/>
    </row>
    <row r="1526" spans="2:6" ht="15" customHeight="1">
      <c r="B1526" s="4"/>
      <c r="E1526" s="5"/>
      <c r="F1526" s="5"/>
    </row>
    <row r="1527" spans="2:6" ht="15" customHeight="1">
      <c r="B1527" s="4"/>
      <c r="E1527" s="5"/>
      <c r="F1527" s="5"/>
    </row>
    <row r="1528" spans="2:6" ht="15" customHeight="1">
      <c r="B1528" s="4"/>
      <c r="E1528" s="5"/>
      <c r="F1528" s="5"/>
    </row>
    <row r="1529" spans="2:6" ht="15" customHeight="1">
      <c r="B1529" s="4"/>
      <c r="E1529" s="5"/>
      <c r="F1529" s="5"/>
    </row>
    <row r="1530" spans="2:6" ht="15" customHeight="1">
      <c r="B1530" s="4"/>
      <c r="E1530" s="5"/>
      <c r="F1530" s="5"/>
    </row>
    <row r="1531" spans="2:6" ht="15" customHeight="1">
      <c r="B1531" s="4"/>
      <c r="E1531" s="5"/>
      <c r="F1531" s="5"/>
    </row>
    <row r="1532" spans="2:6" ht="15" customHeight="1">
      <c r="B1532" s="4"/>
      <c r="E1532" s="5"/>
      <c r="F1532" s="5"/>
    </row>
    <row r="1533" spans="2:6" ht="15" customHeight="1">
      <c r="B1533" s="4"/>
      <c r="E1533" s="5"/>
      <c r="F1533" s="5"/>
    </row>
    <row r="1534" spans="2:6" ht="15" customHeight="1">
      <c r="B1534" s="4"/>
      <c r="E1534" s="5"/>
      <c r="F1534" s="5"/>
    </row>
    <row r="1535" spans="2:6" ht="15" customHeight="1">
      <c r="B1535" s="4"/>
      <c r="E1535" s="5"/>
      <c r="F1535" s="5"/>
    </row>
    <row r="1536" spans="2:6" ht="15" customHeight="1">
      <c r="B1536" s="4"/>
      <c r="E1536" s="5"/>
      <c r="F1536" s="5"/>
    </row>
    <row r="1537" spans="2:6" ht="15" customHeight="1">
      <c r="B1537" s="4"/>
      <c r="E1537" s="5"/>
      <c r="F1537" s="5"/>
    </row>
    <row r="1538" spans="2:6" ht="15" customHeight="1">
      <c r="B1538" s="4"/>
      <c r="E1538" s="5"/>
      <c r="F1538" s="5"/>
    </row>
    <row r="1539" spans="2:6" ht="15" customHeight="1">
      <c r="B1539" s="4"/>
      <c r="E1539" s="5"/>
      <c r="F1539" s="5"/>
    </row>
    <row r="1540" spans="2:6" ht="15" customHeight="1">
      <c r="B1540" s="4"/>
      <c r="E1540" s="5"/>
      <c r="F1540" s="5"/>
    </row>
    <row r="1541" spans="2:6" ht="15" customHeight="1">
      <c r="B1541" s="4"/>
      <c r="E1541" s="5"/>
      <c r="F1541" s="5"/>
    </row>
    <row r="1542" spans="2:6" ht="15" customHeight="1">
      <c r="B1542" s="4"/>
      <c r="E1542" s="5"/>
      <c r="F1542" s="5"/>
    </row>
    <row r="1543" spans="2:6" ht="15" customHeight="1">
      <c r="B1543" s="4"/>
      <c r="E1543" s="5"/>
      <c r="F1543" s="5"/>
    </row>
    <row r="1544" spans="2:6" ht="15" customHeight="1">
      <c r="B1544" s="4"/>
      <c r="E1544" s="5"/>
      <c r="F1544" s="5"/>
    </row>
    <row r="1545" spans="2:6" ht="15" customHeight="1">
      <c r="B1545" s="4"/>
      <c r="E1545" s="5"/>
      <c r="F1545" s="5"/>
    </row>
    <row r="1546" spans="2:6" ht="15" customHeight="1">
      <c r="B1546" s="4"/>
      <c r="E1546" s="5"/>
      <c r="F1546" s="5"/>
    </row>
    <row r="1547" spans="2:6" ht="15" customHeight="1">
      <c r="B1547" s="4"/>
      <c r="E1547" s="5"/>
      <c r="F1547" s="5"/>
    </row>
    <row r="1548" spans="2:6" ht="15" customHeight="1">
      <c r="B1548" s="4"/>
      <c r="E1548" s="5"/>
      <c r="F1548" s="5"/>
    </row>
    <row r="1549" spans="2:6" ht="15" customHeight="1">
      <c r="B1549" s="4"/>
      <c r="E1549" s="5"/>
      <c r="F1549" s="5"/>
    </row>
    <row r="1550" spans="2:6" ht="15" customHeight="1">
      <c r="B1550" s="4"/>
      <c r="E1550" s="5"/>
      <c r="F1550" s="5"/>
    </row>
    <row r="1551" spans="2:6" ht="15" customHeight="1">
      <c r="B1551" s="4"/>
      <c r="E1551" s="5"/>
      <c r="F1551" s="5"/>
    </row>
    <row r="1552" spans="2:6" ht="15" customHeight="1">
      <c r="B1552" s="4"/>
      <c r="E1552" s="5"/>
      <c r="F1552" s="5"/>
    </row>
    <row r="1553" spans="2:6" ht="15" customHeight="1">
      <c r="B1553" s="4"/>
      <c r="E1553" s="5"/>
      <c r="F1553" s="5"/>
    </row>
    <row r="1554" spans="2:6" ht="15" customHeight="1">
      <c r="B1554" s="4"/>
      <c r="E1554" s="5"/>
      <c r="F1554" s="5"/>
    </row>
    <row r="1555" spans="2:6" ht="15" customHeight="1">
      <c r="B1555" s="4"/>
      <c r="E1555" s="5"/>
      <c r="F1555" s="5"/>
    </row>
    <row r="1556" spans="2:6" ht="15" customHeight="1">
      <c r="B1556" s="4"/>
      <c r="E1556" s="5"/>
      <c r="F1556" s="5"/>
    </row>
    <row r="1557" spans="2:6" ht="15" customHeight="1">
      <c r="B1557" s="4"/>
      <c r="E1557" s="5"/>
      <c r="F1557" s="5"/>
    </row>
    <row r="1558" spans="2:6" ht="15" customHeight="1">
      <c r="B1558" s="4"/>
      <c r="E1558" s="5"/>
      <c r="F1558" s="5"/>
    </row>
    <row r="1559" spans="2:6" ht="15" customHeight="1">
      <c r="B1559" s="4"/>
      <c r="E1559" s="5"/>
      <c r="F1559" s="5"/>
    </row>
    <row r="1560" spans="2:6" ht="15" customHeight="1">
      <c r="B1560" s="4"/>
      <c r="E1560" s="5"/>
      <c r="F1560" s="5"/>
    </row>
    <row r="1561" spans="2:6" ht="15" customHeight="1">
      <c r="B1561" s="4"/>
      <c r="E1561" s="5"/>
      <c r="F1561" s="5"/>
    </row>
    <row r="1562" spans="2:6" ht="15" customHeight="1">
      <c r="B1562" s="4"/>
      <c r="E1562" s="5"/>
      <c r="F1562" s="5"/>
    </row>
    <row r="1563" spans="2:6" ht="15" customHeight="1">
      <c r="B1563" s="4"/>
      <c r="E1563" s="5"/>
      <c r="F1563" s="5"/>
    </row>
    <row r="1564" spans="2:6" ht="15" customHeight="1">
      <c r="B1564" s="4"/>
      <c r="E1564" s="5"/>
      <c r="F1564" s="5"/>
    </row>
    <row r="1565" spans="2:6" ht="15" customHeight="1">
      <c r="B1565" s="4"/>
      <c r="E1565" s="5"/>
      <c r="F1565" s="5"/>
    </row>
    <row r="1566" spans="2:6" ht="15" customHeight="1">
      <c r="B1566" s="4"/>
      <c r="E1566" s="5"/>
      <c r="F1566" s="5"/>
    </row>
    <row r="1567" spans="2:6" ht="15" customHeight="1">
      <c r="B1567" s="4"/>
      <c r="E1567" s="5"/>
      <c r="F1567" s="5"/>
    </row>
    <row r="1568" spans="2:6" ht="15" customHeight="1">
      <c r="B1568" s="4"/>
      <c r="E1568" s="5"/>
      <c r="F1568" s="5"/>
    </row>
    <row r="1569" spans="2:6" ht="15" customHeight="1">
      <c r="B1569" s="4"/>
      <c r="E1569" s="5"/>
      <c r="F1569" s="5"/>
    </row>
    <row r="1570" spans="2:6" ht="15" customHeight="1">
      <c r="B1570" s="4"/>
      <c r="E1570" s="5"/>
      <c r="F1570" s="5"/>
    </row>
    <row r="1571" spans="2:6" ht="15" customHeight="1">
      <c r="B1571" s="4"/>
      <c r="E1571" s="5"/>
      <c r="F1571" s="5"/>
    </row>
    <row r="1572" spans="2:6" ht="15" customHeight="1">
      <c r="B1572" s="4"/>
      <c r="E1572" s="5"/>
      <c r="F1572" s="5"/>
    </row>
    <row r="1573" spans="2:6" ht="15" customHeight="1">
      <c r="B1573" s="4"/>
      <c r="E1573" s="5"/>
      <c r="F1573" s="5"/>
    </row>
    <row r="1574" spans="2:6" ht="15" customHeight="1">
      <c r="B1574" s="4"/>
      <c r="E1574" s="5"/>
      <c r="F1574" s="5"/>
    </row>
    <row r="1575" spans="2:6" ht="15" customHeight="1">
      <c r="B1575" s="4"/>
      <c r="E1575" s="5"/>
      <c r="F1575" s="5"/>
    </row>
    <row r="1576" spans="2:6" ht="15" customHeight="1">
      <c r="B1576" s="4"/>
      <c r="E1576" s="5"/>
      <c r="F1576" s="5"/>
    </row>
    <row r="1577" spans="2:6" ht="15" customHeight="1">
      <c r="B1577" s="4"/>
      <c r="E1577" s="5"/>
      <c r="F1577" s="5"/>
    </row>
    <row r="1578" spans="2:6" ht="15" customHeight="1">
      <c r="B1578" s="4"/>
      <c r="E1578" s="5"/>
      <c r="F1578" s="5"/>
    </row>
    <row r="1579" spans="2:6" ht="15" customHeight="1">
      <c r="B1579" s="4"/>
      <c r="E1579" s="5"/>
      <c r="F1579" s="5"/>
    </row>
    <row r="1580" spans="2:6" ht="15" customHeight="1">
      <c r="B1580" s="4"/>
      <c r="E1580" s="5"/>
      <c r="F1580" s="5"/>
    </row>
    <row r="1581" spans="2:6" ht="15" customHeight="1">
      <c r="B1581" s="4"/>
      <c r="E1581" s="5"/>
      <c r="F1581" s="5"/>
    </row>
    <row r="1582" spans="2:6" ht="15" customHeight="1">
      <c r="B1582" s="4"/>
      <c r="E1582" s="5"/>
      <c r="F1582" s="5"/>
    </row>
    <row r="1583" spans="2:6" ht="15" customHeight="1">
      <c r="B1583" s="4"/>
      <c r="E1583" s="5"/>
      <c r="F1583" s="5"/>
    </row>
    <row r="1584" spans="2:6" ht="15" customHeight="1">
      <c r="B1584" s="4"/>
      <c r="E1584" s="5"/>
      <c r="F1584" s="5"/>
    </row>
    <row r="1585" spans="2:6" ht="15" customHeight="1">
      <c r="B1585" s="4"/>
      <c r="E1585" s="5"/>
      <c r="F1585" s="5"/>
    </row>
    <row r="1586" spans="2:6" ht="15" customHeight="1">
      <c r="B1586" s="4"/>
      <c r="E1586" s="5"/>
      <c r="F1586" s="5"/>
    </row>
    <row r="1587" spans="2:6" ht="15" customHeight="1">
      <c r="B1587" s="4"/>
      <c r="E1587" s="5"/>
      <c r="F1587" s="5"/>
    </row>
    <row r="1588" spans="2:6" ht="15" customHeight="1">
      <c r="B1588" s="4"/>
      <c r="E1588" s="5"/>
      <c r="F1588" s="5"/>
    </row>
    <row r="1589" spans="2:6" ht="15" customHeight="1">
      <c r="B1589" s="4"/>
      <c r="E1589" s="5"/>
      <c r="F1589" s="5"/>
    </row>
    <row r="1590" spans="2:6" ht="15" customHeight="1">
      <c r="B1590" s="4"/>
      <c r="E1590" s="5"/>
      <c r="F1590" s="5"/>
    </row>
    <row r="1591" spans="2:6" ht="15" customHeight="1">
      <c r="B1591" s="4"/>
      <c r="E1591" s="5"/>
      <c r="F1591" s="5"/>
    </row>
    <row r="1592" spans="2:6" ht="15" customHeight="1">
      <c r="B1592" s="4"/>
      <c r="E1592" s="5"/>
      <c r="F1592" s="5"/>
    </row>
    <row r="1593" spans="2:6" ht="15" customHeight="1">
      <c r="B1593" s="4"/>
      <c r="E1593" s="5"/>
      <c r="F1593" s="5"/>
    </row>
    <row r="1594" spans="2:6" ht="15" customHeight="1">
      <c r="B1594" s="4"/>
      <c r="E1594" s="5"/>
      <c r="F1594" s="5"/>
    </row>
    <row r="1595" spans="2:6" ht="15" customHeight="1">
      <c r="B1595" s="4"/>
      <c r="E1595" s="5"/>
      <c r="F1595" s="5"/>
    </row>
    <row r="1596" spans="2:6" ht="15" customHeight="1">
      <c r="B1596" s="4"/>
      <c r="E1596" s="5"/>
      <c r="F1596" s="5"/>
    </row>
    <row r="1597" spans="2:6" ht="15" customHeight="1">
      <c r="B1597" s="4"/>
      <c r="E1597" s="5"/>
      <c r="F1597" s="5"/>
    </row>
    <row r="1598" spans="2:6" ht="15" customHeight="1">
      <c r="B1598" s="4"/>
      <c r="E1598" s="5"/>
      <c r="F1598" s="5"/>
    </row>
    <row r="1599" spans="2:6" ht="15" customHeight="1">
      <c r="B1599" s="4"/>
      <c r="E1599" s="5"/>
      <c r="F1599" s="5"/>
    </row>
    <row r="1600" spans="2:6" ht="15" customHeight="1">
      <c r="B1600" s="4"/>
      <c r="E1600" s="5"/>
      <c r="F1600" s="5"/>
    </row>
    <row r="1601" spans="2:6" ht="15" customHeight="1">
      <c r="B1601" s="4"/>
      <c r="E1601" s="5"/>
      <c r="F1601" s="5"/>
    </row>
    <row r="1602" spans="2:6" ht="15" customHeight="1">
      <c r="B1602" s="4"/>
      <c r="E1602" s="5"/>
      <c r="F1602" s="5"/>
    </row>
    <row r="1603" spans="2:6" ht="15" customHeight="1">
      <c r="B1603" s="4"/>
      <c r="E1603" s="5"/>
      <c r="F1603" s="5"/>
    </row>
    <row r="1604" spans="2:6" ht="15" customHeight="1">
      <c r="B1604" s="4"/>
      <c r="E1604" s="5"/>
      <c r="F1604" s="5"/>
    </row>
    <row r="1605" spans="2:6" ht="15" customHeight="1">
      <c r="B1605" s="4"/>
      <c r="E1605" s="5"/>
      <c r="F1605" s="5"/>
    </row>
    <row r="1606" spans="2:6" ht="15" customHeight="1">
      <c r="B1606" s="4"/>
      <c r="E1606" s="5"/>
      <c r="F1606" s="5"/>
    </row>
    <row r="1607" spans="2:6" ht="15" customHeight="1">
      <c r="B1607" s="4"/>
      <c r="E1607" s="5"/>
      <c r="F1607" s="5"/>
    </row>
    <row r="1608" spans="2:6" ht="15" customHeight="1">
      <c r="B1608" s="4"/>
      <c r="E1608" s="5"/>
      <c r="F1608" s="5"/>
    </row>
    <row r="1609" spans="2:6" ht="15" customHeight="1">
      <c r="B1609" s="4"/>
      <c r="E1609" s="5"/>
      <c r="F1609" s="5"/>
    </row>
    <row r="1610" spans="2:6" ht="15" customHeight="1">
      <c r="B1610" s="4"/>
      <c r="E1610" s="5"/>
      <c r="F1610" s="5"/>
    </row>
    <row r="1611" spans="2:6" ht="15" customHeight="1">
      <c r="B1611" s="4"/>
      <c r="E1611" s="5"/>
      <c r="F1611" s="5"/>
    </row>
    <row r="1612" spans="2:6" ht="15" customHeight="1">
      <c r="B1612" s="4"/>
      <c r="E1612" s="5"/>
      <c r="F1612" s="5"/>
    </row>
    <row r="1613" spans="2:6" ht="15" customHeight="1">
      <c r="B1613" s="4"/>
      <c r="E1613" s="5"/>
      <c r="F1613" s="5"/>
    </row>
    <row r="1614" spans="2:6" ht="15" customHeight="1">
      <c r="B1614" s="4"/>
      <c r="E1614" s="5"/>
      <c r="F1614" s="5"/>
    </row>
    <row r="1615" spans="2:6" ht="15" customHeight="1">
      <c r="B1615" s="4"/>
      <c r="E1615" s="5"/>
      <c r="F1615" s="5"/>
    </row>
    <row r="1616" spans="2:6" ht="15" customHeight="1">
      <c r="B1616" s="4"/>
      <c r="E1616" s="5"/>
      <c r="F1616" s="5"/>
    </row>
    <row r="1617" spans="2:6" ht="15" customHeight="1">
      <c r="B1617" s="4"/>
      <c r="E1617" s="5"/>
      <c r="F1617" s="5"/>
    </row>
    <row r="1618" spans="2:6" ht="15" customHeight="1">
      <c r="B1618" s="4"/>
      <c r="E1618" s="5"/>
      <c r="F1618" s="5"/>
    </row>
    <row r="1619" spans="2:6" ht="15" customHeight="1">
      <c r="B1619" s="4"/>
      <c r="E1619" s="5"/>
      <c r="F1619" s="5"/>
    </row>
    <row r="1620" spans="2:6" ht="15" customHeight="1">
      <c r="B1620" s="4"/>
      <c r="E1620" s="5"/>
      <c r="F1620" s="5"/>
    </row>
    <row r="1621" spans="2:6" ht="15" customHeight="1">
      <c r="B1621" s="4"/>
      <c r="E1621" s="5"/>
      <c r="F1621" s="5"/>
    </row>
    <row r="1622" spans="2:6" ht="15" customHeight="1">
      <c r="B1622" s="4"/>
      <c r="E1622" s="5"/>
      <c r="F1622" s="5"/>
    </row>
    <row r="1623" spans="2:6" ht="15" customHeight="1">
      <c r="B1623" s="4"/>
      <c r="E1623" s="5"/>
      <c r="F1623" s="5"/>
    </row>
    <row r="1624" spans="2:6" ht="15" customHeight="1">
      <c r="B1624" s="4"/>
      <c r="E1624" s="5"/>
      <c r="F1624" s="5"/>
    </row>
    <row r="1625" spans="2:6" ht="15" customHeight="1">
      <c r="B1625" s="4"/>
      <c r="E1625" s="5"/>
      <c r="F1625" s="5"/>
    </row>
    <row r="1626" spans="2:6" ht="15" customHeight="1">
      <c r="B1626" s="4"/>
      <c r="E1626" s="5"/>
      <c r="F1626" s="5"/>
    </row>
    <row r="1627" spans="2:6" ht="15" customHeight="1">
      <c r="B1627" s="4"/>
      <c r="E1627" s="5"/>
      <c r="F1627" s="5"/>
    </row>
    <row r="1628" spans="2:6" ht="15" customHeight="1">
      <c r="B1628" s="4"/>
      <c r="E1628" s="5"/>
      <c r="F1628" s="5"/>
    </row>
    <row r="1629" spans="2:6" ht="15" customHeight="1">
      <c r="B1629" s="4"/>
      <c r="E1629" s="5"/>
      <c r="F1629" s="5"/>
    </row>
    <row r="1630" spans="2:6" ht="15" customHeight="1">
      <c r="B1630" s="4"/>
      <c r="E1630" s="5"/>
      <c r="F1630" s="5"/>
    </row>
    <row r="1631" spans="2:6" ht="15" customHeight="1">
      <c r="B1631" s="4"/>
      <c r="E1631" s="5"/>
      <c r="F1631" s="5"/>
    </row>
    <row r="1632" spans="2:6" ht="15" customHeight="1">
      <c r="B1632" s="4"/>
      <c r="E1632" s="5"/>
      <c r="F1632" s="5"/>
    </row>
    <row r="1633" spans="2:6" ht="15" customHeight="1">
      <c r="B1633" s="4"/>
      <c r="E1633" s="5"/>
      <c r="F1633" s="5"/>
    </row>
    <row r="1634" spans="2:6" ht="15" customHeight="1">
      <c r="B1634" s="4"/>
      <c r="E1634" s="5"/>
      <c r="F1634" s="5"/>
    </row>
    <row r="1635" spans="2:6" ht="15" customHeight="1">
      <c r="B1635" s="4"/>
      <c r="E1635" s="5"/>
      <c r="F1635" s="5"/>
    </row>
    <row r="1636" spans="2:6" ht="15" customHeight="1">
      <c r="B1636" s="4"/>
      <c r="E1636" s="5"/>
      <c r="F1636" s="5"/>
    </row>
    <row r="1637" spans="2:6" ht="15" customHeight="1">
      <c r="B1637" s="4"/>
      <c r="E1637" s="5"/>
      <c r="F1637" s="5"/>
    </row>
    <row r="1638" spans="2:6" ht="15" customHeight="1">
      <c r="B1638" s="4"/>
      <c r="E1638" s="5"/>
      <c r="F1638" s="5"/>
    </row>
    <row r="1639" spans="2:6" ht="15" customHeight="1">
      <c r="B1639" s="4"/>
      <c r="E1639" s="5"/>
      <c r="F1639" s="5"/>
    </row>
    <row r="1640" spans="2:6" ht="15" customHeight="1">
      <c r="B1640" s="4"/>
      <c r="E1640" s="5"/>
      <c r="F1640" s="5"/>
    </row>
    <row r="1641" spans="2:6" ht="15" customHeight="1">
      <c r="B1641" s="4"/>
      <c r="E1641" s="5"/>
      <c r="F1641" s="5"/>
    </row>
    <row r="1642" spans="2:6" ht="15" customHeight="1">
      <c r="B1642" s="4"/>
      <c r="E1642" s="5"/>
      <c r="F1642" s="5"/>
    </row>
    <row r="1643" spans="2:6" ht="15" customHeight="1">
      <c r="B1643" s="4"/>
      <c r="E1643" s="5"/>
      <c r="F1643" s="5"/>
    </row>
    <row r="1644" spans="2:6" ht="15" customHeight="1">
      <c r="B1644" s="4"/>
      <c r="E1644" s="5"/>
      <c r="F1644" s="5"/>
    </row>
    <row r="1645" spans="2:6" ht="15" customHeight="1">
      <c r="B1645" s="4"/>
      <c r="E1645" s="5"/>
      <c r="F1645" s="5"/>
    </row>
    <row r="1646" spans="2:6" ht="15" customHeight="1">
      <c r="B1646" s="4"/>
      <c r="E1646" s="5"/>
      <c r="F1646" s="5"/>
    </row>
    <row r="1647" spans="2:6" ht="15" customHeight="1">
      <c r="B1647" s="4"/>
      <c r="E1647" s="5"/>
      <c r="F1647" s="5"/>
    </row>
    <row r="1648" spans="2:6" ht="15" customHeight="1">
      <c r="B1648" s="4"/>
      <c r="E1648" s="5"/>
      <c r="F1648" s="5"/>
    </row>
    <row r="1649" spans="2:6" ht="15" customHeight="1">
      <c r="B1649" s="4"/>
      <c r="E1649" s="5"/>
      <c r="F1649" s="5"/>
    </row>
    <row r="1650" spans="2:6" ht="15" customHeight="1">
      <c r="B1650" s="4"/>
      <c r="E1650" s="5"/>
      <c r="F1650" s="5"/>
    </row>
    <row r="1651" spans="2:6" ht="15" customHeight="1">
      <c r="B1651" s="4"/>
      <c r="E1651" s="5"/>
      <c r="F1651" s="5"/>
    </row>
    <row r="1652" spans="2:6" ht="15" customHeight="1">
      <c r="B1652" s="4"/>
      <c r="E1652" s="5"/>
      <c r="F1652" s="5"/>
    </row>
    <row r="1653" spans="2:6" ht="15" customHeight="1">
      <c r="B1653" s="4"/>
      <c r="E1653" s="5"/>
      <c r="F1653" s="5"/>
    </row>
    <row r="1654" spans="2:6" ht="15" customHeight="1">
      <c r="B1654" s="4"/>
      <c r="E1654" s="5"/>
      <c r="F1654" s="5"/>
    </row>
    <row r="1655" spans="2:6" ht="15" customHeight="1">
      <c r="B1655" s="4"/>
      <c r="E1655" s="5"/>
      <c r="F1655" s="5"/>
    </row>
    <row r="1656" spans="2:6" ht="15" customHeight="1">
      <c r="B1656" s="4"/>
      <c r="E1656" s="5"/>
      <c r="F1656" s="5"/>
    </row>
    <row r="1657" spans="2:6" ht="15" customHeight="1">
      <c r="B1657" s="4"/>
      <c r="E1657" s="5"/>
      <c r="F1657" s="5"/>
    </row>
    <row r="1658" spans="2:6" ht="15" customHeight="1">
      <c r="B1658" s="4"/>
      <c r="E1658" s="5"/>
      <c r="F1658" s="5"/>
    </row>
    <row r="1659" spans="2:6" ht="15" customHeight="1">
      <c r="B1659" s="4"/>
      <c r="E1659" s="5"/>
      <c r="F1659" s="5"/>
    </row>
    <row r="1660" spans="2:6" ht="15" customHeight="1">
      <c r="B1660" s="4"/>
      <c r="E1660" s="5"/>
      <c r="F1660" s="5"/>
    </row>
    <row r="1661" spans="2:6" ht="15" customHeight="1">
      <c r="B1661" s="4"/>
      <c r="E1661" s="5"/>
      <c r="F1661" s="5"/>
    </row>
    <row r="1662" spans="2:6" ht="15" customHeight="1">
      <c r="B1662" s="4"/>
      <c r="E1662" s="5"/>
      <c r="F1662" s="5"/>
    </row>
    <row r="1663" spans="2:6" ht="15" customHeight="1">
      <c r="B1663" s="4"/>
      <c r="E1663" s="5"/>
      <c r="F1663" s="5"/>
    </row>
    <row r="1664" spans="2:6" ht="15" customHeight="1">
      <c r="B1664" s="4"/>
      <c r="E1664" s="5"/>
      <c r="F1664" s="5"/>
    </row>
    <row r="1665" spans="2:6" ht="15" customHeight="1">
      <c r="B1665" s="4"/>
      <c r="E1665" s="5"/>
      <c r="F1665" s="5"/>
    </row>
    <row r="1666" spans="2:6" ht="15" customHeight="1">
      <c r="B1666" s="4"/>
      <c r="E1666" s="5"/>
      <c r="F1666" s="5"/>
    </row>
    <row r="1667" spans="2:6" ht="15" customHeight="1">
      <c r="B1667" s="4"/>
      <c r="E1667" s="5"/>
      <c r="F1667" s="5"/>
    </row>
    <row r="1668" spans="2:6" ht="15" customHeight="1">
      <c r="B1668" s="4"/>
      <c r="E1668" s="5"/>
      <c r="F1668" s="5"/>
    </row>
    <row r="1669" spans="2:6" ht="15" customHeight="1">
      <c r="B1669" s="4"/>
      <c r="E1669" s="5"/>
      <c r="F1669" s="5"/>
    </row>
    <row r="1670" spans="2:6" ht="15" customHeight="1">
      <c r="B1670" s="4"/>
      <c r="E1670" s="5"/>
      <c r="F1670" s="5"/>
    </row>
    <row r="1671" spans="2:6" ht="15" customHeight="1">
      <c r="B1671" s="4"/>
      <c r="E1671" s="5"/>
      <c r="F1671" s="5"/>
    </row>
    <row r="1672" spans="2:6" ht="15" customHeight="1">
      <c r="B1672" s="4"/>
      <c r="E1672" s="5"/>
      <c r="F1672" s="5"/>
    </row>
    <row r="1673" spans="2:6" ht="15" customHeight="1">
      <c r="B1673" s="4"/>
      <c r="E1673" s="5"/>
      <c r="F1673" s="5"/>
    </row>
    <row r="1674" spans="2:6" ht="15" customHeight="1">
      <c r="B1674" s="4"/>
      <c r="E1674" s="5"/>
      <c r="F1674" s="5"/>
    </row>
    <row r="1675" spans="2:6" ht="15" customHeight="1">
      <c r="B1675" s="4"/>
      <c r="E1675" s="5"/>
      <c r="F1675" s="5"/>
    </row>
    <row r="1676" spans="2:6" ht="15" customHeight="1">
      <c r="B1676" s="4"/>
      <c r="E1676" s="5"/>
      <c r="F1676" s="5"/>
    </row>
    <row r="1677" spans="2:6" ht="15" customHeight="1">
      <c r="B1677" s="4"/>
      <c r="E1677" s="5"/>
      <c r="F1677" s="5"/>
    </row>
    <row r="1678" spans="2:6" ht="15" customHeight="1">
      <c r="B1678" s="4"/>
      <c r="E1678" s="5"/>
      <c r="F1678" s="5"/>
    </row>
    <row r="1679" spans="2:6" ht="15" customHeight="1">
      <c r="B1679" s="4"/>
      <c r="E1679" s="5"/>
      <c r="F1679" s="5"/>
    </row>
    <row r="1680" spans="2:6" ht="15" customHeight="1">
      <c r="B1680" s="4"/>
      <c r="E1680" s="5"/>
      <c r="F1680" s="5"/>
    </row>
    <row r="1681" spans="2:6" ht="15" customHeight="1">
      <c r="B1681" s="4"/>
      <c r="E1681" s="5"/>
      <c r="F1681" s="5"/>
    </row>
    <row r="1682" spans="2:6" ht="15" customHeight="1">
      <c r="B1682" s="4"/>
      <c r="E1682" s="5"/>
      <c r="F1682" s="5"/>
    </row>
    <row r="1683" spans="2:6" ht="15" customHeight="1">
      <c r="B1683" s="4"/>
      <c r="E1683" s="5"/>
      <c r="F1683" s="5"/>
    </row>
    <row r="1684" spans="2:6" ht="15" customHeight="1">
      <c r="B1684" s="4"/>
      <c r="E1684" s="5"/>
      <c r="F1684" s="5"/>
    </row>
    <row r="1685" spans="2:6" ht="15" customHeight="1">
      <c r="B1685" s="4"/>
      <c r="E1685" s="5"/>
      <c r="F1685" s="5"/>
    </row>
    <row r="1686" spans="2:6" ht="15" customHeight="1">
      <c r="B1686" s="4"/>
      <c r="E1686" s="5"/>
      <c r="F1686" s="5"/>
    </row>
    <row r="1687" spans="2:6" ht="15" customHeight="1">
      <c r="B1687" s="4"/>
      <c r="E1687" s="5"/>
      <c r="F1687" s="5"/>
    </row>
    <row r="1688" spans="2:6" ht="15" customHeight="1">
      <c r="B1688" s="4"/>
      <c r="E1688" s="5"/>
      <c r="F1688" s="5"/>
    </row>
    <row r="1689" spans="2:6" ht="15" customHeight="1">
      <c r="B1689" s="4"/>
      <c r="E1689" s="5"/>
      <c r="F1689" s="5"/>
    </row>
    <row r="1690" spans="2:6" ht="15" customHeight="1">
      <c r="B1690" s="4"/>
      <c r="E1690" s="5"/>
      <c r="F1690" s="5"/>
    </row>
    <row r="1691" spans="2:6" ht="15" customHeight="1">
      <c r="B1691" s="4"/>
      <c r="E1691" s="5"/>
      <c r="F1691" s="5"/>
    </row>
    <row r="1692" spans="2:6" ht="15" customHeight="1">
      <c r="B1692" s="4"/>
      <c r="E1692" s="5"/>
      <c r="F1692" s="5"/>
    </row>
    <row r="1693" spans="2:6" ht="15" customHeight="1">
      <c r="B1693" s="4"/>
      <c r="E1693" s="5"/>
      <c r="F1693" s="5"/>
    </row>
    <row r="1694" spans="2:6" ht="15" customHeight="1">
      <c r="B1694" s="4"/>
      <c r="E1694" s="5"/>
      <c r="F1694" s="5"/>
    </row>
    <row r="1695" spans="2:6" ht="15" customHeight="1">
      <c r="B1695" s="4"/>
      <c r="E1695" s="5"/>
      <c r="F1695" s="5"/>
    </row>
    <row r="1696" spans="2:6" ht="15" customHeight="1">
      <c r="B1696" s="4"/>
      <c r="E1696" s="5"/>
      <c r="F1696" s="5"/>
    </row>
    <row r="1697" spans="2:6" ht="15" customHeight="1">
      <c r="B1697" s="4"/>
      <c r="E1697" s="5"/>
      <c r="F1697" s="5"/>
    </row>
    <row r="1698" spans="2:6" ht="15" customHeight="1">
      <c r="B1698" s="4"/>
      <c r="E1698" s="5"/>
      <c r="F1698" s="5"/>
    </row>
    <row r="1699" spans="2:6" ht="15" customHeight="1">
      <c r="B1699" s="4"/>
      <c r="E1699" s="5"/>
      <c r="F1699" s="5"/>
    </row>
    <row r="1700" spans="2:6" ht="15" customHeight="1">
      <c r="B1700" s="4"/>
      <c r="E1700" s="5"/>
      <c r="F1700" s="5"/>
    </row>
    <row r="1701" spans="2:6" ht="15" customHeight="1">
      <c r="B1701" s="4"/>
      <c r="E1701" s="5"/>
      <c r="F1701" s="5"/>
    </row>
    <row r="1702" spans="2:6" ht="15" customHeight="1">
      <c r="B1702" s="4"/>
      <c r="E1702" s="5"/>
      <c r="F1702" s="5"/>
    </row>
    <row r="1703" spans="2:6" ht="15" customHeight="1">
      <c r="B1703" s="4"/>
      <c r="E1703" s="5"/>
      <c r="F1703" s="5"/>
    </row>
    <row r="1704" spans="2:6" ht="15" customHeight="1">
      <c r="B1704" s="4"/>
      <c r="E1704" s="5"/>
      <c r="F1704" s="5"/>
    </row>
    <row r="1705" spans="2:6" ht="15" customHeight="1">
      <c r="B1705" s="4"/>
      <c r="E1705" s="5"/>
      <c r="F1705" s="5"/>
    </row>
    <row r="1706" spans="2:6" ht="15" customHeight="1">
      <c r="B1706" s="4"/>
      <c r="E1706" s="5"/>
      <c r="F1706" s="5"/>
    </row>
    <row r="1707" spans="2:6" ht="15" customHeight="1">
      <c r="B1707" s="4"/>
      <c r="E1707" s="5"/>
      <c r="F1707" s="5"/>
    </row>
    <row r="1708" spans="2:6" ht="15" customHeight="1">
      <c r="B1708" s="4"/>
      <c r="E1708" s="5"/>
      <c r="F1708" s="5"/>
    </row>
    <row r="1709" spans="2:6" ht="15" customHeight="1">
      <c r="B1709" s="4"/>
      <c r="E1709" s="5"/>
      <c r="F1709" s="5"/>
    </row>
    <row r="1710" spans="2:6" ht="15" customHeight="1">
      <c r="B1710" s="4"/>
      <c r="E1710" s="5"/>
      <c r="F1710" s="5"/>
    </row>
    <row r="1711" spans="2:6" ht="15" customHeight="1">
      <c r="B1711" s="4"/>
      <c r="E1711" s="5"/>
      <c r="F1711" s="5"/>
    </row>
    <row r="1712" spans="2:6" ht="15" customHeight="1">
      <c r="B1712" s="4"/>
      <c r="E1712" s="5"/>
      <c r="F1712" s="5"/>
    </row>
    <row r="1713" spans="2:6" ht="15" customHeight="1">
      <c r="B1713" s="4"/>
      <c r="E1713" s="5"/>
      <c r="F1713" s="5"/>
    </row>
    <row r="1714" spans="2:6" ht="15" customHeight="1">
      <c r="B1714" s="4"/>
      <c r="E1714" s="5"/>
      <c r="F1714" s="5"/>
    </row>
    <row r="1715" spans="2:6" ht="15" customHeight="1">
      <c r="B1715" s="4"/>
      <c r="E1715" s="5"/>
      <c r="F1715" s="5"/>
    </row>
    <row r="1716" spans="2:6" ht="15" customHeight="1">
      <c r="B1716" s="4"/>
      <c r="E1716" s="5"/>
      <c r="F1716" s="5"/>
    </row>
    <row r="1717" spans="2:6" ht="15" customHeight="1">
      <c r="B1717" s="4"/>
      <c r="E1717" s="5"/>
      <c r="F1717" s="5"/>
    </row>
    <row r="1718" spans="2:6" ht="15" customHeight="1">
      <c r="B1718" s="4"/>
      <c r="E1718" s="5"/>
      <c r="F1718" s="5"/>
    </row>
    <row r="1719" spans="2:6" ht="15" customHeight="1">
      <c r="B1719" s="4"/>
      <c r="E1719" s="5"/>
      <c r="F1719" s="5"/>
    </row>
    <row r="1720" spans="2:6" ht="15" customHeight="1">
      <c r="B1720" s="4"/>
      <c r="E1720" s="5"/>
      <c r="F1720" s="5"/>
    </row>
    <row r="1721" spans="2:6" ht="15" customHeight="1">
      <c r="B1721" s="4"/>
      <c r="E1721" s="5"/>
      <c r="F1721" s="5"/>
    </row>
    <row r="1722" spans="2:6" ht="15" customHeight="1">
      <c r="B1722" s="4"/>
      <c r="E1722" s="5"/>
      <c r="F1722" s="5"/>
    </row>
    <row r="1723" spans="2:6" ht="15" customHeight="1">
      <c r="B1723" s="4"/>
      <c r="E1723" s="5"/>
      <c r="F1723" s="5"/>
    </row>
    <row r="1724" spans="2:6" ht="15" customHeight="1">
      <c r="B1724" s="4"/>
      <c r="E1724" s="5"/>
      <c r="F1724" s="5"/>
    </row>
    <row r="1725" spans="2:6" ht="15" customHeight="1">
      <c r="B1725" s="4"/>
      <c r="E1725" s="5"/>
      <c r="F1725" s="5"/>
    </row>
    <row r="1726" spans="2:6" ht="15" customHeight="1">
      <c r="B1726" s="4"/>
      <c r="E1726" s="5"/>
      <c r="F1726" s="5"/>
    </row>
    <row r="1727" spans="2:6" ht="15" customHeight="1">
      <c r="B1727" s="4"/>
      <c r="E1727" s="5"/>
      <c r="F1727" s="5"/>
    </row>
    <row r="1728" spans="2:6" ht="15" customHeight="1">
      <c r="B1728" s="4"/>
      <c r="E1728" s="5"/>
      <c r="F1728" s="5"/>
    </row>
    <row r="1729" spans="2:6" ht="15" customHeight="1">
      <c r="B1729" s="4"/>
      <c r="E1729" s="5"/>
      <c r="F1729" s="5"/>
    </row>
    <row r="1730" spans="2:6" ht="15" customHeight="1">
      <c r="B1730" s="4"/>
      <c r="E1730" s="5"/>
      <c r="F1730" s="5"/>
    </row>
    <row r="1731" spans="2:6" ht="15" customHeight="1">
      <c r="B1731" s="4"/>
      <c r="E1731" s="5"/>
      <c r="F1731" s="5"/>
    </row>
    <row r="1732" spans="2:6" ht="15" customHeight="1">
      <c r="B1732" s="4"/>
      <c r="E1732" s="5"/>
      <c r="F1732" s="5"/>
    </row>
    <row r="1733" spans="2:6" ht="15" customHeight="1">
      <c r="B1733" s="4"/>
      <c r="E1733" s="5"/>
      <c r="F1733" s="5"/>
    </row>
    <row r="1734" spans="2:6" ht="15" customHeight="1">
      <c r="B1734" s="4"/>
      <c r="E1734" s="5"/>
      <c r="F1734" s="5"/>
    </row>
    <row r="1735" spans="2:6" ht="15" customHeight="1">
      <c r="B1735" s="4"/>
      <c r="E1735" s="5"/>
      <c r="F1735" s="5"/>
    </row>
    <row r="1736" spans="2:6" ht="15" customHeight="1">
      <c r="B1736" s="4"/>
      <c r="E1736" s="5"/>
      <c r="F1736" s="5"/>
    </row>
    <row r="1737" spans="2:6" ht="15" customHeight="1">
      <c r="B1737" s="4"/>
      <c r="E1737" s="5"/>
      <c r="F1737" s="5"/>
    </row>
    <row r="1738" spans="2:6" ht="15" customHeight="1">
      <c r="B1738" s="4"/>
      <c r="E1738" s="5"/>
      <c r="F1738" s="5"/>
    </row>
    <row r="1739" spans="2:6" ht="15" customHeight="1">
      <c r="B1739" s="4"/>
      <c r="E1739" s="5"/>
      <c r="F1739" s="5"/>
    </row>
    <row r="1740" spans="2:6" ht="15" customHeight="1">
      <c r="B1740" s="4"/>
      <c r="E1740" s="5"/>
      <c r="F1740" s="5"/>
    </row>
    <row r="1741" spans="2:6" ht="15" customHeight="1">
      <c r="B1741" s="4"/>
      <c r="E1741" s="5"/>
      <c r="F1741" s="5"/>
    </row>
    <row r="1742" spans="2:6" ht="15" customHeight="1">
      <c r="B1742" s="4"/>
      <c r="E1742" s="5"/>
      <c r="F1742" s="5"/>
    </row>
    <row r="1743" spans="2:6" ht="15" customHeight="1">
      <c r="B1743" s="4"/>
      <c r="E1743" s="5"/>
      <c r="F1743" s="5"/>
    </row>
    <row r="1744" spans="2:6" ht="15" customHeight="1">
      <c r="B1744" s="4"/>
      <c r="E1744" s="5"/>
      <c r="F1744" s="5"/>
    </row>
    <row r="1745" spans="2:6" ht="15" customHeight="1">
      <c r="B1745" s="4"/>
      <c r="E1745" s="5"/>
      <c r="F1745" s="5"/>
    </row>
    <row r="1746" spans="2:6" ht="15" customHeight="1">
      <c r="B1746" s="4"/>
      <c r="E1746" s="5"/>
      <c r="F1746" s="5"/>
    </row>
    <row r="1747" spans="2:6" ht="15" customHeight="1">
      <c r="B1747" s="4"/>
      <c r="E1747" s="5"/>
      <c r="F1747" s="5"/>
    </row>
    <row r="1748" spans="2:6" ht="15" customHeight="1">
      <c r="B1748" s="4"/>
      <c r="E1748" s="5"/>
      <c r="F1748" s="5"/>
    </row>
    <row r="1749" spans="2:6" ht="15" customHeight="1">
      <c r="B1749" s="4"/>
      <c r="E1749" s="5"/>
      <c r="F1749" s="5"/>
    </row>
    <row r="1750" spans="2:6" ht="15" customHeight="1">
      <c r="B1750" s="4"/>
      <c r="E1750" s="5"/>
      <c r="F1750" s="5"/>
    </row>
    <row r="1751" spans="2:6" ht="15" customHeight="1">
      <c r="B1751" s="4"/>
      <c r="E1751" s="5"/>
      <c r="F1751" s="5"/>
    </row>
    <row r="1752" spans="2:6" ht="15" customHeight="1">
      <c r="B1752" s="4"/>
      <c r="E1752" s="5"/>
      <c r="F1752" s="5"/>
    </row>
    <row r="1753" spans="2:6" ht="15" customHeight="1">
      <c r="B1753" s="4"/>
      <c r="E1753" s="5"/>
      <c r="F1753" s="5"/>
    </row>
    <row r="1754" spans="2:6" ht="15" customHeight="1">
      <c r="B1754" s="4"/>
      <c r="E1754" s="5"/>
      <c r="F1754" s="5"/>
    </row>
    <row r="1755" spans="2:6" ht="15" customHeight="1">
      <c r="B1755" s="4"/>
      <c r="E1755" s="5"/>
      <c r="F1755" s="5"/>
    </row>
    <row r="1756" spans="2:6" ht="15" customHeight="1">
      <c r="B1756" s="4"/>
      <c r="E1756" s="5"/>
      <c r="F1756" s="5"/>
    </row>
    <row r="1757" spans="2:6" ht="15" customHeight="1">
      <c r="B1757" s="4"/>
      <c r="E1757" s="5"/>
      <c r="F1757" s="5"/>
    </row>
    <row r="1758" spans="2:6" ht="15" customHeight="1">
      <c r="B1758" s="4"/>
      <c r="E1758" s="5"/>
      <c r="F1758" s="5"/>
    </row>
    <row r="1759" spans="2:6" ht="15" customHeight="1">
      <c r="B1759" s="4"/>
      <c r="E1759" s="5"/>
      <c r="F1759" s="5"/>
    </row>
    <row r="1760" spans="2:6" ht="15" customHeight="1">
      <c r="B1760" s="4"/>
      <c r="E1760" s="5"/>
      <c r="F1760" s="5"/>
    </row>
    <row r="1761" spans="2:6" ht="15" customHeight="1">
      <c r="B1761" s="4"/>
      <c r="E1761" s="5"/>
      <c r="F1761" s="5"/>
    </row>
    <row r="1762" spans="2:6" ht="15" customHeight="1">
      <c r="B1762" s="4"/>
      <c r="E1762" s="5"/>
      <c r="F1762" s="5"/>
    </row>
    <row r="1763" spans="2:6" ht="15" customHeight="1">
      <c r="B1763" s="4"/>
      <c r="E1763" s="5"/>
      <c r="F1763" s="5"/>
    </row>
    <row r="1764" spans="2:6" ht="15" customHeight="1">
      <c r="B1764" s="4"/>
      <c r="E1764" s="5"/>
      <c r="F1764" s="5"/>
    </row>
    <row r="1765" spans="2:6" ht="15" customHeight="1">
      <c r="B1765" s="4"/>
      <c r="E1765" s="5"/>
      <c r="F1765" s="5"/>
    </row>
    <row r="1766" spans="2:6" ht="15" customHeight="1">
      <c r="B1766" s="4"/>
      <c r="E1766" s="5"/>
      <c r="F1766" s="5"/>
    </row>
    <row r="1767" spans="2:6" ht="15" customHeight="1">
      <c r="B1767" s="4"/>
      <c r="E1767" s="5"/>
      <c r="F1767" s="5"/>
    </row>
    <row r="1768" spans="2:6" ht="15" customHeight="1">
      <c r="B1768" s="4"/>
      <c r="E1768" s="5"/>
      <c r="F1768" s="5"/>
    </row>
    <row r="1769" spans="2:6" ht="15" customHeight="1">
      <c r="B1769" s="4"/>
      <c r="E1769" s="5"/>
      <c r="F1769" s="5"/>
    </row>
    <row r="1770" spans="2:6" ht="15" customHeight="1">
      <c r="B1770" s="4"/>
      <c r="E1770" s="5"/>
      <c r="F1770" s="5"/>
    </row>
    <row r="1771" spans="2:6" ht="15" customHeight="1">
      <c r="B1771" s="4"/>
      <c r="E1771" s="5"/>
      <c r="F1771" s="5"/>
    </row>
    <row r="1772" spans="2:6" ht="15" customHeight="1">
      <c r="B1772" s="4"/>
      <c r="E1772" s="5"/>
      <c r="F1772" s="5"/>
    </row>
    <row r="1773" spans="2:6" ht="15" customHeight="1">
      <c r="B1773" s="4"/>
      <c r="E1773" s="5"/>
      <c r="F1773" s="5"/>
    </row>
    <row r="1774" spans="2:6" ht="15" customHeight="1">
      <c r="B1774" s="4"/>
      <c r="E1774" s="5"/>
      <c r="F1774" s="5"/>
    </row>
    <row r="1775" spans="2:6" ht="15" customHeight="1">
      <c r="B1775" s="4"/>
      <c r="E1775" s="5"/>
      <c r="F1775" s="5"/>
    </row>
    <row r="1776" spans="2:6" ht="15" customHeight="1">
      <c r="B1776" s="4"/>
      <c r="E1776" s="5"/>
      <c r="F1776" s="5"/>
    </row>
    <row r="1777" spans="2:6" ht="15" customHeight="1">
      <c r="B1777" s="4"/>
      <c r="E1777" s="5"/>
      <c r="F1777" s="5"/>
    </row>
    <row r="1778" spans="2:6" ht="15" customHeight="1">
      <c r="B1778" s="4"/>
      <c r="E1778" s="5"/>
      <c r="F1778" s="5"/>
    </row>
    <row r="1779" spans="2:6" ht="15" customHeight="1">
      <c r="B1779" s="4"/>
      <c r="E1779" s="5"/>
      <c r="F1779" s="5"/>
    </row>
    <row r="1780" spans="2:6" ht="15" customHeight="1">
      <c r="B1780" s="4"/>
      <c r="E1780" s="5"/>
      <c r="F1780" s="5"/>
    </row>
    <row r="1781" spans="2:6" ht="15" customHeight="1">
      <c r="B1781" s="4"/>
      <c r="E1781" s="5"/>
      <c r="F1781" s="5"/>
    </row>
    <row r="1782" spans="2:6" ht="15" customHeight="1">
      <c r="B1782" s="4"/>
      <c r="E1782" s="5"/>
      <c r="F1782" s="5"/>
    </row>
    <row r="1783" spans="2:6" ht="15" customHeight="1">
      <c r="B1783" s="4"/>
      <c r="E1783" s="5"/>
      <c r="F1783" s="5"/>
    </row>
    <row r="1784" spans="2:6" ht="15" customHeight="1">
      <c r="B1784" s="4"/>
      <c r="E1784" s="5"/>
      <c r="F1784" s="5"/>
    </row>
    <row r="1785" spans="2:6" ht="15" customHeight="1">
      <c r="B1785" s="4"/>
      <c r="E1785" s="5"/>
      <c r="F1785" s="5"/>
    </row>
    <row r="1786" spans="2:6" ht="15" customHeight="1">
      <c r="B1786" s="4"/>
      <c r="E1786" s="5"/>
      <c r="F1786" s="5"/>
    </row>
    <row r="1787" spans="2:6" ht="15" customHeight="1">
      <c r="B1787" s="4"/>
      <c r="E1787" s="5"/>
      <c r="F1787" s="5"/>
    </row>
    <row r="1788" spans="2:6" ht="15" customHeight="1">
      <c r="B1788" s="4"/>
      <c r="E1788" s="5"/>
      <c r="F1788" s="5"/>
    </row>
    <row r="1789" spans="2:6" ht="15" customHeight="1">
      <c r="B1789" s="4"/>
      <c r="E1789" s="5"/>
      <c r="F1789" s="5"/>
    </row>
    <row r="1790" spans="2:6" ht="15" customHeight="1">
      <c r="B1790" s="4"/>
      <c r="E1790" s="5"/>
      <c r="F1790" s="5"/>
    </row>
    <row r="1791" spans="2:6" ht="15" customHeight="1">
      <c r="B1791" s="4"/>
      <c r="E1791" s="5"/>
      <c r="F1791" s="5"/>
    </row>
    <row r="1792" spans="2:6" ht="15" customHeight="1">
      <c r="B1792" s="4"/>
      <c r="E1792" s="5"/>
      <c r="F1792" s="5"/>
    </row>
    <row r="1793" spans="2:6" ht="15" customHeight="1">
      <c r="B1793" s="4"/>
      <c r="E1793" s="5"/>
      <c r="F1793" s="5"/>
    </row>
    <row r="1794" spans="2:6" ht="15" customHeight="1">
      <c r="B1794" s="4"/>
      <c r="E1794" s="5"/>
      <c r="F1794" s="5"/>
    </row>
    <row r="1795" spans="2:6" ht="15" customHeight="1">
      <c r="B1795" s="4"/>
      <c r="E1795" s="5"/>
      <c r="F1795" s="5"/>
    </row>
    <row r="1796" spans="2:6" ht="15" customHeight="1">
      <c r="B1796" s="4"/>
      <c r="E1796" s="5"/>
      <c r="F1796" s="5"/>
    </row>
    <row r="1797" spans="2:6" ht="15" customHeight="1">
      <c r="B1797" s="4"/>
      <c r="E1797" s="5"/>
      <c r="F1797" s="5"/>
    </row>
    <row r="1798" spans="2:6" ht="15" customHeight="1">
      <c r="B1798" s="4"/>
      <c r="E1798" s="5"/>
      <c r="F1798" s="5"/>
    </row>
    <row r="1799" spans="2:6" ht="15" customHeight="1">
      <c r="B1799" s="4"/>
      <c r="E1799" s="5"/>
      <c r="F1799" s="5"/>
    </row>
    <row r="1800" spans="2:6" ht="15" customHeight="1">
      <c r="B1800" s="4"/>
      <c r="E1800" s="5"/>
      <c r="F1800" s="5"/>
    </row>
    <row r="1801" spans="2:6" ht="15" customHeight="1">
      <c r="B1801" s="4"/>
      <c r="E1801" s="5"/>
      <c r="F1801" s="5"/>
    </row>
    <row r="1802" spans="2:6" ht="15" customHeight="1">
      <c r="B1802" s="4"/>
      <c r="E1802" s="5"/>
      <c r="F1802" s="5"/>
    </row>
    <row r="1803" spans="2:6" ht="15" customHeight="1">
      <c r="B1803" s="4"/>
      <c r="E1803" s="5"/>
      <c r="F1803" s="5"/>
    </row>
    <row r="1804" spans="2:6" ht="15" customHeight="1">
      <c r="B1804" s="4"/>
      <c r="E1804" s="5"/>
      <c r="F1804" s="5"/>
    </row>
    <row r="1805" spans="2:6" ht="15" customHeight="1">
      <c r="B1805" s="4"/>
      <c r="E1805" s="5"/>
      <c r="F1805" s="5"/>
    </row>
    <row r="1806" spans="2:6" ht="15" customHeight="1">
      <c r="B1806" s="4"/>
      <c r="E1806" s="5"/>
      <c r="F1806" s="5"/>
    </row>
    <row r="1807" spans="2:6" ht="15" customHeight="1">
      <c r="B1807" s="4"/>
      <c r="E1807" s="5"/>
      <c r="F1807" s="5"/>
    </row>
    <row r="1808" spans="2:6" ht="15" customHeight="1">
      <c r="B1808" s="4"/>
      <c r="E1808" s="5"/>
      <c r="F1808" s="5"/>
    </row>
    <row r="1809" spans="2:6" ht="15" customHeight="1">
      <c r="B1809" s="4"/>
      <c r="E1809" s="5"/>
      <c r="F1809" s="5"/>
    </row>
    <row r="1810" spans="2:6" ht="15" customHeight="1">
      <c r="B1810" s="4"/>
      <c r="E1810" s="5"/>
      <c r="F1810" s="5"/>
    </row>
    <row r="1811" spans="2:6" ht="15" customHeight="1">
      <c r="B1811" s="4"/>
      <c r="E1811" s="5"/>
      <c r="F1811" s="5"/>
    </row>
    <row r="1812" spans="2:6" ht="15" customHeight="1">
      <c r="B1812" s="4"/>
      <c r="E1812" s="5"/>
      <c r="F1812" s="5"/>
    </row>
    <row r="1813" spans="2:6" ht="15" customHeight="1">
      <c r="B1813" s="4"/>
      <c r="E1813" s="5"/>
      <c r="F1813" s="5"/>
    </row>
    <row r="1814" spans="2:6" ht="15" customHeight="1">
      <c r="B1814" s="4"/>
      <c r="E1814" s="5"/>
      <c r="F1814" s="5"/>
    </row>
    <row r="1815" spans="2:6" ht="15" customHeight="1">
      <c r="B1815" s="4"/>
      <c r="E1815" s="5"/>
      <c r="F1815" s="5"/>
    </row>
    <row r="1816" spans="2:6" ht="15" customHeight="1">
      <c r="B1816" s="4"/>
      <c r="E1816" s="5"/>
      <c r="F1816" s="5"/>
    </row>
    <row r="1817" spans="2:6" ht="15" customHeight="1">
      <c r="B1817" s="4"/>
      <c r="E1817" s="5"/>
      <c r="F1817" s="5"/>
    </row>
    <row r="1818" spans="2:6" ht="15" customHeight="1">
      <c r="B1818" s="4"/>
      <c r="E1818" s="5"/>
      <c r="F1818" s="5"/>
    </row>
    <row r="1819" spans="2:6" ht="15" customHeight="1">
      <c r="B1819" s="4"/>
      <c r="E1819" s="5"/>
      <c r="F1819" s="5"/>
    </row>
    <row r="1820" spans="2:6" ht="15" customHeight="1">
      <c r="B1820" s="4"/>
      <c r="E1820" s="5"/>
      <c r="F1820" s="5"/>
    </row>
    <row r="1821" spans="2:6" ht="15" customHeight="1">
      <c r="B1821" s="4"/>
      <c r="E1821" s="5"/>
      <c r="F1821" s="5"/>
    </row>
    <row r="1822" spans="2:6" ht="15" customHeight="1">
      <c r="B1822" s="4"/>
      <c r="E1822" s="5"/>
      <c r="F1822" s="5"/>
    </row>
    <row r="1823" spans="2:6" ht="15" customHeight="1">
      <c r="B1823" s="4"/>
      <c r="E1823" s="5"/>
      <c r="F1823" s="5"/>
    </row>
    <row r="1824" spans="2:6" ht="15" customHeight="1">
      <c r="B1824" s="4"/>
      <c r="E1824" s="5"/>
      <c r="F1824" s="5"/>
    </row>
    <row r="1825" spans="2:6" ht="15" customHeight="1">
      <c r="B1825" s="4"/>
      <c r="E1825" s="5"/>
      <c r="F1825" s="5"/>
    </row>
    <row r="1826" spans="2:6" ht="15" customHeight="1">
      <c r="B1826" s="4"/>
      <c r="E1826" s="5"/>
      <c r="F1826" s="5"/>
    </row>
    <row r="1827" spans="2:6" ht="15" customHeight="1">
      <c r="B1827" s="4"/>
      <c r="E1827" s="5"/>
      <c r="F1827" s="5"/>
    </row>
    <row r="1828" spans="2:6" ht="15" customHeight="1">
      <c r="B1828" s="4"/>
      <c r="E1828" s="5"/>
      <c r="F1828" s="5"/>
    </row>
    <row r="1829" spans="2:6" ht="15" customHeight="1">
      <c r="B1829" s="4"/>
      <c r="E1829" s="5"/>
      <c r="F1829" s="5"/>
    </row>
    <row r="1830" spans="2:6" ht="15" customHeight="1">
      <c r="B1830" s="4"/>
      <c r="E1830" s="5"/>
      <c r="F1830" s="5"/>
    </row>
    <row r="1831" spans="2:6" ht="15" customHeight="1">
      <c r="B1831" s="4"/>
      <c r="E1831" s="5"/>
      <c r="F1831" s="5"/>
    </row>
    <row r="1832" spans="2:6" ht="15" customHeight="1">
      <c r="B1832" s="4"/>
      <c r="E1832" s="5"/>
      <c r="F1832" s="5"/>
    </row>
    <row r="1833" spans="2:6" ht="15" customHeight="1">
      <c r="B1833" s="4"/>
      <c r="E1833" s="5"/>
      <c r="F1833" s="5"/>
    </row>
    <row r="1834" spans="2:6" ht="15" customHeight="1">
      <c r="B1834" s="4"/>
      <c r="E1834" s="5"/>
      <c r="F1834" s="5"/>
    </row>
    <row r="1835" spans="2:6" ht="15" customHeight="1">
      <c r="B1835" s="4"/>
      <c r="E1835" s="5"/>
      <c r="F1835" s="5"/>
    </row>
    <row r="1836" spans="2:6" ht="15" customHeight="1">
      <c r="B1836" s="4"/>
      <c r="E1836" s="5"/>
      <c r="F1836" s="5"/>
    </row>
    <row r="1837" spans="2:6" ht="15" customHeight="1">
      <c r="B1837" s="4"/>
      <c r="E1837" s="5"/>
      <c r="F1837" s="5"/>
    </row>
    <row r="1838" spans="2:6" ht="15" customHeight="1">
      <c r="B1838" s="4"/>
      <c r="E1838" s="5"/>
      <c r="F1838" s="5"/>
    </row>
    <row r="1839" spans="2:6" ht="15" customHeight="1">
      <c r="B1839" s="4"/>
      <c r="E1839" s="5"/>
      <c r="F1839" s="5"/>
    </row>
    <row r="1840" spans="2:6" ht="15" customHeight="1">
      <c r="B1840" s="4"/>
      <c r="E1840" s="5"/>
      <c r="F1840" s="5"/>
    </row>
    <row r="1841" spans="2:6" ht="15" customHeight="1">
      <c r="B1841" s="4"/>
      <c r="E1841" s="5"/>
      <c r="F1841" s="5"/>
    </row>
    <row r="1842" spans="2:6" ht="15" customHeight="1">
      <c r="B1842" s="4"/>
      <c r="E1842" s="5"/>
      <c r="F1842" s="5"/>
    </row>
    <row r="1843" spans="2:6" ht="15" customHeight="1">
      <c r="B1843" s="4"/>
      <c r="E1843" s="5"/>
      <c r="F1843" s="5"/>
    </row>
    <row r="1844" spans="2:6" ht="15" customHeight="1">
      <c r="B1844" s="4"/>
      <c r="E1844" s="5"/>
      <c r="F1844" s="5"/>
    </row>
    <row r="1845" spans="2:6" ht="15" customHeight="1">
      <c r="B1845" s="4"/>
      <c r="E1845" s="5"/>
      <c r="F1845" s="5"/>
    </row>
    <row r="1846" spans="2:6" ht="15" customHeight="1">
      <c r="B1846" s="4"/>
      <c r="E1846" s="5"/>
      <c r="F1846" s="5"/>
    </row>
    <row r="1847" spans="2:6" ht="15" customHeight="1">
      <c r="B1847" s="4"/>
      <c r="E1847" s="5"/>
      <c r="F1847" s="5"/>
    </row>
    <row r="1848" spans="2:6" ht="15" customHeight="1">
      <c r="B1848" s="4"/>
      <c r="E1848" s="5"/>
      <c r="F1848" s="5"/>
    </row>
    <row r="1849" spans="2:6" ht="15" customHeight="1">
      <c r="B1849" s="4"/>
      <c r="E1849" s="5"/>
      <c r="F1849" s="5"/>
    </row>
    <row r="1850" spans="2:6" ht="15" customHeight="1">
      <c r="B1850" s="4"/>
      <c r="E1850" s="5"/>
      <c r="F1850" s="5"/>
    </row>
    <row r="1851" spans="2:6" ht="15" customHeight="1">
      <c r="B1851" s="4"/>
      <c r="E1851" s="5"/>
      <c r="F1851" s="5"/>
    </row>
    <row r="1852" spans="2:6" ht="15" customHeight="1">
      <c r="B1852" s="4"/>
      <c r="E1852" s="5"/>
      <c r="F1852" s="5"/>
    </row>
    <row r="1853" spans="2:6" ht="15" customHeight="1">
      <c r="B1853" s="4"/>
      <c r="E1853" s="5"/>
      <c r="F1853" s="5"/>
    </row>
    <row r="1854" spans="2:6" ht="15" customHeight="1">
      <c r="B1854" s="4"/>
      <c r="E1854" s="5"/>
      <c r="F1854" s="5"/>
    </row>
    <row r="1855" spans="2:6" ht="15" customHeight="1">
      <c r="B1855" s="4"/>
      <c r="E1855" s="5"/>
      <c r="F1855" s="5"/>
    </row>
    <row r="1856" spans="2:6" ht="15" customHeight="1">
      <c r="B1856" s="4"/>
      <c r="E1856" s="5"/>
      <c r="F1856" s="5"/>
    </row>
    <row r="1857" spans="2:6" ht="15" customHeight="1">
      <c r="B1857" s="4"/>
      <c r="E1857" s="5"/>
      <c r="F1857" s="5"/>
    </row>
    <row r="1858" spans="2:6" ht="15" customHeight="1">
      <c r="B1858" s="4"/>
      <c r="E1858" s="5"/>
      <c r="F1858" s="5"/>
    </row>
    <row r="1859" spans="2:6" ht="15" customHeight="1">
      <c r="B1859" s="4"/>
      <c r="E1859" s="5"/>
      <c r="F1859" s="5"/>
    </row>
    <row r="1860" spans="2:6" ht="15" customHeight="1">
      <c r="B1860" s="4"/>
      <c r="E1860" s="5"/>
      <c r="F1860" s="5"/>
    </row>
    <row r="1861" spans="2:6" ht="15" customHeight="1">
      <c r="B1861" s="4"/>
      <c r="E1861" s="5"/>
      <c r="F1861" s="5"/>
    </row>
    <row r="1862" spans="2:6" ht="15" customHeight="1">
      <c r="B1862" s="4"/>
      <c r="E1862" s="5"/>
      <c r="F1862" s="5"/>
    </row>
    <row r="1863" spans="2:6" ht="15" customHeight="1">
      <c r="B1863" s="4"/>
      <c r="E1863" s="5"/>
      <c r="F1863" s="5"/>
    </row>
    <row r="1864" spans="2:6" ht="15" customHeight="1">
      <c r="B1864" s="4"/>
      <c r="E1864" s="5"/>
      <c r="F1864" s="5"/>
    </row>
    <row r="1865" spans="2:6" ht="15" customHeight="1">
      <c r="B1865" s="4"/>
      <c r="E1865" s="5"/>
      <c r="F1865" s="5"/>
    </row>
    <row r="1866" spans="2:6" ht="15" customHeight="1">
      <c r="B1866" s="4"/>
      <c r="E1866" s="5"/>
      <c r="F1866" s="5"/>
    </row>
    <row r="1867" spans="2:6" ht="15" customHeight="1">
      <c r="B1867" s="4"/>
      <c r="E1867" s="5"/>
      <c r="F1867" s="5"/>
    </row>
    <row r="1868" spans="2:6" ht="15" customHeight="1">
      <c r="B1868" s="4"/>
      <c r="E1868" s="5"/>
      <c r="F1868" s="5"/>
    </row>
    <row r="1869" spans="2:6" ht="15" customHeight="1">
      <c r="B1869" s="4"/>
      <c r="E1869" s="5"/>
      <c r="F1869" s="5"/>
    </row>
    <row r="1870" spans="2:6" ht="15" customHeight="1">
      <c r="B1870" s="4"/>
      <c r="E1870" s="5"/>
      <c r="F1870" s="5"/>
    </row>
    <row r="1871" spans="2:6" ht="15" customHeight="1">
      <c r="B1871" s="4"/>
      <c r="E1871" s="5"/>
      <c r="F1871" s="5"/>
    </row>
    <row r="1872" spans="2:6" ht="15" customHeight="1">
      <c r="B1872" s="4"/>
      <c r="E1872" s="5"/>
      <c r="F1872" s="5"/>
    </row>
    <row r="1873" spans="2:6" ht="15" customHeight="1">
      <c r="B1873" s="4"/>
      <c r="E1873" s="5"/>
      <c r="F1873" s="5"/>
    </row>
    <row r="1874" spans="2:6" ht="15" customHeight="1">
      <c r="B1874" s="4"/>
      <c r="E1874" s="5"/>
      <c r="F1874" s="5"/>
    </row>
    <row r="1875" spans="2:6" ht="15" customHeight="1">
      <c r="B1875" s="4"/>
      <c r="E1875" s="5"/>
      <c r="F1875" s="5"/>
    </row>
    <row r="1876" spans="2:6" ht="15" customHeight="1">
      <c r="B1876" s="4"/>
      <c r="E1876" s="5"/>
      <c r="F1876" s="5"/>
    </row>
    <row r="1877" spans="2:6" ht="15" customHeight="1">
      <c r="B1877" s="4"/>
      <c r="E1877" s="5"/>
      <c r="F1877" s="5"/>
    </row>
    <row r="1878" spans="2:6" ht="15" customHeight="1">
      <c r="B1878" s="4"/>
      <c r="E1878" s="5"/>
      <c r="F1878" s="5"/>
    </row>
    <row r="1879" spans="2:6" ht="15" customHeight="1">
      <c r="B1879" s="4"/>
      <c r="E1879" s="5"/>
      <c r="F1879" s="5"/>
    </row>
    <row r="1880" spans="2:6" ht="15" customHeight="1">
      <c r="B1880" s="4"/>
      <c r="E1880" s="5"/>
      <c r="F1880" s="5"/>
    </row>
    <row r="1881" spans="2:6" ht="15" customHeight="1">
      <c r="B1881" s="4"/>
      <c r="E1881" s="5"/>
      <c r="F1881" s="5"/>
    </row>
    <row r="1882" spans="2:6" ht="15" customHeight="1">
      <c r="B1882" s="4"/>
      <c r="E1882" s="5"/>
      <c r="F1882" s="5"/>
    </row>
    <row r="1883" spans="2:6" ht="15" customHeight="1">
      <c r="B1883" s="4"/>
      <c r="E1883" s="5"/>
      <c r="F1883" s="5"/>
    </row>
    <row r="1884" spans="2:6" ht="15" customHeight="1">
      <c r="B1884" s="4"/>
      <c r="E1884" s="5"/>
      <c r="F1884" s="5"/>
    </row>
    <row r="1885" spans="2:6" ht="15" customHeight="1">
      <c r="B1885" s="4"/>
      <c r="E1885" s="5"/>
      <c r="F1885" s="5"/>
    </row>
    <row r="1886" spans="2:6" ht="15" customHeight="1">
      <c r="B1886" s="4"/>
      <c r="E1886" s="5"/>
      <c r="F1886" s="5"/>
    </row>
    <row r="1887" spans="2:6" ht="15" customHeight="1">
      <c r="B1887" s="4"/>
      <c r="E1887" s="5"/>
      <c r="F1887" s="5"/>
    </row>
    <row r="1888" spans="2:6" ht="15" customHeight="1">
      <c r="B1888" s="4"/>
      <c r="E1888" s="5"/>
      <c r="F1888" s="5"/>
    </row>
    <row r="1889" spans="2:6" ht="15" customHeight="1">
      <c r="B1889" s="4"/>
      <c r="E1889" s="5"/>
      <c r="F1889" s="5"/>
    </row>
    <row r="1890" spans="2:6" ht="15" customHeight="1">
      <c r="B1890" s="4"/>
      <c r="E1890" s="5"/>
      <c r="F1890" s="5"/>
    </row>
    <row r="1891" spans="2:6" ht="15" customHeight="1">
      <c r="B1891" s="4"/>
      <c r="E1891" s="5"/>
      <c r="F1891" s="5"/>
    </row>
    <row r="1892" spans="2:6" ht="15" customHeight="1">
      <c r="B1892" s="4"/>
      <c r="E1892" s="5"/>
      <c r="F1892" s="5"/>
    </row>
    <row r="1893" spans="2:6" ht="15" customHeight="1">
      <c r="B1893" s="4"/>
      <c r="E1893" s="5"/>
      <c r="F1893" s="5"/>
    </row>
    <row r="1894" spans="2:6" ht="15" customHeight="1">
      <c r="B1894" s="4"/>
      <c r="E1894" s="5"/>
      <c r="F1894" s="5"/>
    </row>
    <row r="1895" spans="2:6" ht="15" customHeight="1">
      <c r="B1895" s="4"/>
      <c r="E1895" s="5"/>
      <c r="F1895" s="5"/>
    </row>
    <row r="1896" spans="2:6" ht="15" customHeight="1">
      <c r="B1896" s="4"/>
      <c r="E1896" s="5"/>
      <c r="F1896" s="5"/>
    </row>
    <row r="1897" spans="2:6" ht="15" customHeight="1">
      <c r="B1897" s="4"/>
      <c r="E1897" s="5"/>
      <c r="F1897" s="5"/>
    </row>
    <row r="1898" spans="2:6" ht="15" customHeight="1">
      <c r="B1898" s="4"/>
      <c r="E1898" s="5"/>
      <c r="F1898" s="5"/>
    </row>
    <row r="1899" spans="2:6" ht="15" customHeight="1">
      <c r="B1899" s="4"/>
      <c r="E1899" s="5"/>
      <c r="F1899" s="5"/>
    </row>
    <row r="1900" spans="2:6" ht="15" customHeight="1">
      <c r="B1900" s="4"/>
      <c r="E1900" s="5"/>
      <c r="F1900" s="5"/>
    </row>
    <row r="1901" spans="2:6" ht="15" customHeight="1">
      <c r="B1901" s="4"/>
      <c r="E1901" s="5"/>
      <c r="F1901" s="5"/>
    </row>
    <row r="1902" spans="2:6" ht="15" customHeight="1">
      <c r="B1902" s="4"/>
      <c r="E1902" s="5"/>
      <c r="F1902" s="5"/>
    </row>
    <row r="1903" spans="2:6" ht="15" customHeight="1">
      <c r="B1903" s="4"/>
      <c r="E1903" s="5"/>
      <c r="F1903" s="5"/>
    </row>
    <row r="1904" spans="2:6" ht="15" customHeight="1">
      <c r="B1904" s="4"/>
      <c r="E1904" s="5"/>
      <c r="F1904" s="5"/>
    </row>
    <row r="1905" spans="2:6" ht="15" customHeight="1">
      <c r="B1905" s="4"/>
      <c r="E1905" s="5"/>
      <c r="F1905" s="5"/>
    </row>
    <row r="1906" spans="2:6" ht="15" customHeight="1">
      <c r="B1906" s="4"/>
      <c r="E1906" s="5"/>
      <c r="F1906" s="5"/>
    </row>
    <row r="1907" spans="2:6" ht="15" customHeight="1">
      <c r="B1907" s="4"/>
      <c r="E1907" s="5"/>
      <c r="F1907" s="5"/>
    </row>
    <row r="1908" spans="2:6" ht="15" customHeight="1">
      <c r="B1908" s="4"/>
      <c r="E1908" s="5"/>
      <c r="F1908" s="5"/>
    </row>
    <row r="1909" spans="2:6" ht="15" customHeight="1">
      <c r="B1909" s="4"/>
      <c r="E1909" s="5"/>
      <c r="F1909" s="5"/>
    </row>
    <row r="1910" spans="2:6" ht="15" customHeight="1">
      <c r="B1910" s="4"/>
      <c r="E1910" s="5"/>
      <c r="F1910" s="5"/>
    </row>
    <row r="1911" spans="2:6" ht="15" customHeight="1">
      <c r="B1911" s="4"/>
      <c r="E1911" s="5"/>
      <c r="F1911" s="5"/>
    </row>
    <row r="1912" spans="2:6" ht="15" customHeight="1">
      <c r="B1912" s="4"/>
      <c r="E1912" s="5"/>
      <c r="F1912" s="5"/>
    </row>
    <row r="1913" spans="2:6" ht="15" customHeight="1">
      <c r="B1913" s="4"/>
      <c r="E1913" s="5"/>
      <c r="F1913" s="5"/>
    </row>
    <row r="1914" spans="2:6" ht="15" customHeight="1">
      <c r="B1914" s="4"/>
      <c r="E1914" s="5"/>
      <c r="F1914" s="5"/>
    </row>
    <row r="1915" spans="2:6" ht="15" customHeight="1">
      <c r="B1915" s="4"/>
      <c r="E1915" s="5"/>
      <c r="F1915" s="5"/>
    </row>
    <row r="1916" spans="2:6" ht="15" customHeight="1">
      <c r="B1916" s="4"/>
      <c r="E1916" s="5"/>
      <c r="F1916" s="5"/>
    </row>
    <row r="1917" spans="2:6" ht="15" customHeight="1">
      <c r="B1917" s="4"/>
      <c r="E1917" s="5"/>
      <c r="F1917" s="5"/>
    </row>
    <row r="1918" spans="2:6" ht="15" customHeight="1">
      <c r="B1918" s="4"/>
      <c r="E1918" s="5"/>
      <c r="F1918" s="5"/>
    </row>
    <row r="1919" spans="2:6" ht="15" customHeight="1">
      <c r="B1919" s="4"/>
      <c r="E1919" s="5"/>
      <c r="F1919" s="5"/>
    </row>
    <row r="1920" spans="2:6" ht="15" customHeight="1">
      <c r="B1920" s="4"/>
      <c r="E1920" s="5"/>
      <c r="F1920" s="5"/>
    </row>
    <row r="1921" spans="2:6" ht="15" customHeight="1">
      <c r="B1921" s="4"/>
      <c r="E1921" s="5"/>
      <c r="F1921" s="5"/>
    </row>
    <row r="1922" spans="2:6" ht="15" customHeight="1">
      <c r="B1922" s="4"/>
      <c r="E1922" s="5"/>
      <c r="F1922" s="5"/>
    </row>
    <row r="1923" spans="2:6" ht="15" customHeight="1">
      <c r="B1923" s="4"/>
      <c r="E1923" s="5"/>
      <c r="F1923" s="5"/>
    </row>
    <row r="1924" spans="2:6" ht="15" customHeight="1">
      <c r="B1924" s="4"/>
      <c r="E1924" s="5"/>
      <c r="F1924" s="5"/>
    </row>
    <row r="1925" spans="2:6" ht="15" customHeight="1">
      <c r="B1925" s="4"/>
      <c r="E1925" s="5"/>
      <c r="F1925" s="5"/>
    </row>
    <row r="1926" spans="2:6" ht="15" customHeight="1">
      <c r="B1926" s="4"/>
      <c r="E1926" s="5"/>
      <c r="F1926" s="5"/>
    </row>
    <row r="1927" spans="2:6" ht="15" customHeight="1">
      <c r="B1927" s="4"/>
      <c r="E1927" s="5"/>
      <c r="F1927" s="5"/>
    </row>
    <row r="1928" spans="2:6" ht="15" customHeight="1">
      <c r="B1928" s="4"/>
      <c r="E1928" s="5"/>
      <c r="F1928" s="5"/>
    </row>
    <row r="1929" spans="2:6" ht="15" customHeight="1">
      <c r="B1929" s="4"/>
      <c r="E1929" s="5"/>
      <c r="F1929" s="5"/>
    </row>
    <row r="1930" spans="2:6" ht="15" customHeight="1">
      <c r="B1930" s="4"/>
      <c r="E1930" s="5"/>
      <c r="F1930" s="5"/>
    </row>
    <row r="1931" spans="2:6" ht="15" customHeight="1">
      <c r="B1931" s="4"/>
      <c r="E1931" s="5"/>
      <c r="F1931" s="5"/>
    </row>
    <row r="1932" spans="2:6" ht="15" customHeight="1">
      <c r="B1932" s="4"/>
      <c r="E1932" s="5"/>
      <c r="F1932" s="5"/>
    </row>
    <row r="1933" spans="2:6" ht="15" customHeight="1">
      <c r="B1933" s="4"/>
      <c r="E1933" s="5"/>
      <c r="F1933" s="5"/>
    </row>
    <row r="1934" spans="2:6" ht="15" customHeight="1">
      <c r="B1934" s="4"/>
      <c r="E1934" s="5"/>
      <c r="F1934" s="5"/>
    </row>
    <row r="1935" spans="2:6" ht="15" customHeight="1">
      <c r="B1935" s="4"/>
      <c r="E1935" s="5"/>
      <c r="F1935" s="5"/>
    </row>
    <row r="1936" spans="2:6" ht="15" customHeight="1">
      <c r="B1936" s="4"/>
      <c r="E1936" s="5"/>
      <c r="F1936" s="5"/>
    </row>
    <row r="1937" spans="2:6" ht="15" customHeight="1">
      <c r="B1937" s="4"/>
      <c r="E1937" s="5"/>
      <c r="F1937" s="5"/>
    </row>
    <row r="1938" spans="2:6" ht="15" customHeight="1">
      <c r="B1938" s="4"/>
      <c r="E1938" s="5"/>
      <c r="F1938" s="5"/>
    </row>
    <row r="1939" spans="2:6" ht="15" customHeight="1">
      <c r="B1939" s="4"/>
      <c r="E1939" s="5"/>
      <c r="F1939" s="5"/>
    </row>
    <row r="1940" spans="2:6" ht="15" customHeight="1">
      <c r="B1940" s="4"/>
      <c r="E1940" s="5"/>
      <c r="F1940" s="5"/>
    </row>
    <row r="1941" spans="2:6" ht="15" customHeight="1">
      <c r="B1941" s="4"/>
      <c r="E1941" s="5"/>
      <c r="F1941" s="5"/>
    </row>
    <row r="1942" spans="2:6" ht="15" customHeight="1">
      <c r="B1942" s="4"/>
      <c r="E1942" s="5"/>
      <c r="F1942" s="5"/>
    </row>
    <row r="1943" spans="2:6" ht="15" customHeight="1">
      <c r="B1943" s="4"/>
      <c r="E1943" s="5"/>
      <c r="F1943" s="5"/>
    </row>
    <row r="1944" spans="2:6" ht="15" customHeight="1">
      <c r="B1944" s="4"/>
      <c r="E1944" s="5"/>
      <c r="F1944" s="5"/>
    </row>
    <row r="1945" spans="2:6" ht="15" customHeight="1">
      <c r="B1945" s="4"/>
      <c r="E1945" s="5"/>
      <c r="F1945" s="5"/>
    </row>
    <row r="1946" spans="2:6" ht="15" customHeight="1">
      <c r="B1946" s="4"/>
      <c r="E1946" s="5"/>
      <c r="F1946" s="5"/>
    </row>
    <row r="1947" spans="2:6" ht="15" customHeight="1">
      <c r="B1947" s="4"/>
      <c r="E1947" s="5"/>
      <c r="F1947" s="5"/>
    </row>
    <row r="1948" spans="2:6" ht="15" customHeight="1">
      <c r="B1948" s="4"/>
      <c r="E1948" s="5"/>
      <c r="F1948" s="5"/>
    </row>
    <row r="1949" spans="2:6" ht="15" customHeight="1">
      <c r="B1949" s="4"/>
      <c r="E1949" s="5"/>
      <c r="F1949" s="5"/>
    </row>
    <row r="1950" spans="2:6" ht="15" customHeight="1">
      <c r="B1950" s="4"/>
      <c r="E1950" s="5"/>
      <c r="F1950" s="5"/>
    </row>
    <row r="1951" spans="2:6" ht="15" customHeight="1">
      <c r="B1951" s="4"/>
      <c r="E1951" s="5"/>
      <c r="F1951" s="5"/>
    </row>
    <row r="1952" spans="2:6" ht="15" customHeight="1">
      <c r="B1952" s="4"/>
      <c r="E1952" s="5"/>
      <c r="F1952" s="5"/>
    </row>
    <row r="1953" spans="2:6" ht="15" customHeight="1">
      <c r="B1953" s="4"/>
      <c r="E1953" s="5"/>
      <c r="F1953" s="5"/>
    </row>
    <row r="1954" spans="2:6" ht="15" customHeight="1">
      <c r="B1954" s="4"/>
      <c r="E1954" s="5"/>
      <c r="F1954" s="5"/>
    </row>
    <row r="1955" spans="2:6" ht="15" customHeight="1">
      <c r="B1955" s="4"/>
      <c r="E1955" s="5"/>
      <c r="F1955" s="5"/>
    </row>
    <row r="1956" spans="2:6" ht="15" customHeight="1">
      <c r="B1956" s="4"/>
      <c r="E1956" s="5"/>
      <c r="F1956" s="5"/>
    </row>
    <row r="1957" spans="2:6" ht="15" customHeight="1">
      <c r="B1957" s="4"/>
      <c r="E1957" s="5"/>
      <c r="F1957" s="5"/>
    </row>
    <row r="1958" spans="2:6" ht="15" customHeight="1">
      <c r="B1958" s="4"/>
      <c r="E1958" s="5"/>
      <c r="F1958" s="5"/>
    </row>
    <row r="1959" spans="2:6" ht="15" customHeight="1">
      <c r="B1959" s="4"/>
      <c r="E1959" s="5"/>
      <c r="F1959" s="5"/>
    </row>
    <row r="1960" spans="2:6" ht="15" customHeight="1">
      <c r="B1960" s="4"/>
      <c r="E1960" s="5"/>
      <c r="F1960" s="5"/>
    </row>
    <row r="1961" spans="2:6" ht="15" customHeight="1">
      <c r="B1961" s="4"/>
      <c r="E1961" s="5"/>
      <c r="F1961" s="5"/>
    </row>
    <row r="1962" spans="2:6" ht="15" customHeight="1">
      <c r="B1962" s="4"/>
      <c r="E1962" s="5"/>
      <c r="F1962" s="5"/>
    </row>
    <row r="1963" spans="2:6" ht="15" customHeight="1">
      <c r="B1963" s="4"/>
      <c r="E1963" s="5"/>
      <c r="F1963" s="5"/>
    </row>
    <row r="1964" spans="2:6" ht="15" customHeight="1">
      <c r="B1964" s="4"/>
      <c r="E1964" s="5"/>
      <c r="F1964" s="5"/>
    </row>
    <row r="1965" spans="2:6" ht="15" customHeight="1">
      <c r="B1965" s="4"/>
      <c r="E1965" s="5"/>
      <c r="F1965" s="5"/>
    </row>
    <row r="1966" spans="2:6" ht="15" customHeight="1">
      <c r="B1966" s="4"/>
      <c r="E1966" s="5"/>
      <c r="F1966" s="5"/>
    </row>
    <row r="1967" spans="2:6" ht="15" customHeight="1">
      <c r="B1967" s="4"/>
      <c r="E1967" s="5"/>
      <c r="F1967" s="5"/>
    </row>
    <row r="1968" spans="2:6" ht="15" customHeight="1">
      <c r="B1968" s="4"/>
      <c r="E1968" s="5"/>
      <c r="F1968" s="5"/>
    </row>
    <row r="1969" spans="2:6" ht="15" customHeight="1">
      <c r="B1969" s="4"/>
      <c r="E1969" s="5"/>
      <c r="F1969" s="5"/>
    </row>
    <row r="1970" spans="2:6" ht="15" customHeight="1">
      <c r="B1970" s="4"/>
      <c r="E1970" s="5"/>
      <c r="F1970" s="5"/>
    </row>
    <row r="1971" spans="2:6" ht="15" customHeight="1">
      <c r="B1971" s="4"/>
      <c r="E1971" s="5"/>
      <c r="F1971" s="5"/>
    </row>
    <row r="1972" spans="2:6" ht="15" customHeight="1">
      <c r="B1972" s="4"/>
      <c r="E1972" s="5"/>
      <c r="F1972" s="5"/>
    </row>
    <row r="1973" spans="2:6" ht="15" customHeight="1">
      <c r="B1973" s="4"/>
      <c r="E1973" s="5"/>
      <c r="F1973" s="5"/>
    </row>
    <row r="1974" spans="2:6" ht="15" customHeight="1">
      <c r="B1974" s="4"/>
      <c r="E1974" s="5"/>
      <c r="F1974" s="5"/>
    </row>
    <row r="1975" spans="2:6" ht="15" customHeight="1">
      <c r="B1975" s="4"/>
      <c r="E1975" s="5"/>
      <c r="F1975" s="5"/>
    </row>
    <row r="1976" spans="2:6" ht="15" customHeight="1">
      <c r="B1976" s="4"/>
      <c r="E1976" s="5"/>
      <c r="F1976" s="5"/>
    </row>
    <row r="1977" spans="2:6" ht="15" customHeight="1">
      <c r="B1977" s="4"/>
      <c r="E1977" s="5"/>
      <c r="F1977" s="5"/>
    </row>
    <row r="1978" spans="2:6" ht="15" customHeight="1">
      <c r="B1978" s="4"/>
      <c r="E1978" s="5"/>
      <c r="F1978" s="5"/>
    </row>
    <row r="1979" spans="2:6" ht="15" customHeight="1">
      <c r="B1979" s="4"/>
      <c r="E1979" s="5"/>
      <c r="F1979" s="5"/>
    </row>
    <row r="1980" spans="2:6" ht="15" customHeight="1">
      <c r="B1980" s="4"/>
      <c r="E1980" s="5"/>
      <c r="F1980" s="5"/>
    </row>
    <row r="1981" spans="2:6" ht="15" customHeight="1">
      <c r="B1981" s="4"/>
      <c r="E1981" s="5"/>
      <c r="F1981" s="5"/>
    </row>
    <row r="1982" spans="2:6" ht="15" customHeight="1">
      <c r="B1982" s="4"/>
      <c r="E1982" s="5"/>
      <c r="F1982" s="5"/>
    </row>
    <row r="1983" spans="2:6" ht="15" customHeight="1">
      <c r="B1983" s="4"/>
      <c r="E1983" s="5"/>
      <c r="F1983" s="5"/>
    </row>
    <row r="1984" spans="2:6" ht="15" customHeight="1">
      <c r="B1984" s="4"/>
      <c r="E1984" s="5"/>
      <c r="F1984" s="5"/>
    </row>
    <row r="1985" spans="2:6" ht="15" customHeight="1">
      <c r="B1985" s="4"/>
      <c r="E1985" s="5"/>
      <c r="F1985" s="5"/>
    </row>
    <row r="1986" spans="2:6" ht="15" customHeight="1">
      <c r="B1986" s="4"/>
      <c r="E1986" s="5"/>
      <c r="F1986" s="5"/>
    </row>
    <row r="1987" spans="2:6" ht="15" customHeight="1">
      <c r="B1987" s="4"/>
      <c r="E1987" s="5"/>
      <c r="F1987" s="5"/>
    </row>
    <row r="1988" spans="2:6" ht="15" customHeight="1">
      <c r="B1988" s="4"/>
      <c r="E1988" s="5"/>
      <c r="F1988" s="5"/>
    </row>
    <row r="1989" spans="2:6" ht="15" customHeight="1">
      <c r="B1989" s="4"/>
      <c r="E1989" s="5"/>
      <c r="F1989" s="5"/>
    </row>
    <row r="1990" spans="2:6" ht="15" customHeight="1">
      <c r="B1990" s="4"/>
      <c r="E1990" s="5"/>
      <c r="F1990" s="5"/>
    </row>
    <row r="1991" spans="2:6" ht="15" customHeight="1">
      <c r="B1991" s="4"/>
      <c r="E1991" s="5"/>
      <c r="F1991" s="5"/>
    </row>
    <row r="1992" spans="2:6" ht="15" customHeight="1">
      <c r="B1992" s="4"/>
      <c r="E1992" s="5"/>
      <c r="F1992" s="5"/>
    </row>
    <row r="1993" spans="2:6" ht="15" customHeight="1">
      <c r="B1993" s="4"/>
      <c r="E1993" s="5"/>
      <c r="F1993" s="5"/>
    </row>
    <row r="1994" spans="2:6" ht="15" customHeight="1">
      <c r="B1994" s="4"/>
      <c r="E1994" s="5"/>
      <c r="F1994" s="5"/>
    </row>
    <row r="1995" spans="2:6" ht="15" customHeight="1">
      <c r="B1995" s="4"/>
      <c r="E1995" s="5"/>
      <c r="F1995" s="5"/>
    </row>
    <row r="1996" spans="2:6" ht="15" customHeight="1">
      <c r="B1996" s="4"/>
      <c r="E1996" s="5"/>
      <c r="F1996" s="5"/>
    </row>
    <row r="1997" spans="2:6" ht="15" customHeight="1">
      <c r="B1997" s="4"/>
      <c r="E1997" s="5"/>
      <c r="F1997" s="5"/>
    </row>
    <row r="1998" spans="2:6" ht="15" customHeight="1">
      <c r="B1998" s="4"/>
      <c r="E1998" s="5"/>
      <c r="F1998" s="5"/>
    </row>
    <row r="1999" spans="2:6" ht="15" customHeight="1">
      <c r="B1999" s="4"/>
      <c r="E1999" s="5"/>
      <c r="F1999" s="5"/>
    </row>
    <row r="2000" spans="2:6" ht="15" customHeight="1">
      <c r="B2000" s="4"/>
      <c r="E2000" s="5"/>
      <c r="F2000" s="5"/>
    </row>
    <row r="2001" spans="2:6" ht="15" customHeight="1">
      <c r="B2001" s="4"/>
      <c r="E2001" s="5"/>
      <c r="F2001" s="5"/>
    </row>
    <row r="2002" spans="2:6" ht="15" customHeight="1">
      <c r="B2002" s="4"/>
      <c r="E2002" s="5"/>
      <c r="F2002" s="5"/>
    </row>
    <row r="2003" spans="2:6" ht="15" customHeight="1">
      <c r="B2003" s="4"/>
      <c r="E2003" s="5"/>
      <c r="F2003" s="5"/>
    </row>
    <row r="2004" spans="2:6" ht="15" customHeight="1">
      <c r="B2004" s="4"/>
      <c r="E2004" s="5"/>
      <c r="F2004" s="5"/>
    </row>
    <row r="2005" spans="2:6" ht="15" customHeight="1">
      <c r="B2005" s="4"/>
      <c r="E2005" s="5"/>
      <c r="F2005" s="5"/>
    </row>
    <row r="2006" spans="2:6" ht="15" customHeight="1">
      <c r="B2006" s="4"/>
      <c r="E2006" s="5"/>
      <c r="F2006" s="5"/>
    </row>
    <row r="2007" spans="2:6" ht="15" customHeight="1">
      <c r="B2007" s="4"/>
      <c r="E2007" s="5"/>
      <c r="F2007" s="5"/>
    </row>
    <row r="2008" spans="2:6" ht="15" customHeight="1">
      <c r="B2008" s="4"/>
      <c r="E2008" s="5"/>
      <c r="F2008" s="5"/>
    </row>
    <row r="2009" spans="2:6" ht="15" customHeight="1">
      <c r="B2009" s="4"/>
      <c r="E2009" s="5"/>
      <c r="F2009" s="5"/>
    </row>
    <row r="2010" spans="2:6" ht="15" customHeight="1">
      <c r="B2010" s="4"/>
      <c r="E2010" s="5"/>
      <c r="F2010" s="5"/>
    </row>
    <row r="2011" spans="2:6" ht="15" customHeight="1">
      <c r="B2011" s="4"/>
      <c r="E2011" s="5"/>
      <c r="F2011" s="5"/>
    </row>
    <row r="2012" spans="2:6" ht="15" customHeight="1">
      <c r="B2012" s="4"/>
      <c r="E2012" s="5"/>
      <c r="F2012" s="5"/>
    </row>
    <row r="2013" spans="2:6" ht="15" customHeight="1">
      <c r="B2013" s="4"/>
      <c r="E2013" s="5"/>
      <c r="F2013" s="5"/>
    </row>
    <row r="2014" spans="2:6" ht="15" customHeight="1">
      <c r="B2014" s="4"/>
      <c r="E2014" s="5"/>
      <c r="F2014" s="5"/>
    </row>
    <row r="2015" spans="2:6" ht="15" customHeight="1">
      <c r="B2015" s="4"/>
      <c r="E2015" s="5"/>
      <c r="F2015" s="5"/>
    </row>
    <row r="2016" spans="2:6" ht="15" customHeight="1">
      <c r="B2016" s="4"/>
      <c r="E2016" s="5"/>
      <c r="F2016" s="5"/>
    </row>
    <row r="2017" spans="2:6" ht="15" customHeight="1">
      <c r="B2017" s="4"/>
      <c r="E2017" s="5"/>
      <c r="F2017" s="5"/>
    </row>
    <row r="2018" spans="2:6" ht="15" customHeight="1">
      <c r="B2018" s="4"/>
      <c r="E2018" s="5"/>
      <c r="F2018" s="5"/>
    </row>
    <row r="2019" spans="2:6" ht="15" customHeight="1">
      <c r="B2019" s="4"/>
      <c r="E2019" s="5"/>
      <c r="F2019" s="5"/>
    </row>
    <row r="2020" spans="2:6" ht="15" customHeight="1">
      <c r="B2020" s="4"/>
      <c r="E2020" s="5"/>
      <c r="F2020" s="5"/>
    </row>
    <row r="2021" spans="2:6" ht="15" customHeight="1">
      <c r="B2021" s="4"/>
      <c r="E2021" s="5"/>
      <c r="F2021" s="5"/>
    </row>
    <row r="2022" spans="2:6" ht="15" customHeight="1">
      <c r="B2022" s="4"/>
      <c r="E2022" s="5"/>
      <c r="F2022" s="5"/>
    </row>
    <row r="2023" spans="2:6" ht="15" customHeight="1">
      <c r="B2023" s="4"/>
      <c r="E2023" s="5"/>
      <c r="F2023" s="5"/>
    </row>
    <row r="2024" spans="2:6" ht="15" customHeight="1">
      <c r="B2024" s="4"/>
      <c r="E2024" s="5"/>
      <c r="F2024" s="5"/>
    </row>
    <row r="2025" spans="2:6" ht="15" customHeight="1">
      <c r="B2025" s="4"/>
      <c r="E2025" s="5"/>
      <c r="F2025" s="5"/>
    </row>
    <row r="2026" spans="2:6" ht="15" customHeight="1">
      <c r="B2026" s="4"/>
      <c r="E2026" s="5"/>
      <c r="F2026" s="5"/>
    </row>
    <row r="2027" spans="2:6" ht="15" customHeight="1">
      <c r="B2027" s="4"/>
      <c r="E2027" s="5"/>
      <c r="F2027" s="5"/>
    </row>
    <row r="2028" spans="2:6" ht="15" customHeight="1">
      <c r="B2028" s="4"/>
      <c r="E2028" s="5"/>
      <c r="F2028" s="5"/>
    </row>
    <row r="2029" spans="2:6" ht="15" customHeight="1">
      <c r="B2029" s="4"/>
      <c r="E2029" s="5"/>
      <c r="F2029" s="5"/>
    </row>
    <row r="2030" spans="2:6" ht="15" customHeight="1">
      <c r="B2030" s="4"/>
      <c r="E2030" s="5"/>
      <c r="F2030" s="5"/>
    </row>
    <row r="2031" spans="2:6" ht="15" customHeight="1">
      <c r="B2031" s="4"/>
      <c r="E2031" s="5"/>
      <c r="F2031" s="5"/>
    </row>
    <row r="2032" spans="2:6" ht="15" customHeight="1">
      <c r="B2032" s="4"/>
      <c r="E2032" s="5"/>
      <c r="F2032" s="5"/>
    </row>
    <row r="2033" spans="2:6" ht="15" customHeight="1">
      <c r="B2033" s="4"/>
      <c r="E2033" s="5"/>
      <c r="F2033" s="5"/>
    </row>
    <row r="2034" spans="2:6" ht="15" customHeight="1">
      <c r="B2034" s="4"/>
      <c r="E2034" s="5"/>
      <c r="F2034" s="5"/>
    </row>
    <row r="2035" spans="2:6" ht="15" customHeight="1">
      <c r="B2035" s="4"/>
      <c r="E2035" s="5"/>
      <c r="F2035" s="5"/>
    </row>
    <row r="2036" spans="2:6" ht="15" customHeight="1">
      <c r="B2036" s="4"/>
      <c r="E2036" s="5"/>
      <c r="F2036" s="5"/>
    </row>
    <row r="2037" spans="2:6" ht="15" customHeight="1">
      <c r="B2037" s="4"/>
      <c r="E2037" s="5"/>
      <c r="F2037" s="5"/>
    </row>
    <row r="2038" spans="2:6" ht="15" customHeight="1">
      <c r="B2038" s="4"/>
      <c r="E2038" s="5"/>
      <c r="F2038" s="5"/>
    </row>
    <row r="2039" spans="2:6" ht="15" customHeight="1">
      <c r="B2039" s="4"/>
      <c r="E2039" s="5"/>
      <c r="F2039" s="5"/>
    </row>
    <row r="2040" spans="2:6" ht="15" customHeight="1">
      <c r="B2040" s="4"/>
      <c r="E2040" s="5"/>
      <c r="F2040" s="5"/>
    </row>
    <row r="2041" spans="2:6" ht="15" customHeight="1">
      <c r="B2041" s="4"/>
      <c r="E2041" s="5"/>
      <c r="F2041" s="5"/>
    </row>
    <row r="2042" spans="2:6" ht="15" customHeight="1">
      <c r="B2042" s="4"/>
      <c r="E2042" s="5"/>
      <c r="F2042" s="5"/>
    </row>
    <row r="2043" spans="2:6" ht="15" customHeight="1">
      <c r="B2043" s="4"/>
      <c r="E2043" s="5"/>
      <c r="F2043" s="5"/>
    </row>
    <row r="2044" spans="2:6" ht="15" customHeight="1">
      <c r="B2044" s="4"/>
      <c r="E2044" s="5"/>
      <c r="F2044" s="5"/>
    </row>
    <row r="2045" spans="2:6" ht="15" customHeight="1">
      <c r="B2045" s="4"/>
      <c r="E2045" s="5"/>
      <c r="F2045" s="5"/>
    </row>
    <row r="2046" spans="2:6" ht="15" customHeight="1">
      <c r="B2046" s="4"/>
      <c r="E2046" s="5"/>
      <c r="F2046" s="5"/>
    </row>
    <row r="2047" spans="2:6" ht="15" customHeight="1">
      <c r="B2047" s="4"/>
      <c r="E2047" s="5"/>
      <c r="F2047" s="5"/>
    </row>
    <row r="2048" spans="2:6" ht="15" customHeight="1">
      <c r="B2048" s="4"/>
      <c r="E2048" s="5"/>
      <c r="F2048" s="5"/>
    </row>
    <row r="2049" spans="2:6" ht="15" customHeight="1">
      <c r="B2049" s="4"/>
      <c r="E2049" s="5"/>
      <c r="F2049" s="5"/>
    </row>
    <row r="2050" spans="2:6" ht="15" customHeight="1">
      <c r="B2050" s="4"/>
      <c r="E2050" s="5"/>
      <c r="F2050" s="5"/>
    </row>
    <row r="2051" spans="2:6" ht="15" customHeight="1">
      <c r="B2051" s="4"/>
      <c r="E2051" s="5"/>
      <c r="F2051" s="5"/>
    </row>
    <row r="2052" spans="2:6" ht="15" customHeight="1">
      <c r="B2052" s="4"/>
      <c r="E2052" s="5"/>
      <c r="F2052" s="5"/>
    </row>
    <row r="2053" spans="2:6" ht="15" customHeight="1">
      <c r="B2053" s="4"/>
      <c r="E2053" s="5"/>
      <c r="F2053" s="5"/>
    </row>
    <row r="2054" spans="2:6" ht="15" customHeight="1">
      <c r="B2054" s="4"/>
      <c r="E2054" s="5"/>
      <c r="F2054" s="5"/>
    </row>
    <row r="2055" spans="2:6" ht="15" customHeight="1">
      <c r="B2055" s="4"/>
      <c r="E2055" s="5"/>
      <c r="F2055" s="5"/>
    </row>
    <row r="2056" spans="2:6" ht="15" customHeight="1">
      <c r="B2056" s="4"/>
      <c r="E2056" s="5"/>
      <c r="F2056" s="5"/>
    </row>
    <row r="2057" spans="2:6" ht="15" customHeight="1">
      <c r="B2057" s="4"/>
      <c r="E2057" s="5"/>
      <c r="F2057" s="5"/>
    </row>
    <row r="2058" spans="2:6" ht="15" customHeight="1">
      <c r="B2058" s="4"/>
      <c r="E2058" s="5"/>
      <c r="F2058" s="5"/>
    </row>
    <row r="2059" spans="2:6" ht="15" customHeight="1">
      <c r="B2059" s="4"/>
      <c r="E2059" s="5"/>
      <c r="F2059" s="5"/>
    </row>
    <row r="2060" spans="2:6" ht="15" customHeight="1">
      <c r="B2060" s="4"/>
      <c r="E2060" s="5"/>
      <c r="F2060" s="5"/>
    </row>
    <row r="2061" spans="2:6" ht="15" customHeight="1">
      <c r="B2061" s="4"/>
      <c r="E2061" s="5"/>
      <c r="F2061" s="5"/>
    </row>
    <row r="2062" spans="2:6" ht="15" customHeight="1">
      <c r="B2062" s="4"/>
      <c r="E2062" s="5"/>
      <c r="F2062" s="5"/>
    </row>
    <row r="2063" spans="2:6" ht="15" customHeight="1">
      <c r="B2063" s="4"/>
      <c r="E2063" s="5"/>
      <c r="F2063" s="5"/>
    </row>
    <row r="2064" spans="2:6" ht="15" customHeight="1">
      <c r="B2064" s="4"/>
      <c r="E2064" s="5"/>
      <c r="F2064" s="5"/>
    </row>
    <row r="2065" spans="2:6" ht="15" customHeight="1">
      <c r="B2065" s="4"/>
      <c r="E2065" s="5"/>
      <c r="F2065" s="5"/>
    </row>
    <row r="2066" spans="2:6" ht="15" customHeight="1">
      <c r="B2066" s="4"/>
      <c r="E2066" s="5"/>
      <c r="F2066" s="5"/>
    </row>
    <row r="2067" spans="2:6" ht="15" customHeight="1">
      <c r="B2067" s="4"/>
      <c r="E2067" s="5"/>
      <c r="F2067" s="5"/>
    </row>
    <row r="2068" spans="2:6" ht="15" customHeight="1">
      <c r="B2068" s="4"/>
      <c r="E2068" s="5"/>
      <c r="F2068" s="5"/>
    </row>
    <row r="2069" spans="2:6" ht="15" customHeight="1">
      <c r="B2069" s="4"/>
      <c r="E2069" s="5"/>
      <c r="F2069" s="5"/>
    </row>
    <row r="2070" spans="2:6" ht="15" customHeight="1">
      <c r="B2070" s="4"/>
      <c r="E2070" s="5"/>
      <c r="F2070" s="5"/>
    </row>
    <row r="2071" spans="2:6" ht="15" customHeight="1">
      <c r="B2071" s="4"/>
      <c r="E2071" s="5"/>
      <c r="F2071" s="5"/>
    </row>
    <row r="2072" spans="2:6" ht="15" customHeight="1">
      <c r="B2072" s="4"/>
      <c r="E2072" s="5"/>
      <c r="F2072" s="5"/>
    </row>
    <row r="2073" spans="2:6" ht="15" customHeight="1">
      <c r="B2073" s="4"/>
      <c r="E2073" s="5"/>
      <c r="F2073" s="5"/>
    </row>
    <row r="2074" spans="2:6" ht="15" customHeight="1">
      <c r="B2074" s="4"/>
      <c r="E2074" s="5"/>
      <c r="F2074" s="5"/>
    </row>
    <row r="2075" spans="2:6" ht="15" customHeight="1">
      <c r="B2075" s="4"/>
      <c r="E2075" s="5"/>
      <c r="F2075" s="5"/>
    </row>
    <row r="2076" spans="2:6" ht="15" customHeight="1">
      <c r="B2076" s="4"/>
      <c r="E2076" s="5"/>
      <c r="F2076" s="5"/>
    </row>
    <row r="2077" spans="2:6" ht="15" customHeight="1">
      <c r="B2077" s="4"/>
      <c r="E2077" s="5"/>
      <c r="F2077" s="5"/>
    </row>
    <row r="2078" spans="2:6" ht="15" customHeight="1">
      <c r="B2078" s="4"/>
      <c r="E2078" s="5"/>
      <c r="F2078" s="5"/>
    </row>
    <row r="2079" spans="2:6" ht="15" customHeight="1">
      <c r="B2079" s="4"/>
      <c r="E2079" s="5"/>
      <c r="F2079" s="5"/>
    </row>
    <row r="2080" spans="2:6" ht="15" customHeight="1">
      <c r="B2080" s="4"/>
      <c r="E2080" s="5"/>
      <c r="F2080" s="5"/>
    </row>
    <row r="2081" spans="2:6" ht="15" customHeight="1">
      <c r="B2081" s="4"/>
      <c r="E2081" s="5"/>
      <c r="F2081" s="5"/>
    </row>
    <row r="2082" spans="2:6" ht="15" customHeight="1">
      <c r="B2082" s="4"/>
      <c r="E2082" s="5"/>
      <c r="F2082" s="5"/>
    </row>
    <row r="2083" spans="2:6" ht="15" customHeight="1">
      <c r="B2083" s="4"/>
      <c r="E2083" s="5"/>
      <c r="F2083" s="5"/>
    </row>
    <row r="2084" spans="2:6" ht="15" customHeight="1">
      <c r="B2084" s="4"/>
      <c r="E2084" s="5"/>
      <c r="F2084" s="5"/>
    </row>
    <row r="2085" spans="2:6" ht="15" customHeight="1">
      <c r="B2085" s="4"/>
      <c r="E2085" s="5"/>
      <c r="F2085" s="5"/>
    </row>
    <row r="2086" spans="2:6" ht="15" customHeight="1">
      <c r="B2086" s="4"/>
      <c r="E2086" s="5"/>
      <c r="F2086" s="5"/>
    </row>
    <row r="2087" spans="2:6" ht="15" customHeight="1">
      <c r="B2087" s="4"/>
      <c r="E2087" s="5"/>
      <c r="F2087" s="5"/>
    </row>
    <row r="2088" spans="2:6" ht="15" customHeight="1">
      <c r="B2088" s="4"/>
      <c r="E2088" s="5"/>
      <c r="F2088" s="5"/>
    </row>
    <row r="2089" spans="2:6" ht="15" customHeight="1">
      <c r="B2089" s="4"/>
      <c r="E2089" s="5"/>
      <c r="F2089" s="5"/>
    </row>
    <row r="2090" spans="2:6" ht="15" customHeight="1">
      <c r="B2090" s="4"/>
      <c r="E2090" s="5"/>
      <c r="F2090" s="5"/>
    </row>
    <row r="2091" spans="2:6" ht="15" customHeight="1">
      <c r="B2091" s="4"/>
      <c r="E2091" s="5"/>
      <c r="F2091" s="5"/>
    </row>
    <row r="2092" spans="2:6" ht="15" customHeight="1">
      <c r="B2092" s="4"/>
      <c r="E2092" s="5"/>
      <c r="F2092" s="5"/>
    </row>
    <row r="2093" spans="2:6" ht="15" customHeight="1">
      <c r="B2093" s="4"/>
      <c r="E2093" s="5"/>
      <c r="F2093" s="5"/>
    </row>
    <row r="2094" spans="2:6" ht="15" customHeight="1">
      <c r="B2094" s="4"/>
      <c r="E2094" s="5"/>
      <c r="F2094" s="5"/>
    </row>
    <row r="2095" spans="2:6" ht="15" customHeight="1">
      <c r="B2095" s="4"/>
      <c r="E2095" s="5"/>
      <c r="F2095" s="5"/>
    </row>
    <row r="2096" spans="2:6" ht="15" customHeight="1">
      <c r="B2096" s="4"/>
      <c r="E2096" s="5"/>
      <c r="F2096" s="5"/>
    </row>
    <row r="2097" spans="2:6" ht="15" customHeight="1">
      <c r="B2097" s="4"/>
      <c r="E2097" s="5"/>
      <c r="F2097" s="5"/>
    </row>
    <row r="2098" spans="2:6" ht="15" customHeight="1">
      <c r="B2098" s="4"/>
      <c r="E2098" s="5"/>
      <c r="F2098" s="5"/>
    </row>
    <row r="2099" spans="2:6" ht="15" customHeight="1">
      <c r="B2099" s="4"/>
      <c r="E2099" s="5"/>
      <c r="F2099" s="5"/>
    </row>
    <row r="2100" spans="2:6" ht="15" customHeight="1">
      <c r="B2100" s="4"/>
      <c r="E2100" s="5"/>
      <c r="F2100" s="5"/>
    </row>
    <row r="2101" spans="2:6" ht="15" customHeight="1">
      <c r="B2101" s="4"/>
      <c r="E2101" s="5"/>
      <c r="F2101" s="5"/>
    </row>
    <row r="2102" spans="2:6" ht="15" customHeight="1">
      <c r="B2102" s="4"/>
      <c r="E2102" s="5"/>
      <c r="F2102" s="5"/>
    </row>
    <row r="2103" spans="2:6" ht="15" customHeight="1">
      <c r="B2103" s="4"/>
      <c r="E2103" s="5"/>
      <c r="F2103" s="5"/>
    </row>
    <row r="2104" spans="2:6" ht="15" customHeight="1">
      <c r="B2104" s="4"/>
      <c r="E2104" s="5"/>
      <c r="F2104" s="5"/>
    </row>
    <row r="2105" spans="2:6" ht="15" customHeight="1">
      <c r="B2105" s="4"/>
      <c r="E2105" s="5"/>
      <c r="F2105" s="5"/>
    </row>
    <row r="2106" spans="2:6" ht="15" customHeight="1">
      <c r="B2106" s="4"/>
      <c r="E2106" s="5"/>
      <c r="F2106" s="5"/>
    </row>
    <row r="2107" spans="2:6" ht="15" customHeight="1">
      <c r="B2107" s="4"/>
      <c r="E2107" s="5"/>
      <c r="F2107" s="5"/>
    </row>
    <row r="2108" spans="2:6" ht="15" customHeight="1">
      <c r="B2108" s="4"/>
      <c r="E2108" s="5"/>
      <c r="F2108" s="5"/>
    </row>
    <row r="2109" spans="2:6" ht="15" customHeight="1">
      <c r="B2109" s="4"/>
      <c r="E2109" s="5"/>
      <c r="F2109" s="5"/>
    </row>
    <row r="2110" spans="2:6" ht="15" customHeight="1">
      <c r="B2110" s="4"/>
      <c r="E2110" s="5"/>
      <c r="F2110" s="5"/>
    </row>
    <row r="2111" spans="2:6" ht="15" customHeight="1">
      <c r="B2111" s="4"/>
      <c r="E2111" s="5"/>
      <c r="F2111" s="5"/>
    </row>
    <row r="2112" spans="2:6" ht="15" customHeight="1">
      <c r="B2112" s="4"/>
      <c r="E2112" s="5"/>
      <c r="F2112" s="5"/>
    </row>
    <row r="2113" spans="2:6" ht="15" customHeight="1">
      <c r="B2113" s="4"/>
      <c r="E2113" s="5"/>
      <c r="F2113" s="5"/>
    </row>
    <row r="2114" spans="2:6" ht="15" customHeight="1">
      <c r="B2114" s="4"/>
      <c r="E2114" s="5"/>
      <c r="F2114" s="5"/>
    </row>
    <row r="2115" spans="2:6" ht="15" customHeight="1">
      <c r="B2115" s="4"/>
      <c r="E2115" s="5"/>
      <c r="F2115" s="5"/>
    </row>
    <row r="2116" spans="2:6" ht="15" customHeight="1">
      <c r="B2116" s="4"/>
      <c r="E2116" s="5"/>
      <c r="F2116" s="5"/>
    </row>
    <row r="2117" spans="2:6" ht="15" customHeight="1">
      <c r="B2117" s="4"/>
      <c r="E2117" s="5"/>
      <c r="F2117" s="5"/>
    </row>
    <row r="2118" spans="2:6" ht="15" customHeight="1">
      <c r="B2118" s="4"/>
      <c r="E2118" s="5"/>
      <c r="F2118" s="5"/>
    </row>
    <row r="2119" spans="2:6" ht="15" customHeight="1">
      <c r="B2119" s="4"/>
      <c r="E2119" s="5"/>
      <c r="F2119" s="5"/>
    </row>
    <row r="2120" spans="2:6" ht="15" customHeight="1">
      <c r="B2120" s="4"/>
      <c r="E2120" s="5"/>
      <c r="F2120" s="5"/>
    </row>
    <row r="2121" spans="2:6" ht="15" customHeight="1">
      <c r="B2121" s="4"/>
      <c r="E2121" s="5"/>
      <c r="F2121" s="5"/>
    </row>
    <row r="2122" spans="2:6" ht="15" customHeight="1">
      <c r="B2122" s="4"/>
      <c r="E2122" s="5"/>
      <c r="F2122" s="5"/>
    </row>
    <row r="2123" spans="2:6" ht="15" customHeight="1">
      <c r="B2123" s="4"/>
      <c r="E2123" s="5"/>
      <c r="F2123" s="5"/>
    </row>
    <row r="2124" spans="2:6" ht="15" customHeight="1">
      <c r="B2124" s="4"/>
      <c r="E2124" s="5"/>
      <c r="F2124" s="5"/>
    </row>
    <row r="2125" spans="2:6" ht="15" customHeight="1">
      <c r="B2125" s="4"/>
      <c r="E2125" s="5"/>
      <c r="F2125" s="5"/>
    </row>
    <row r="2126" spans="2:6" ht="15" customHeight="1">
      <c r="B2126" s="4"/>
      <c r="E2126" s="5"/>
      <c r="F2126" s="5"/>
    </row>
    <row r="2127" spans="2:6" ht="15" customHeight="1">
      <c r="B2127" s="4"/>
      <c r="E2127" s="5"/>
      <c r="F2127" s="5"/>
    </row>
    <row r="2128" spans="2:6" ht="15" customHeight="1">
      <c r="B2128" s="4"/>
      <c r="E2128" s="5"/>
      <c r="F2128" s="5"/>
    </row>
    <row r="2129" spans="2:6" ht="15" customHeight="1">
      <c r="B2129" s="4"/>
      <c r="E2129" s="5"/>
      <c r="F2129" s="5"/>
    </row>
    <row r="2130" spans="2:6" ht="15" customHeight="1">
      <c r="B2130" s="4"/>
      <c r="E2130" s="5"/>
      <c r="F2130" s="5"/>
    </row>
    <row r="2131" spans="2:6" ht="15" customHeight="1">
      <c r="B2131" s="4"/>
      <c r="E2131" s="5"/>
      <c r="F2131" s="5"/>
    </row>
    <row r="2132" spans="2:6" ht="15" customHeight="1">
      <c r="B2132" s="4"/>
      <c r="E2132" s="5"/>
      <c r="F2132" s="5"/>
    </row>
    <row r="2133" spans="2:6" ht="15" customHeight="1">
      <c r="B2133" s="4"/>
      <c r="E2133" s="5"/>
      <c r="F2133" s="5"/>
    </row>
    <row r="2134" spans="2:6" ht="15" customHeight="1">
      <c r="B2134" s="4"/>
      <c r="E2134" s="5"/>
      <c r="F2134" s="5"/>
    </row>
    <row r="2135" spans="2:6" ht="15" customHeight="1">
      <c r="B2135" s="4"/>
      <c r="E2135" s="5"/>
      <c r="F2135" s="5"/>
    </row>
    <row r="2136" spans="2:6" ht="15" customHeight="1">
      <c r="B2136" s="4"/>
      <c r="E2136" s="5"/>
      <c r="F2136" s="5"/>
    </row>
    <row r="2137" spans="2:6" ht="15" customHeight="1">
      <c r="B2137" s="4"/>
      <c r="E2137" s="5"/>
      <c r="F2137" s="5"/>
    </row>
    <row r="2138" spans="2:6" ht="15" customHeight="1">
      <c r="B2138" s="4"/>
      <c r="E2138" s="5"/>
      <c r="F2138" s="5"/>
    </row>
    <row r="2139" spans="2:6" ht="15" customHeight="1">
      <c r="B2139" s="4"/>
      <c r="E2139" s="5"/>
      <c r="F2139" s="5"/>
    </row>
    <row r="2140" spans="2:6" ht="15" customHeight="1">
      <c r="B2140" s="4"/>
      <c r="E2140" s="5"/>
      <c r="F2140" s="5"/>
    </row>
    <row r="2141" spans="2:6" ht="15" customHeight="1">
      <c r="B2141" s="4"/>
      <c r="E2141" s="5"/>
      <c r="F2141" s="5"/>
    </row>
    <row r="2142" spans="2:6" ht="15" customHeight="1">
      <c r="B2142" s="4"/>
      <c r="E2142" s="5"/>
      <c r="F2142" s="5"/>
    </row>
    <row r="2143" spans="2:6" ht="15" customHeight="1">
      <c r="B2143" s="4"/>
      <c r="E2143" s="5"/>
      <c r="F2143" s="5"/>
    </row>
    <row r="2144" spans="2:6" ht="15" customHeight="1">
      <c r="B2144" s="4"/>
      <c r="E2144" s="5"/>
      <c r="F2144" s="5"/>
    </row>
    <row r="2145" spans="2:6" ht="15" customHeight="1">
      <c r="B2145" s="4"/>
      <c r="E2145" s="5"/>
      <c r="F2145" s="5"/>
    </row>
    <row r="2146" spans="2:6" ht="15" customHeight="1">
      <c r="B2146" s="4"/>
      <c r="E2146" s="5"/>
      <c r="F2146" s="5"/>
    </row>
    <row r="2147" spans="2:6" ht="15" customHeight="1">
      <c r="B2147" s="4"/>
      <c r="E2147" s="5"/>
      <c r="F2147" s="5"/>
    </row>
    <row r="2148" spans="2:6" ht="15" customHeight="1">
      <c r="B2148" s="4"/>
      <c r="E2148" s="5"/>
      <c r="F2148" s="5"/>
    </row>
    <row r="2149" spans="2:6" ht="15" customHeight="1">
      <c r="B2149" s="4"/>
      <c r="E2149" s="5"/>
      <c r="F2149" s="5"/>
    </row>
    <row r="2150" spans="2:6" ht="15" customHeight="1">
      <c r="B2150" s="4"/>
      <c r="E2150" s="5"/>
      <c r="F2150" s="5"/>
    </row>
    <row r="2151" spans="2:6" ht="15" customHeight="1">
      <c r="B2151" s="4"/>
    </row>
    <row r="2152" spans="2:6" ht="15" customHeight="1">
      <c r="B2152" s="4"/>
    </row>
    <row r="2153" spans="2:6" ht="15" customHeight="1">
      <c r="B2153" s="4"/>
    </row>
    <row r="2154" spans="2:6" ht="15" customHeight="1">
      <c r="B2154" s="4"/>
    </row>
    <row r="2155" spans="2:6" ht="15" customHeight="1">
      <c r="B2155" s="4"/>
    </row>
    <row r="2156" spans="2:6" ht="15" customHeight="1">
      <c r="B2156" s="4"/>
    </row>
    <row r="2157" spans="2:6" ht="15" customHeight="1">
      <c r="B2157" s="4"/>
    </row>
    <row r="2158" spans="2:6" ht="15" customHeight="1">
      <c r="B2158" s="4"/>
    </row>
    <row r="2159" spans="2:6" ht="15" customHeight="1">
      <c r="B2159" s="4"/>
    </row>
    <row r="2160" spans="2:6" ht="15" customHeight="1">
      <c r="B2160" s="4"/>
    </row>
    <row r="2161" spans="2:2" ht="15" customHeight="1">
      <c r="B2161" s="4"/>
    </row>
    <row r="2162" spans="2:2" ht="15" customHeight="1">
      <c r="B2162" s="4"/>
    </row>
    <row r="2163" spans="2:2" ht="15" customHeight="1">
      <c r="B2163" s="4"/>
    </row>
    <row r="2164" spans="2:2" ht="15" customHeight="1">
      <c r="B2164" s="4"/>
    </row>
    <row r="2165" spans="2:2" ht="15" customHeight="1">
      <c r="B2165" s="4"/>
    </row>
    <row r="2166" spans="2:2" ht="15" customHeight="1">
      <c r="B2166" s="4"/>
    </row>
    <row r="2167" spans="2:2" ht="15" customHeight="1">
      <c r="B2167" s="4"/>
    </row>
    <row r="2168" spans="2:2" ht="15" customHeight="1">
      <c r="B2168" s="4"/>
    </row>
    <row r="2169" spans="2:2" ht="15" customHeight="1">
      <c r="B2169" s="4"/>
    </row>
    <row r="2170" spans="2:2" ht="15" customHeight="1">
      <c r="B2170" s="4"/>
    </row>
    <row r="2171" spans="2:2" ht="15" customHeight="1">
      <c r="B2171" s="4"/>
    </row>
    <row r="2172" spans="2:2" ht="15" customHeight="1">
      <c r="B2172" s="4"/>
    </row>
    <row r="2173" spans="2:2" ht="15" customHeight="1">
      <c r="B2173" s="4"/>
    </row>
    <row r="2174" spans="2:2" ht="15" customHeight="1">
      <c r="B2174" s="4"/>
    </row>
    <row r="2175" spans="2:2" ht="15" customHeight="1">
      <c r="B2175" s="4"/>
    </row>
    <row r="2176" spans="2:2" ht="15" customHeight="1">
      <c r="B2176" s="4"/>
    </row>
    <row r="2177" spans="2:2" ht="15" customHeight="1">
      <c r="B2177" s="4"/>
    </row>
    <row r="2178" spans="2:2" ht="15" customHeight="1">
      <c r="B2178" s="4"/>
    </row>
    <row r="2179" spans="2:2" ht="15" customHeight="1">
      <c r="B2179" s="4"/>
    </row>
    <row r="2180" spans="2:2" ht="15" customHeight="1">
      <c r="B2180" s="4"/>
    </row>
    <row r="2181" spans="2:2" ht="15" customHeight="1">
      <c r="B2181" s="4"/>
    </row>
    <row r="2182" spans="2:2" ht="15" customHeight="1">
      <c r="B2182" s="4"/>
    </row>
    <row r="2183" spans="2:2" ht="15" customHeight="1">
      <c r="B2183" s="4"/>
    </row>
    <row r="2184" spans="2:2" ht="15" customHeight="1">
      <c r="B2184" s="4"/>
    </row>
    <row r="2185" spans="2:2" ht="15" customHeight="1">
      <c r="B2185" s="4"/>
    </row>
    <row r="2186" spans="2:2" ht="15" customHeight="1">
      <c r="B2186" s="4"/>
    </row>
    <row r="2187" spans="2:2" ht="15" customHeight="1">
      <c r="B2187" s="4"/>
    </row>
    <row r="2188" spans="2:2" ht="15" customHeight="1">
      <c r="B2188" s="4"/>
    </row>
    <row r="2189" spans="2:2" ht="15" customHeight="1">
      <c r="B2189" s="4"/>
    </row>
    <row r="2190" spans="2:2" ht="15" customHeight="1">
      <c r="B2190" s="4"/>
    </row>
    <row r="2191" spans="2:2" ht="15" customHeight="1">
      <c r="B2191" s="4"/>
    </row>
    <row r="2192" spans="2:2" ht="15" customHeight="1">
      <c r="B2192" s="4"/>
    </row>
    <row r="2193" spans="2:2" ht="15" customHeight="1">
      <c r="B2193" s="4"/>
    </row>
    <row r="2194" spans="2:2" ht="15" customHeight="1">
      <c r="B2194" s="4"/>
    </row>
    <row r="2195" spans="2:2" ht="15" customHeight="1">
      <c r="B2195" s="4"/>
    </row>
    <row r="2196" spans="2:2" ht="15" customHeight="1">
      <c r="B2196" s="4"/>
    </row>
    <row r="2197" spans="2:2" ht="15" customHeight="1">
      <c r="B2197" s="4"/>
    </row>
    <row r="2198" spans="2:2" ht="15" customHeight="1">
      <c r="B2198" s="4"/>
    </row>
    <row r="2199" spans="2:2" ht="15" customHeight="1">
      <c r="B2199" s="4"/>
    </row>
    <row r="2200" spans="2:2" ht="15" customHeight="1">
      <c r="B2200" s="4"/>
    </row>
    <row r="2201" spans="2:2" ht="15" customHeight="1">
      <c r="B2201" s="4"/>
    </row>
    <row r="2202" spans="2:2" ht="15" customHeight="1">
      <c r="B2202" s="4"/>
    </row>
    <row r="2203" spans="2:2" ht="15" customHeight="1">
      <c r="B2203" s="4"/>
    </row>
    <row r="2204" spans="2:2" ht="15" customHeight="1">
      <c r="B2204" s="4"/>
    </row>
    <row r="2205" spans="2:2" ht="15" customHeight="1">
      <c r="B2205" s="4"/>
    </row>
    <row r="2206" spans="2:2" ht="15" customHeight="1">
      <c r="B2206" s="4"/>
    </row>
    <row r="2207" spans="2:2" ht="15" customHeight="1">
      <c r="B2207" s="4"/>
    </row>
    <row r="2208" spans="2:2" ht="15" customHeight="1">
      <c r="B2208" s="4"/>
    </row>
    <row r="2209" spans="2:2" ht="15" customHeight="1">
      <c r="B2209" s="4"/>
    </row>
    <row r="2210" spans="2:2" ht="15" customHeight="1">
      <c r="B2210" s="4"/>
    </row>
    <row r="2211" spans="2:2" ht="15" customHeight="1">
      <c r="B2211" s="4"/>
    </row>
    <row r="2212" spans="2:2" ht="15" customHeight="1">
      <c r="B2212" s="4"/>
    </row>
    <row r="2213" spans="2:2" ht="15" customHeight="1">
      <c r="B2213" s="4"/>
    </row>
    <row r="2214" spans="2:2" ht="15" customHeight="1">
      <c r="B2214" s="4"/>
    </row>
    <row r="2215" spans="2:2" ht="15" customHeight="1">
      <c r="B2215" s="4"/>
    </row>
    <row r="2216" spans="2:2" ht="15" customHeight="1">
      <c r="B2216" s="4"/>
    </row>
    <row r="2217" spans="2:2" ht="15" customHeight="1">
      <c r="B2217" s="4"/>
    </row>
    <row r="2218" spans="2:2" ht="15" customHeight="1">
      <c r="B2218" s="4"/>
    </row>
    <row r="2219" spans="2:2" ht="15" customHeight="1">
      <c r="B2219" s="4"/>
    </row>
    <row r="2220" spans="2:2" ht="15" customHeight="1">
      <c r="B2220" s="4"/>
    </row>
    <row r="2221" spans="2:2" ht="15" customHeight="1">
      <c r="B2221" s="4"/>
    </row>
    <row r="2222" spans="2:2" ht="15" customHeight="1">
      <c r="B2222" s="4"/>
    </row>
    <row r="2223" spans="2:2" ht="15" customHeight="1">
      <c r="B2223" s="4"/>
    </row>
    <row r="2224" spans="2:2" ht="15" customHeight="1">
      <c r="B2224" s="4"/>
    </row>
    <row r="2225" spans="2:2" ht="15" customHeight="1">
      <c r="B2225" s="4"/>
    </row>
    <row r="2226" spans="2:2" ht="15" customHeight="1">
      <c r="B2226" s="4"/>
    </row>
    <row r="2227" spans="2:2" ht="15" customHeight="1">
      <c r="B2227" s="4"/>
    </row>
    <row r="2228" spans="2:2" ht="15" customHeight="1">
      <c r="B2228" s="4"/>
    </row>
    <row r="2229" spans="2:2" ht="15" customHeight="1">
      <c r="B2229" s="4"/>
    </row>
    <row r="2230" spans="2:2" ht="15" customHeight="1">
      <c r="B2230" s="4"/>
    </row>
    <row r="2231" spans="2:2" ht="15" customHeight="1">
      <c r="B2231" s="4"/>
    </row>
    <row r="2232" spans="2:2" ht="15" customHeight="1">
      <c r="B2232" s="4"/>
    </row>
    <row r="2233" spans="2:2" ht="15" customHeight="1">
      <c r="B2233" s="4"/>
    </row>
    <row r="2234" spans="2:2" ht="15" customHeight="1">
      <c r="B2234" s="4"/>
    </row>
    <row r="2235" spans="2:2" ht="15" customHeight="1">
      <c r="B2235" s="4"/>
    </row>
    <row r="2236" spans="2:2" ht="15" customHeight="1">
      <c r="B2236" s="4"/>
    </row>
    <row r="2237" spans="2:2" ht="15" customHeight="1">
      <c r="B2237" s="4"/>
    </row>
    <row r="2238" spans="2:2" ht="15" customHeight="1">
      <c r="B2238" s="4"/>
    </row>
    <row r="2239" spans="2:2" ht="15" customHeight="1">
      <c r="B2239" s="4"/>
    </row>
    <row r="2240" spans="2:2" ht="15" customHeight="1">
      <c r="B2240" s="4"/>
    </row>
    <row r="2241" spans="2:2" ht="15" customHeight="1">
      <c r="B2241" s="4"/>
    </row>
    <row r="2242" spans="2:2" ht="15" customHeight="1">
      <c r="B2242" s="4"/>
    </row>
    <row r="2243" spans="2:2" ht="15" customHeight="1">
      <c r="B2243" s="4"/>
    </row>
    <row r="2244" spans="2:2" ht="15" customHeight="1">
      <c r="B2244" s="4"/>
    </row>
    <row r="2245" spans="2:2" ht="15" customHeight="1">
      <c r="B2245" s="4"/>
    </row>
    <row r="2246" spans="2:2" ht="15" customHeight="1">
      <c r="B2246" s="4"/>
    </row>
    <row r="2247" spans="2:2" ht="15" customHeight="1">
      <c r="B2247" s="4"/>
    </row>
    <row r="2248" spans="2:2" ht="15" customHeight="1">
      <c r="B2248" s="4"/>
    </row>
    <row r="2249" spans="2:2" ht="15" customHeight="1">
      <c r="B2249" s="4"/>
    </row>
    <row r="2250" spans="2:2" ht="15" customHeight="1">
      <c r="B2250" s="4"/>
    </row>
    <row r="2251" spans="2:2" ht="15" customHeight="1">
      <c r="B225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C1E7C-BD3E-4D2B-8D43-530B04F7BE4D}">
  <dimension ref="B2:M72"/>
  <sheetViews>
    <sheetView zoomScaleNormal="100" workbookViewId="0"/>
  </sheetViews>
  <sheetFormatPr defaultRowHeight="15" customHeight="1"/>
  <cols>
    <col min="1" max="1" width="2.7109375" style="1" customWidth="1"/>
    <col min="2" max="2" width="2.28515625" style="1" customWidth="1"/>
    <col min="3" max="3" width="14" style="3" customWidth="1"/>
    <col min="4" max="4" width="14" style="1" customWidth="1"/>
    <col min="5" max="5" width="2.28515625" style="1" customWidth="1"/>
    <col min="6" max="6" width="14" style="1" customWidth="1"/>
    <col min="7" max="7" width="14" style="2" customWidth="1"/>
    <col min="8" max="8" width="2.28515625" style="1" customWidth="1"/>
    <col min="9" max="9" width="14" style="3" customWidth="1"/>
    <col min="10" max="10" width="14" style="1" customWidth="1"/>
    <col min="11" max="11" width="2.28515625" style="1" customWidth="1"/>
    <col min="12" max="12" width="14" style="1" customWidth="1"/>
    <col min="13" max="13" width="14" style="2" customWidth="1"/>
    <col min="14" max="16384" width="9.140625" style="1"/>
  </cols>
  <sheetData>
    <row r="2" spans="2:13" ht="15" customHeight="1">
      <c r="B2" s="18" t="s">
        <v>0</v>
      </c>
    </row>
    <row r="3" spans="2:13" ht="15" customHeight="1">
      <c r="B3" s="18" t="s">
        <v>1</v>
      </c>
    </row>
    <row r="4" spans="2:13" ht="15" customHeight="1">
      <c r="B4" s="18"/>
    </row>
    <row r="5" spans="2:13" ht="15" customHeight="1">
      <c r="B5" s="53" t="s">
        <v>75</v>
      </c>
    </row>
    <row r="6" spans="2:13" ht="30" customHeight="1"/>
    <row r="7" spans="2:13" ht="15" customHeight="1">
      <c r="C7" s="193" t="s">
        <v>8</v>
      </c>
      <c r="D7" s="193"/>
      <c r="F7" s="194" t="s">
        <v>10</v>
      </c>
      <c r="G7" s="194"/>
      <c r="I7" s="193" t="s">
        <v>12</v>
      </c>
      <c r="J7" s="193"/>
      <c r="L7" s="194" t="s">
        <v>14</v>
      </c>
      <c r="M7" s="194"/>
    </row>
    <row r="8" spans="2:13" ht="15" customHeight="1">
      <c r="C8" s="72">
        <v>50000</v>
      </c>
      <c r="D8" s="73">
        <v>11000</v>
      </c>
      <c r="E8" s="74"/>
      <c r="F8" s="73">
        <v>400</v>
      </c>
      <c r="G8" s="75"/>
      <c r="H8" s="74"/>
      <c r="I8" s="76">
        <v>3350</v>
      </c>
      <c r="J8" s="75">
        <v>1200</v>
      </c>
      <c r="K8" s="74"/>
      <c r="L8" s="73">
        <v>1450</v>
      </c>
      <c r="M8" s="59">
        <v>825</v>
      </c>
    </row>
    <row r="9" spans="2:13" ht="15" customHeight="1">
      <c r="C9" s="77">
        <v>4000</v>
      </c>
      <c r="D9" s="78">
        <v>400</v>
      </c>
      <c r="E9" s="74"/>
      <c r="F9" s="78"/>
      <c r="G9" s="79"/>
      <c r="H9" s="74"/>
      <c r="I9" s="80">
        <v>1600</v>
      </c>
      <c r="J9" s="79">
        <v>1325</v>
      </c>
      <c r="K9" s="74"/>
      <c r="L9" s="78"/>
      <c r="M9" s="79"/>
    </row>
    <row r="10" spans="2:13" ht="15" customHeight="1">
      <c r="C10" s="77">
        <v>1200</v>
      </c>
      <c r="D10" s="78">
        <v>505</v>
      </c>
      <c r="E10" s="74"/>
      <c r="F10" s="78"/>
      <c r="G10" s="79"/>
      <c r="H10" s="74"/>
      <c r="I10" s="63">
        <v>850</v>
      </c>
      <c r="J10" s="81"/>
      <c r="K10" s="74"/>
      <c r="L10" s="78"/>
      <c r="M10" s="79"/>
    </row>
    <row r="11" spans="2:13" ht="15" customHeight="1">
      <c r="C11" s="77">
        <v>2000</v>
      </c>
      <c r="D11" s="144">
        <v>2238.5</v>
      </c>
      <c r="E11" s="74"/>
      <c r="F11" s="78"/>
      <c r="G11" s="79"/>
      <c r="H11" s="74"/>
      <c r="I11" s="80"/>
      <c r="J11" s="81"/>
      <c r="K11" s="74"/>
      <c r="L11" s="78"/>
      <c r="M11" s="79"/>
    </row>
    <row r="12" spans="2:13" ht="15" customHeight="1">
      <c r="C12" s="77">
        <v>1325</v>
      </c>
      <c r="D12" s="78">
        <v>800</v>
      </c>
      <c r="E12" s="74"/>
      <c r="F12" s="78"/>
      <c r="G12" s="79"/>
      <c r="H12" s="74"/>
      <c r="I12" s="80"/>
      <c r="J12" s="81"/>
      <c r="K12" s="74"/>
      <c r="L12" s="78"/>
      <c r="M12" s="79"/>
    </row>
    <row r="13" spans="2:13" ht="15" customHeight="1">
      <c r="C13" s="77">
        <v>7600</v>
      </c>
      <c r="D13" s="78">
        <v>65</v>
      </c>
      <c r="E13" s="74"/>
      <c r="F13" s="78"/>
      <c r="G13" s="79"/>
      <c r="H13" s="74"/>
      <c r="I13" s="80"/>
      <c r="J13" s="81"/>
      <c r="K13" s="74"/>
      <c r="L13" s="78"/>
      <c r="M13" s="79"/>
    </row>
    <row r="14" spans="2:13" ht="15" customHeight="1">
      <c r="C14" s="77"/>
      <c r="D14" s="78">
        <v>305</v>
      </c>
      <c r="E14" s="74"/>
      <c r="F14" s="78"/>
      <c r="G14" s="79"/>
      <c r="H14" s="74"/>
      <c r="I14" s="80"/>
      <c r="J14" s="81"/>
      <c r="K14" s="74"/>
      <c r="L14" s="78"/>
      <c r="M14" s="79"/>
    </row>
    <row r="15" spans="2:13" ht="15" customHeight="1">
      <c r="C15" s="77"/>
      <c r="D15" s="78">
        <v>1620</v>
      </c>
      <c r="E15" s="74"/>
      <c r="F15" s="78"/>
      <c r="G15" s="79"/>
      <c r="H15" s="74"/>
      <c r="I15" s="80"/>
      <c r="J15" s="81"/>
      <c r="K15" s="74"/>
      <c r="L15" s="78"/>
      <c r="M15" s="79"/>
    </row>
    <row r="16" spans="2:13" ht="15" customHeight="1">
      <c r="C16" s="77"/>
      <c r="D16" s="78">
        <v>220</v>
      </c>
      <c r="E16" s="74"/>
      <c r="F16" s="74"/>
      <c r="G16" s="79"/>
      <c r="H16" s="74"/>
      <c r="I16" s="82"/>
      <c r="J16" s="81"/>
      <c r="K16" s="74"/>
      <c r="L16" s="74"/>
      <c r="M16" s="79"/>
    </row>
    <row r="17" spans="3:13" ht="15" customHeight="1">
      <c r="C17" s="77"/>
      <c r="D17" s="78">
        <v>315</v>
      </c>
      <c r="E17" s="74"/>
      <c r="F17" s="74"/>
      <c r="G17" s="79"/>
      <c r="H17" s="74"/>
      <c r="I17" s="82"/>
      <c r="J17" s="81"/>
      <c r="K17" s="74"/>
      <c r="L17" s="74"/>
      <c r="M17" s="79"/>
    </row>
    <row r="18" spans="3:13" ht="15" customHeight="1">
      <c r="C18" s="77"/>
      <c r="D18" s="78">
        <v>4000</v>
      </c>
      <c r="E18" s="74"/>
      <c r="F18" s="74"/>
      <c r="G18" s="79"/>
      <c r="H18" s="74"/>
      <c r="I18" s="82"/>
      <c r="J18" s="81"/>
      <c r="K18" s="74"/>
      <c r="L18" s="74"/>
      <c r="M18" s="79"/>
    </row>
    <row r="19" spans="3:13" ht="15" customHeight="1">
      <c r="C19" s="83"/>
      <c r="D19" s="145">
        <v>2617.25</v>
      </c>
      <c r="E19" s="74"/>
      <c r="F19" s="85"/>
      <c r="G19" s="86"/>
      <c r="H19" s="74"/>
      <c r="I19" s="87"/>
      <c r="J19" s="88"/>
      <c r="K19" s="74"/>
      <c r="L19" s="85"/>
      <c r="M19" s="86"/>
    </row>
    <row r="20" spans="3:13" ht="15" customHeight="1">
      <c r="C20" s="146">
        <f>SUM(C8:C13)-SUM(D8:D19)</f>
        <v>42039.25</v>
      </c>
      <c r="D20" s="81"/>
      <c r="E20" s="74"/>
      <c r="F20" s="73">
        <f>F8</f>
        <v>400</v>
      </c>
      <c r="G20" s="79"/>
      <c r="H20" s="74"/>
      <c r="I20" s="60">
        <f>SUM(I8:I10)-SUM(J8:J9)</f>
        <v>3275</v>
      </c>
      <c r="J20" s="81"/>
      <c r="K20" s="74"/>
      <c r="L20" s="57">
        <f>L8-M8</f>
        <v>625</v>
      </c>
      <c r="M20" s="79"/>
    </row>
    <row r="21" spans="3:13" ht="15" customHeight="1">
      <c r="C21" s="80"/>
      <c r="D21" s="74"/>
      <c r="E21" s="74"/>
      <c r="F21" s="78"/>
      <c r="G21" s="78"/>
      <c r="H21" s="74"/>
      <c r="I21" s="80"/>
      <c r="J21" s="74"/>
      <c r="K21" s="74"/>
      <c r="L21" s="78"/>
      <c r="M21" s="78"/>
    </row>
    <row r="22" spans="3:13" ht="15" customHeight="1">
      <c r="C22" s="191" t="s">
        <v>16</v>
      </c>
      <c r="D22" s="191"/>
      <c r="E22" s="74"/>
      <c r="F22" s="191" t="s">
        <v>18</v>
      </c>
      <c r="G22" s="191"/>
      <c r="H22" s="74"/>
      <c r="I22" s="191" t="s">
        <v>20</v>
      </c>
      <c r="J22" s="191"/>
      <c r="K22" s="74"/>
      <c r="L22" s="191" t="s">
        <v>22</v>
      </c>
      <c r="M22" s="191"/>
    </row>
    <row r="23" spans="3:13" ht="15" customHeight="1">
      <c r="C23" s="76">
        <v>11000</v>
      </c>
      <c r="D23" s="75"/>
      <c r="E23" s="74"/>
      <c r="F23" s="73">
        <v>800</v>
      </c>
      <c r="G23" s="75">
        <v>1450</v>
      </c>
      <c r="H23" s="74"/>
      <c r="I23" s="76"/>
      <c r="J23" s="75">
        <v>186</v>
      </c>
      <c r="K23" s="74"/>
      <c r="L23" s="73"/>
      <c r="M23" s="75">
        <v>43.5</v>
      </c>
    </row>
    <row r="24" spans="3:13" ht="15" customHeight="1">
      <c r="C24" s="80"/>
      <c r="D24" s="79"/>
      <c r="E24" s="74"/>
      <c r="F24" s="78"/>
      <c r="G24" s="79">
        <v>350</v>
      </c>
      <c r="H24" s="74"/>
      <c r="I24" s="80"/>
      <c r="J24" s="79">
        <v>186</v>
      </c>
      <c r="K24" s="74"/>
      <c r="L24" s="78"/>
      <c r="M24" s="79">
        <v>43.5</v>
      </c>
    </row>
    <row r="25" spans="3:13" ht="15" customHeight="1">
      <c r="C25" s="80"/>
      <c r="D25" s="79"/>
      <c r="E25" s="74"/>
      <c r="F25" s="78"/>
      <c r="G25" s="79"/>
      <c r="H25" s="74"/>
      <c r="I25" s="80"/>
      <c r="J25" s="79">
        <v>217</v>
      </c>
      <c r="K25" s="74"/>
      <c r="L25" s="78"/>
      <c r="M25" s="79">
        <v>50.75</v>
      </c>
    </row>
    <row r="26" spans="3:13" ht="15" customHeight="1">
      <c r="C26" s="80"/>
      <c r="D26" s="79"/>
      <c r="E26" s="74"/>
      <c r="F26" s="78"/>
      <c r="G26" s="79"/>
      <c r="H26" s="74"/>
      <c r="I26" s="80"/>
      <c r="J26" s="79">
        <v>217</v>
      </c>
      <c r="K26" s="74"/>
      <c r="L26" s="78"/>
      <c r="M26" s="79">
        <v>50.75</v>
      </c>
    </row>
    <row r="27" spans="3:13" ht="15" customHeight="1">
      <c r="C27" s="87"/>
      <c r="D27" s="88"/>
      <c r="E27" s="74"/>
      <c r="F27" s="85"/>
      <c r="G27" s="86"/>
      <c r="H27" s="74"/>
      <c r="I27" s="87"/>
      <c r="J27" s="88"/>
      <c r="K27" s="74"/>
      <c r="L27" s="85"/>
      <c r="M27" s="86"/>
    </row>
    <row r="28" spans="3:13" ht="15" customHeight="1">
      <c r="C28" s="76">
        <f>C23</f>
        <v>11000</v>
      </c>
      <c r="D28" s="81"/>
      <c r="E28" s="74"/>
      <c r="F28" s="73"/>
      <c r="G28" s="75">
        <f>SUM(G23:G24)-F23</f>
        <v>1000</v>
      </c>
      <c r="H28" s="74"/>
      <c r="I28" s="82"/>
      <c r="J28" s="79">
        <f>SUM(J23:J26)</f>
        <v>806</v>
      </c>
      <c r="K28" s="74"/>
      <c r="L28" s="73"/>
      <c r="M28" s="75">
        <f>SUM(M23:M26)</f>
        <v>188.5</v>
      </c>
    </row>
    <row r="29" spans="3:13" ht="15" customHeight="1">
      <c r="C29" s="80"/>
      <c r="D29" s="74"/>
      <c r="E29" s="74"/>
      <c r="F29" s="78"/>
      <c r="G29" s="78"/>
      <c r="H29" s="74"/>
      <c r="I29" s="82"/>
      <c r="J29" s="78"/>
      <c r="K29" s="74"/>
      <c r="L29" s="78"/>
      <c r="M29" s="78"/>
    </row>
    <row r="30" spans="3:13" ht="15" customHeight="1">
      <c r="C30" s="191" t="s">
        <v>24</v>
      </c>
      <c r="D30" s="191"/>
      <c r="E30" s="74"/>
      <c r="F30" s="191" t="s">
        <v>26</v>
      </c>
      <c r="G30" s="191"/>
      <c r="H30" s="74"/>
      <c r="I30" s="191" t="s">
        <v>28</v>
      </c>
      <c r="J30" s="191"/>
      <c r="K30" s="74"/>
      <c r="L30" s="191" t="s">
        <v>30</v>
      </c>
      <c r="M30" s="191"/>
    </row>
    <row r="31" spans="3:13" ht="15" customHeight="1">
      <c r="C31" s="76"/>
      <c r="D31" s="75">
        <v>337</v>
      </c>
      <c r="E31" s="74"/>
      <c r="F31" s="73"/>
      <c r="G31" s="75">
        <v>130</v>
      </c>
      <c r="H31" s="74"/>
      <c r="I31" s="76">
        <v>65</v>
      </c>
      <c r="J31" s="75">
        <v>65</v>
      </c>
      <c r="K31" s="74"/>
      <c r="L31" s="73"/>
      <c r="M31" s="75">
        <v>162</v>
      </c>
    </row>
    <row r="32" spans="3:13" ht="15" customHeight="1">
      <c r="C32" s="80"/>
      <c r="D32" s="79">
        <v>389</v>
      </c>
      <c r="E32" s="74"/>
      <c r="F32" s="78"/>
      <c r="G32" s="79">
        <v>156</v>
      </c>
      <c r="H32" s="74"/>
      <c r="I32" s="80"/>
      <c r="J32" s="79">
        <v>70</v>
      </c>
      <c r="K32" s="74"/>
      <c r="L32" s="78"/>
      <c r="M32" s="79">
        <v>189</v>
      </c>
    </row>
    <row r="33" spans="3:13" ht="15" customHeight="1">
      <c r="C33" s="80"/>
      <c r="D33" s="79"/>
      <c r="E33" s="74"/>
      <c r="F33" s="78"/>
      <c r="G33" s="79"/>
      <c r="H33" s="74"/>
      <c r="I33" s="80"/>
      <c r="J33" s="79"/>
      <c r="K33" s="74"/>
      <c r="L33" s="78"/>
      <c r="M33" s="79"/>
    </row>
    <row r="34" spans="3:13" ht="15" customHeight="1">
      <c r="C34" s="80"/>
      <c r="D34" s="79"/>
      <c r="E34" s="74"/>
      <c r="F34" s="78"/>
      <c r="G34" s="79"/>
      <c r="H34" s="74"/>
      <c r="I34" s="80"/>
      <c r="J34" s="79"/>
      <c r="K34" s="74"/>
      <c r="L34" s="78"/>
      <c r="M34" s="79"/>
    </row>
    <row r="35" spans="3:13" ht="15" customHeight="1">
      <c r="C35" s="87"/>
      <c r="D35" s="88"/>
      <c r="E35" s="74"/>
      <c r="F35" s="85"/>
      <c r="G35" s="86"/>
      <c r="H35" s="74"/>
      <c r="I35" s="87"/>
      <c r="J35" s="88"/>
      <c r="K35" s="74"/>
      <c r="L35" s="85"/>
      <c r="M35" s="86"/>
    </row>
    <row r="36" spans="3:13" ht="15" customHeight="1">
      <c r="C36" s="76"/>
      <c r="D36" s="81">
        <f>SUM(D31:D32)</f>
        <v>726</v>
      </c>
      <c r="E36" s="74"/>
      <c r="F36" s="73"/>
      <c r="G36" s="79">
        <f>SUM(G31:G32)</f>
        <v>286</v>
      </c>
      <c r="H36" s="74"/>
      <c r="I36" s="76"/>
      <c r="J36" s="79">
        <f>SUM(J31:J32)-I31</f>
        <v>70</v>
      </c>
      <c r="K36" s="74"/>
      <c r="L36" s="73"/>
      <c r="M36" s="79">
        <f>SUM(M31:M32)</f>
        <v>351</v>
      </c>
    </row>
    <row r="37" spans="3:13" ht="15" customHeight="1">
      <c r="C37" s="80"/>
      <c r="D37" s="74"/>
      <c r="E37" s="74"/>
      <c r="F37" s="78"/>
      <c r="G37" s="78"/>
      <c r="H37" s="74"/>
      <c r="I37" s="80"/>
      <c r="J37" s="78"/>
      <c r="K37" s="74"/>
      <c r="L37" s="78"/>
      <c r="M37" s="78"/>
    </row>
    <row r="38" spans="3:13" ht="15" customHeight="1">
      <c r="C38" s="191" t="s">
        <v>32</v>
      </c>
      <c r="D38" s="191"/>
      <c r="E38" s="74"/>
      <c r="F38" s="192" t="s">
        <v>34</v>
      </c>
      <c r="G38" s="192"/>
      <c r="H38" s="74"/>
      <c r="I38" s="191" t="s">
        <v>36</v>
      </c>
      <c r="J38" s="191"/>
      <c r="K38" s="74"/>
      <c r="L38" s="191" t="s">
        <v>38</v>
      </c>
      <c r="M38" s="191"/>
    </row>
    <row r="39" spans="3:13" ht="15" customHeight="1">
      <c r="C39" s="76"/>
      <c r="D39" s="75">
        <v>18</v>
      </c>
      <c r="E39" s="74"/>
      <c r="F39" s="57"/>
      <c r="G39" s="59">
        <v>200</v>
      </c>
      <c r="H39" s="74"/>
      <c r="I39" s="57">
        <v>750</v>
      </c>
      <c r="J39" s="75">
        <v>2000</v>
      </c>
      <c r="K39" s="74"/>
      <c r="L39" s="76"/>
      <c r="M39" s="75">
        <v>50000</v>
      </c>
    </row>
    <row r="40" spans="3:13" ht="15" customHeight="1">
      <c r="C40" s="80"/>
      <c r="D40" s="79">
        <v>21</v>
      </c>
      <c r="E40" s="74"/>
      <c r="F40" s="61"/>
      <c r="G40" s="62"/>
      <c r="H40" s="74"/>
      <c r="I40" s="61"/>
      <c r="J40" s="79"/>
      <c r="K40" s="74"/>
      <c r="L40" s="80"/>
      <c r="M40" s="79"/>
    </row>
    <row r="41" spans="3:13" ht="15" customHeight="1">
      <c r="C41" s="80"/>
      <c r="D41" s="79"/>
      <c r="E41" s="74"/>
      <c r="F41" s="61"/>
      <c r="G41" s="62"/>
      <c r="H41" s="74"/>
      <c r="I41" s="61"/>
      <c r="J41" s="79"/>
      <c r="K41" s="74"/>
      <c r="L41" s="80"/>
      <c r="M41" s="79"/>
    </row>
    <row r="42" spans="3:13" ht="15" customHeight="1">
      <c r="C42" s="80"/>
      <c r="D42" s="81"/>
      <c r="E42" s="74"/>
      <c r="F42" s="61"/>
      <c r="G42" s="62"/>
      <c r="H42" s="74"/>
      <c r="I42" s="78"/>
      <c r="J42" s="79"/>
      <c r="K42" s="74"/>
      <c r="L42" s="80"/>
      <c r="M42" s="79"/>
    </row>
    <row r="43" spans="3:13" ht="15" customHeight="1">
      <c r="C43" s="87"/>
      <c r="D43" s="88"/>
      <c r="E43" s="74"/>
      <c r="F43" s="66"/>
      <c r="G43" s="67"/>
      <c r="H43" s="74"/>
      <c r="I43" s="85"/>
      <c r="J43" s="86"/>
      <c r="K43" s="74"/>
      <c r="L43" s="87"/>
      <c r="M43" s="88"/>
    </row>
    <row r="44" spans="3:13" ht="15" customHeight="1">
      <c r="C44" s="76"/>
      <c r="D44" s="81">
        <f>SUM(D39:D41)</f>
        <v>39</v>
      </c>
      <c r="E44" s="74"/>
      <c r="F44" s="57"/>
      <c r="G44" s="62">
        <f>G39-F39</f>
        <v>200</v>
      </c>
      <c r="H44" s="74"/>
      <c r="I44" s="73"/>
      <c r="J44" s="62">
        <f>J39-I39</f>
        <v>1250</v>
      </c>
      <c r="K44" s="74"/>
      <c r="L44" s="76"/>
      <c r="M44" s="79">
        <f>M39</f>
        <v>50000</v>
      </c>
    </row>
    <row r="45" spans="3:13" ht="15" customHeight="1">
      <c r="C45" s="80"/>
      <c r="D45" s="74"/>
      <c r="E45" s="74"/>
      <c r="F45" s="78"/>
      <c r="G45" s="78"/>
      <c r="H45" s="74"/>
      <c r="I45" s="80"/>
      <c r="J45" s="78"/>
      <c r="K45" s="74"/>
      <c r="L45" s="78"/>
      <c r="M45" s="78"/>
    </row>
    <row r="46" spans="3:13" ht="15" customHeight="1">
      <c r="C46" s="191" t="s">
        <v>40</v>
      </c>
      <c r="D46" s="191"/>
      <c r="E46" s="74"/>
      <c r="F46" s="191" t="s">
        <v>42</v>
      </c>
      <c r="G46" s="191"/>
      <c r="H46" s="74"/>
      <c r="I46" s="191" t="s">
        <v>44</v>
      </c>
      <c r="J46" s="191"/>
      <c r="K46" s="74"/>
      <c r="L46" s="191" t="s">
        <v>47</v>
      </c>
      <c r="M46" s="191"/>
    </row>
    <row r="47" spans="3:13" ht="15" customHeight="1">
      <c r="C47" s="73">
        <v>4000</v>
      </c>
      <c r="D47" s="75"/>
      <c r="E47" s="74"/>
      <c r="F47" s="76"/>
      <c r="G47" s="75">
        <v>7350</v>
      </c>
      <c r="H47" s="74"/>
      <c r="I47" s="73">
        <v>350</v>
      </c>
      <c r="J47" s="75"/>
      <c r="K47" s="74"/>
      <c r="L47" s="76">
        <v>505</v>
      </c>
      <c r="M47" s="75"/>
    </row>
    <row r="48" spans="3:13" ht="15" customHeight="1">
      <c r="C48" s="78"/>
      <c r="D48" s="79"/>
      <c r="E48" s="74"/>
      <c r="F48" s="80"/>
      <c r="G48" s="79">
        <v>9200</v>
      </c>
      <c r="H48" s="74"/>
      <c r="I48" s="78">
        <v>65</v>
      </c>
      <c r="J48" s="79"/>
      <c r="K48" s="74"/>
      <c r="L48" s="80"/>
      <c r="M48" s="79"/>
    </row>
    <row r="49" spans="3:13" ht="15" customHeight="1">
      <c r="C49" s="78"/>
      <c r="D49" s="79"/>
      <c r="E49" s="74"/>
      <c r="F49" s="80"/>
      <c r="G49" s="62">
        <v>750</v>
      </c>
      <c r="H49" s="74"/>
      <c r="I49" s="78"/>
      <c r="J49" s="79"/>
      <c r="K49" s="74"/>
      <c r="L49" s="80"/>
      <c r="M49" s="79"/>
    </row>
    <row r="50" spans="3:13" ht="15" customHeight="1">
      <c r="C50" s="74"/>
      <c r="D50" s="79"/>
      <c r="E50" s="74"/>
      <c r="F50" s="82"/>
      <c r="G50" s="62">
        <v>850</v>
      </c>
      <c r="H50" s="74"/>
      <c r="I50" s="74"/>
      <c r="J50" s="79"/>
      <c r="K50" s="74"/>
      <c r="L50" s="80"/>
      <c r="M50" s="79"/>
    </row>
    <row r="51" spans="3:13" ht="15" customHeight="1">
      <c r="C51" s="85"/>
      <c r="D51" s="86"/>
      <c r="E51" s="74"/>
      <c r="F51" s="87"/>
      <c r="G51" s="67"/>
      <c r="H51" s="74"/>
      <c r="I51" s="85"/>
      <c r="J51" s="86"/>
      <c r="K51" s="74"/>
      <c r="L51" s="89"/>
      <c r="M51" s="84"/>
    </row>
    <row r="52" spans="3:13" ht="15" customHeight="1">
      <c r="C52" s="78">
        <f>C47</f>
        <v>4000</v>
      </c>
      <c r="D52" s="79"/>
      <c r="E52" s="74"/>
      <c r="F52" s="80"/>
      <c r="G52" s="64">
        <f>SUM(G47:G50)</f>
        <v>18150</v>
      </c>
      <c r="H52" s="74"/>
      <c r="I52" s="78">
        <f>SUM(I47:I48)</f>
        <v>415</v>
      </c>
      <c r="J52" s="79"/>
      <c r="K52" s="74"/>
      <c r="L52" s="80">
        <f>L47</f>
        <v>505</v>
      </c>
      <c r="M52" s="79"/>
    </row>
    <row r="53" spans="3:13" ht="15" customHeight="1">
      <c r="C53" s="80"/>
      <c r="D53" s="74"/>
      <c r="E53" s="74"/>
      <c r="F53" s="78"/>
      <c r="G53" s="78"/>
      <c r="H53" s="74"/>
      <c r="I53" s="80"/>
      <c r="J53" s="78"/>
      <c r="K53" s="74"/>
      <c r="L53" s="78"/>
      <c r="M53" s="78"/>
    </row>
    <row r="54" spans="3:13" ht="15" customHeight="1">
      <c r="C54" s="191" t="s">
        <v>48</v>
      </c>
      <c r="D54" s="191"/>
      <c r="E54" s="74"/>
      <c r="F54" s="191" t="s">
        <v>49</v>
      </c>
      <c r="G54" s="191"/>
      <c r="H54" s="74"/>
      <c r="I54" s="191" t="s">
        <v>50</v>
      </c>
      <c r="J54" s="191"/>
      <c r="K54" s="74"/>
      <c r="L54" s="191" t="s">
        <v>51</v>
      </c>
      <c r="M54" s="191"/>
    </row>
    <row r="55" spans="3:13" ht="15" customHeight="1">
      <c r="C55" s="73">
        <v>3000</v>
      </c>
      <c r="D55" s="75"/>
      <c r="E55" s="74"/>
      <c r="F55" s="76">
        <v>409.5</v>
      </c>
      <c r="G55" s="90"/>
      <c r="H55" s="74"/>
      <c r="I55" s="73">
        <v>157</v>
      </c>
      <c r="J55" s="75"/>
      <c r="K55" s="74"/>
      <c r="L55" s="76">
        <v>83</v>
      </c>
      <c r="M55" s="75"/>
    </row>
    <row r="56" spans="3:13" ht="15" customHeight="1">
      <c r="C56" s="78">
        <v>3500</v>
      </c>
      <c r="D56" s="79"/>
      <c r="E56" s="74"/>
      <c r="F56" s="80">
        <v>477.75</v>
      </c>
      <c r="G56" s="81"/>
      <c r="H56" s="74"/>
      <c r="I56" s="61">
        <v>825</v>
      </c>
      <c r="J56" s="79"/>
      <c r="K56" s="74"/>
      <c r="L56" s="80"/>
      <c r="M56" s="79"/>
    </row>
    <row r="57" spans="3:13" ht="15" customHeight="1">
      <c r="C57" s="61">
        <v>200</v>
      </c>
      <c r="D57" s="79"/>
      <c r="E57" s="74"/>
      <c r="F57" s="82"/>
      <c r="G57" s="81"/>
      <c r="H57" s="74"/>
      <c r="I57" s="74"/>
      <c r="J57" s="79"/>
      <c r="K57" s="74"/>
      <c r="L57" s="82"/>
      <c r="M57" s="81"/>
    </row>
    <row r="58" spans="3:13" ht="15" customHeight="1">
      <c r="C58" s="61"/>
      <c r="D58" s="79"/>
      <c r="E58" s="74"/>
      <c r="F58" s="82"/>
      <c r="G58" s="81"/>
      <c r="H58" s="74"/>
      <c r="I58" s="74"/>
      <c r="J58" s="79"/>
      <c r="K58" s="74"/>
      <c r="L58" s="82"/>
      <c r="M58" s="81"/>
    </row>
    <row r="59" spans="3:13" ht="15" customHeight="1">
      <c r="C59" s="65"/>
      <c r="D59" s="86"/>
      <c r="E59" s="74"/>
      <c r="F59" s="87"/>
      <c r="G59" s="88"/>
      <c r="H59" s="74"/>
      <c r="I59" s="85"/>
      <c r="J59" s="86"/>
      <c r="K59" s="74"/>
      <c r="L59" s="82"/>
      <c r="M59" s="88"/>
    </row>
    <row r="60" spans="3:13" ht="15" customHeight="1">
      <c r="C60" s="61">
        <f>SUM(C55:C57)</f>
        <v>6700</v>
      </c>
      <c r="D60" s="79"/>
      <c r="E60" s="74"/>
      <c r="F60" s="80">
        <f>SUM(F55:F56)</f>
        <v>887.25</v>
      </c>
      <c r="G60" s="81"/>
      <c r="H60" s="74"/>
      <c r="I60" s="61">
        <f>I55+I56</f>
        <v>982</v>
      </c>
      <c r="J60" s="79"/>
      <c r="K60" s="74"/>
      <c r="L60" s="76">
        <f>L55</f>
        <v>83</v>
      </c>
      <c r="M60" s="81"/>
    </row>
    <row r="61" spans="3:13" ht="15" customHeight="1">
      <c r="C61" s="61"/>
      <c r="D61" s="79"/>
      <c r="E61" s="74"/>
      <c r="F61" s="82"/>
      <c r="G61" s="81"/>
      <c r="H61" s="74"/>
      <c r="I61" s="74"/>
      <c r="J61" s="79"/>
      <c r="K61" s="74"/>
      <c r="L61" s="82"/>
      <c r="M61" s="81"/>
    </row>
    <row r="62" spans="3:13" ht="15" customHeight="1">
      <c r="C62" s="80"/>
      <c r="D62" s="74"/>
      <c r="E62" s="74"/>
      <c r="F62" s="78"/>
      <c r="G62" s="78"/>
      <c r="H62" s="74"/>
      <c r="I62" s="80"/>
      <c r="J62" s="78"/>
      <c r="K62" s="74"/>
      <c r="L62" s="78"/>
      <c r="M62" s="78"/>
    </row>
    <row r="63" spans="3:13" ht="15" customHeight="1">
      <c r="C63" s="191" t="s">
        <v>52</v>
      </c>
      <c r="D63" s="191"/>
      <c r="E63" s="74"/>
      <c r="F63" s="191" t="s">
        <v>53</v>
      </c>
      <c r="G63" s="191"/>
      <c r="H63" s="74"/>
      <c r="I63" s="191" t="s">
        <v>54</v>
      </c>
      <c r="J63" s="191"/>
      <c r="K63" s="74"/>
      <c r="L63" s="74"/>
      <c r="M63" s="74"/>
    </row>
    <row r="64" spans="3:13" ht="15" customHeight="1">
      <c r="C64" s="73">
        <v>1620</v>
      </c>
      <c r="D64" s="75"/>
      <c r="E64" s="74"/>
      <c r="F64" s="76">
        <v>220</v>
      </c>
      <c r="G64" s="90"/>
      <c r="H64" s="74"/>
      <c r="I64" s="73">
        <v>315</v>
      </c>
      <c r="J64" s="75"/>
      <c r="K64" s="74"/>
      <c r="L64" s="74"/>
      <c r="M64" s="74"/>
    </row>
    <row r="65" spans="3:13" ht="15" customHeight="1">
      <c r="C65" s="78"/>
      <c r="D65" s="79"/>
      <c r="E65" s="74"/>
      <c r="F65" s="80"/>
      <c r="G65" s="81"/>
      <c r="H65" s="74"/>
      <c r="I65" s="78"/>
      <c r="J65" s="79"/>
      <c r="K65" s="74"/>
      <c r="L65" s="74"/>
      <c r="M65" s="74"/>
    </row>
    <row r="66" spans="3:13" ht="15" customHeight="1">
      <c r="C66" s="78"/>
      <c r="D66" s="79"/>
      <c r="E66" s="74"/>
      <c r="F66" s="80"/>
      <c r="G66" s="81"/>
      <c r="H66" s="74"/>
      <c r="I66" s="78"/>
      <c r="J66" s="79"/>
      <c r="K66" s="74"/>
      <c r="L66" s="74"/>
      <c r="M66" s="74"/>
    </row>
    <row r="67" spans="3:13" ht="15" customHeight="1">
      <c r="C67" s="78"/>
      <c r="D67" s="79"/>
      <c r="E67" s="74"/>
      <c r="F67" s="80"/>
      <c r="G67" s="81"/>
      <c r="H67" s="74"/>
      <c r="I67" s="78"/>
      <c r="J67" s="79"/>
      <c r="K67" s="74"/>
      <c r="L67" s="74"/>
      <c r="M67" s="74"/>
    </row>
    <row r="68" spans="3:13" ht="15" customHeight="1">
      <c r="C68" s="85"/>
      <c r="D68" s="86"/>
      <c r="E68" s="74"/>
      <c r="F68" s="87"/>
      <c r="G68" s="88"/>
      <c r="H68" s="74"/>
      <c r="I68" s="85"/>
      <c r="J68" s="86"/>
      <c r="K68" s="74"/>
      <c r="L68" s="74"/>
      <c r="M68" s="74"/>
    </row>
    <row r="69" spans="3:13" ht="15" customHeight="1">
      <c r="C69" s="73">
        <f>C64</f>
        <v>1620</v>
      </c>
      <c r="D69" s="75"/>
      <c r="E69" s="74"/>
      <c r="F69" s="76">
        <f>F64</f>
        <v>220</v>
      </c>
      <c r="G69" s="81"/>
      <c r="H69" s="74"/>
      <c r="I69" s="73">
        <f>I64</f>
        <v>315</v>
      </c>
      <c r="J69" s="79"/>
      <c r="K69" s="74"/>
      <c r="L69" s="74"/>
      <c r="M69" s="74"/>
    </row>
    <row r="70" spans="3:13" ht="15" customHeight="1">
      <c r="M70" s="6"/>
    </row>
    <row r="71" spans="3:13" ht="15" customHeight="1">
      <c r="M71" s="6"/>
    </row>
    <row r="72" spans="3:13" ht="15" customHeight="1">
      <c r="M72" s="6"/>
    </row>
  </sheetData>
  <mergeCells count="27">
    <mergeCell ref="C7:D7"/>
    <mergeCell ref="F7:G7"/>
    <mergeCell ref="I7:J7"/>
    <mergeCell ref="L7:M7"/>
    <mergeCell ref="C22:D22"/>
    <mergeCell ref="F22:G22"/>
    <mergeCell ref="I22:J22"/>
    <mergeCell ref="L22:M22"/>
    <mergeCell ref="C30:D30"/>
    <mergeCell ref="F30:G30"/>
    <mergeCell ref="I30:J30"/>
    <mergeCell ref="L30:M30"/>
    <mergeCell ref="C38:D38"/>
    <mergeCell ref="F38:G38"/>
    <mergeCell ref="I38:J38"/>
    <mergeCell ref="L38:M38"/>
    <mergeCell ref="L46:M46"/>
    <mergeCell ref="C54:D54"/>
    <mergeCell ref="F54:G54"/>
    <mergeCell ref="I54:J54"/>
    <mergeCell ref="L54:M54"/>
    <mergeCell ref="C63:D63"/>
    <mergeCell ref="F63:G63"/>
    <mergeCell ref="I63:J63"/>
    <mergeCell ref="C46:D46"/>
    <mergeCell ref="F46:G46"/>
    <mergeCell ref="I46:J46"/>
  </mergeCells>
  <pageMargins left="0.7" right="0.7" top="0.75" bottom="0.75" header="0.3" footer="0.3"/>
  <pageSetup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8"/>
  <sheetViews>
    <sheetView workbookViewId="0"/>
  </sheetViews>
  <sheetFormatPr defaultRowHeight="15"/>
  <cols>
    <col min="1" max="1" width="2.7109375" style="1" customWidth="1"/>
    <col min="2" max="2" width="1.42578125" style="1" customWidth="1"/>
    <col min="3" max="3" width="36.7109375" style="1" customWidth="1"/>
    <col min="4" max="4" width="11.5703125" style="1" customWidth="1"/>
    <col min="5" max="5" width="1.42578125" style="1" customWidth="1"/>
    <col min="6" max="6" width="11.85546875" style="1" bestFit="1" customWidth="1"/>
    <col min="7" max="7" width="1.42578125" style="1" customWidth="1"/>
    <col min="8" max="15" width="9.140625" style="1"/>
    <col min="16" max="16" width="57.28515625" style="1" hidden="1" customWidth="1"/>
    <col min="17" max="16384" width="9.140625" style="1"/>
  </cols>
  <sheetData>
    <row r="1" spans="1:15" ht="15" customHeight="1"/>
    <row r="2" spans="1:15" ht="15" customHeight="1">
      <c r="B2" s="18" t="s">
        <v>0</v>
      </c>
    </row>
    <row r="3" spans="1:15" ht="15" customHeight="1">
      <c r="B3" s="18" t="s">
        <v>1</v>
      </c>
    </row>
    <row r="4" spans="1:15" ht="15" customHeight="1">
      <c r="B4" s="18"/>
    </row>
    <row r="5" spans="1:15" ht="15" customHeight="1">
      <c r="B5" s="96" t="s">
        <v>76</v>
      </c>
    </row>
    <row r="6" spans="1:15" ht="30" customHeight="1">
      <c r="A6" s="18"/>
    </row>
    <row r="7" spans="1:15" ht="3.75" customHeight="1">
      <c r="B7" s="32"/>
      <c r="C7" s="34"/>
      <c r="D7" s="34"/>
      <c r="E7" s="34"/>
      <c r="F7" s="34"/>
      <c r="G7" s="37"/>
    </row>
    <row r="8" spans="1:15" ht="20.100000000000001" customHeight="1">
      <c r="B8" s="30"/>
      <c r="C8" s="189" t="s">
        <v>65</v>
      </c>
      <c r="D8" s="189"/>
      <c r="E8" s="189"/>
      <c r="F8" s="189"/>
      <c r="G8" s="38"/>
    </row>
    <row r="9" spans="1:15" ht="20.100000000000001" customHeight="1">
      <c r="B9" s="30"/>
      <c r="C9" s="189" t="s">
        <v>77</v>
      </c>
      <c r="D9" s="189"/>
      <c r="E9" s="189"/>
      <c r="F9" s="189"/>
      <c r="G9" s="38"/>
    </row>
    <row r="10" spans="1:15" ht="20.100000000000001" customHeight="1">
      <c r="B10" s="30"/>
      <c r="C10" s="190" t="s">
        <v>67</v>
      </c>
      <c r="D10" s="189"/>
      <c r="E10" s="189"/>
      <c r="F10" s="189"/>
      <c r="G10" s="38"/>
    </row>
    <row r="11" spans="1:15" ht="15" customHeight="1">
      <c r="B11" s="30"/>
      <c r="C11" s="35"/>
      <c r="D11" s="36" t="s">
        <v>68</v>
      </c>
      <c r="E11" s="33"/>
      <c r="F11" s="36" t="s">
        <v>69</v>
      </c>
      <c r="G11" s="38"/>
    </row>
    <row r="12" spans="1:15" ht="15" customHeight="1">
      <c r="B12" s="30"/>
      <c r="C12" s="21" t="s">
        <v>8</v>
      </c>
      <c r="D12" s="69">
        <v>42039.25</v>
      </c>
      <c r="E12" s="58"/>
      <c r="F12" s="69"/>
      <c r="G12" s="38"/>
      <c r="O12" s="1" t="s">
        <v>78</v>
      </c>
    </row>
    <row r="13" spans="1:15" ht="15" customHeight="1">
      <c r="B13" s="30"/>
      <c r="C13" s="21" t="s">
        <v>10</v>
      </c>
      <c r="D13" s="70">
        <v>400</v>
      </c>
      <c r="E13" s="58"/>
      <c r="F13" s="71"/>
      <c r="G13" s="38"/>
    </row>
    <row r="14" spans="1:15" ht="15" customHeight="1">
      <c r="B14" s="30"/>
      <c r="C14" s="21" t="s">
        <v>12</v>
      </c>
      <c r="D14" s="70">
        <f>2425+850</f>
        <v>3275</v>
      </c>
      <c r="E14" s="58"/>
      <c r="F14" s="71"/>
      <c r="G14" s="38"/>
    </row>
    <row r="15" spans="1:15" ht="15" customHeight="1">
      <c r="B15" s="30"/>
      <c r="C15" s="21" t="s">
        <v>14</v>
      </c>
      <c r="D15" s="70">
        <f>1450-825</f>
        <v>625</v>
      </c>
      <c r="E15" s="58"/>
      <c r="F15" s="71"/>
      <c r="G15" s="38"/>
    </row>
    <row r="16" spans="1:15" ht="15" customHeight="1">
      <c r="B16" s="30"/>
      <c r="C16" s="21" t="s">
        <v>16</v>
      </c>
      <c r="D16" s="70">
        <v>11000</v>
      </c>
      <c r="E16" s="58"/>
      <c r="F16" s="71"/>
      <c r="G16" s="38"/>
    </row>
    <row r="17" spans="2:7" ht="15" customHeight="1">
      <c r="B17" s="30"/>
      <c r="C17" s="21" t="s">
        <v>18</v>
      </c>
      <c r="D17" s="70"/>
      <c r="E17" s="58"/>
      <c r="F17" s="61">
        <v>1000</v>
      </c>
      <c r="G17" s="38"/>
    </row>
    <row r="18" spans="2:7" ht="15" customHeight="1">
      <c r="B18" s="30"/>
      <c r="C18" s="21" t="s">
        <v>20</v>
      </c>
      <c r="D18" s="70"/>
      <c r="E18" s="58"/>
      <c r="F18" s="71">
        <v>806</v>
      </c>
      <c r="G18" s="38"/>
    </row>
    <row r="19" spans="2:7" ht="15" customHeight="1">
      <c r="B19" s="30"/>
      <c r="C19" s="21" t="s">
        <v>22</v>
      </c>
      <c r="D19" s="70"/>
      <c r="E19" s="58"/>
      <c r="F19" s="71">
        <v>188.5</v>
      </c>
      <c r="G19" s="38"/>
    </row>
    <row r="20" spans="2:7" ht="15" customHeight="1">
      <c r="B20" s="30"/>
      <c r="C20" s="21" t="s">
        <v>24</v>
      </c>
      <c r="D20" s="70"/>
      <c r="E20" s="58"/>
      <c r="F20" s="71">
        <v>726</v>
      </c>
      <c r="G20" s="38"/>
    </row>
    <row r="21" spans="2:7" ht="15" customHeight="1">
      <c r="B21" s="30"/>
      <c r="C21" s="21" t="s">
        <v>26</v>
      </c>
      <c r="D21" s="70"/>
      <c r="E21" s="58"/>
      <c r="F21" s="71">
        <v>286</v>
      </c>
      <c r="G21" s="38"/>
    </row>
    <row r="22" spans="2:7" ht="15" customHeight="1">
      <c r="B22" s="30"/>
      <c r="C22" s="21" t="s">
        <v>28</v>
      </c>
      <c r="D22" s="70"/>
      <c r="E22" s="58"/>
      <c r="F22" s="71">
        <v>70</v>
      </c>
      <c r="G22" s="38"/>
    </row>
    <row r="23" spans="2:7" ht="15" customHeight="1">
      <c r="B23" s="30"/>
      <c r="C23" s="21" t="s">
        <v>30</v>
      </c>
      <c r="D23" s="70"/>
      <c r="E23" s="58"/>
      <c r="F23" s="71">
        <v>351</v>
      </c>
      <c r="G23" s="38"/>
    </row>
    <row r="24" spans="2:7" ht="15" customHeight="1">
      <c r="B24" s="30"/>
      <c r="C24" s="21" t="s">
        <v>32</v>
      </c>
      <c r="D24" s="70"/>
      <c r="E24" s="58"/>
      <c r="F24" s="71">
        <v>39</v>
      </c>
      <c r="G24" s="38"/>
    </row>
    <row r="25" spans="2:7" ht="15" customHeight="1">
      <c r="B25" s="30"/>
      <c r="C25" s="21" t="s">
        <v>34</v>
      </c>
      <c r="D25" s="70"/>
      <c r="E25" s="58"/>
      <c r="F25" s="71">
        <v>200</v>
      </c>
      <c r="G25" s="38"/>
    </row>
    <row r="26" spans="2:7" ht="15" customHeight="1">
      <c r="B26" s="30"/>
      <c r="C26" s="21" t="s">
        <v>36</v>
      </c>
      <c r="D26" s="70"/>
      <c r="E26" s="58"/>
      <c r="F26" s="71">
        <f>2000-750</f>
        <v>1250</v>
      </c>
      <c r="G26" s="38"/>
    </row>
    <row r="27" spans="2:7" ht="15" customHeight="1">
      <c r="B27" s="30"/>
      <c r="C27" s="21" t="s">
        <v>38</v>
      </c>
      <c r="D27" s="70"/>
      <c r="E27" s="58"/>
      <c r="F27" s="71">
        <v>50000</v>
      </c>
      <c r="G27" s="38"/>
    </row>
    <row r="28" spans="2:7" ht="15" customHeight="1">
      <c r="B28" s="30"/>
      <c r="C28" s="21" t="s">
        <v>40</v>
      </c>
      <c r="D28" s="70">
        <v>4000</v>
      </c>
      <c r="E28" s="58"/>
      <c r="F28" s="71"/>
      <c r="G28" s="38"/>
    </row>
    <row r="29" spans="2:7" ht="15" customHeight="1">
      <c r="B29" s="30"/>
      <c r="C29" s="21" t="s">
        <v>42</v>
      </c>
      <c r="D29" s="70"/>
      <c r="E29" s="58"/>
      <c r="F29" s="71">
        <f>16550+750+850</f>
        <v>18150</v>
      </c>
      <c r="G29" s="38"/>
    </row>
    <row r="30" spans="2:7" ht="15" customHeight="1">
      <c r="B30" s="30"/>
      <c r="C30" s="21" t="s">
        <v>48</v>
      </c>
      <c r="D30" s="70">
        <v>6700</v>
      </c>
      <c r="E30" s="58"/>
      <c r="F30" s="71"/>
      <c r="G30" s="38"/>
    </row>
    <row r="31" spans="2:7" ht="15" customHeight="1">
      <c r="B31" s="30"/>
      <c r="C31" s="21" t="s">
        <v>52</v>
      </c>
      <c r="D31" s="70">
        <v>1620</v>
      </c>
      <c r="E31" s="58"/>
      <c r="F31" s="71"/>
      <c r="G31" s="38"/>
    </row>
    <row r="32" spans="2:7" ht="15" customHeight="1">
      <c r="B32" s="30"/>
      <c r="C32" s="21" t="s">
        <v>50</v>
      </c>
      <c r="D32" s="70">
        <v>982</v>
      </c>
      <c r="E32" s="58"/>
      <c r="F32" s="71"/>
      <c r="G32" s="38"/>
    </row>
    <row r="33" spans="2:16" ht="15" customHeight="1">
      <c r="B33" s="30"/>
      <c r="C33" s="21" t="s">
        <v>49</v>
      </c>
      <c r="D33" s="71">
        <v>887.25</v>
      </c>
      <c r="E33" s="58"/>
      <c r="F33" s="71"/>
      <c r="G33" s="38"/>
    </row>
    <row r="34" spans="2:16" ht="15" customHeight="1">
      <c r="B34" s="30"/>
      <c r="C34" s="21" t="s">
        <v>47</v>
      </c>
      <c r="D34" s="70">
        <v>505</v>
      </c>
      <c r="E34" s="58"/>
      <c r="F34" s="71"/>
      <c r="G34" s="38"/>
    </row>
    <row r="35" spans="2:16" ht="15" customHeight="1">
      <c r="B35" s="30"/>
      <c r="C35" s="21" t="s">
        <v>54</v>
      </c>
      <c r="D35" s="70">
        <v>315</v>
      </c>
      <c r="E35" s="58"/>
      <c r="F35" s="71"/>
      <c r="G35" s="38"/>
    </row>
    <row r="36" spans="2:16" ht="15" customHeight="1">
      <c r="B36" s="30"/>
      <c r="C36" s="21" t="s">
        <v>53</v>
      </c>
      <c r="D36" s="71">
        <v>220</v>
      </c>
      <c r="E36" s="58"/>
      <c r="F36" s="71"/>
      <c r="G36" s="38"/>
    </row>
    <row r="37" spans="2:16" ht="15" customHeight="1">
      <c r="B37" s="30"/>
      <c r="C37" s="21" t="s">
        <v>51</v>
      </c>
      <c r="D37" s="70">
        <v>83</v>
      </c>
      <c r="E37" s="58"/>
      <c r="F37" s="71"/>
      <c r="G37" s="38"/>
    </row>
    <row r="38" spans="2:16" ht="15" customHeight="1">
      <c r="B38" s="30"/>
      <c r="C38" s="21" t="s">
        <v>44</v>
      </c>
      <c r="D38" s="70">
        <v>415</v>
      </c>
      <c r="E38" s="58"/>
      <c r="F38" s="71"/>
      <c r="G38" s="38"/>
    </row>
    <row r="39" spans="2:16" ht="15" customHeight="1" thickBot="1">
      <c r="B39" s="30"/>
      <c r="C39" s="21"/>
      <c r="D39" s="147">
        <f>SUM(D12:D38)</f>
        <v>73066.5</v>
      </c>
      <c r="E39" s="58"/>
      <c r="F39" s="147">
        <f>SUM(F12:F38)</f>
        <v>73066.5</v>
      </c>
      <c r="G39" s="38"/>
    </row>
    <row r="40" spans="2:16" ht="3.75" customHeight="1" thickTop="1">
      <c r="B40" s="11"/>
      <c r="C40" s="10"/>
      <c r="D40" s="10"/>
      <c r="E40" s="10"/>
      <c r="F40" s="10"/>
      <c r="G40" s="15"/>
    </row>
    <row r="42" spans="2:16">
      <c r="P42" s="52" t="s">
        <v>6</v>
      </c>
    </row>
    <row r="44" spans="2:16">
      <c r="P44" t="s">
        <v>8</v>
      </c>
    </row>
    <row r="45" spans="2:16">
      <c r="P45" t="s">
        <v>10</v>
      </c>
    </row>
    <row r="46" spans="2:16">
      <c r="P46" t="s">
        <v>12</v>
      </c>
    </row>
    <row r="47" spans="2:16">
      <c r="P47" t="s">
        <v>14</v>
      </c>
    </row>
    <row r="48" spans="2:16">
      <c r="P48" t="s">
        <v>16</v>
      </c>
    </row>
    <row r="49" spans="16:16">
      <c r="P49" t="s">
        <v>18</v>
      </c>
    </row>
    <row r="50" spans="16:16">
      <c r="P50" t="s">
        <v>20</v>
      </c>
    </row>
    <row r="51" spans="16:16">
      <c r="P51" t="s">
        <v>22</v>
      </c>
    </row>
    <row r="52" spans="16:16">
      <c r="P52" t="s">
        <v>24</v>
      </c>
    </row>
    <row r="53" spans="16:16">
      <c r="P53" t="s">
        <v>26</v>
      </c>
    </row>
    <row r="54" spans="16:16">
      <c r="P54" t="s">
        <v>28</v>
      </c>
    </row>
    <row r="55" spans="16:16">
      <c r="P55" t="s">
        <v>30</v>
      </c>
    </row>
    <row r="56" spans="16:16">
      <c r="P56" t="s">
        <v>32</v>
      </c>
    </row>
    <row r="57" spans="16:16">
      <c r="P57" t="s">
        <v>34</v>
      </c>
    </row>
    <row r="58" spans="16:16">
      <c r="P58" t="s">
        <v>36</v>
      </c>
    </row>
    <row r="59" spans="16:16">
      <c r="P59" t="s">
        <v>38</v>
      </c>
    </row>
    <row r="60" spans="16:16">
      <c r="P60" t="s">
        <v>40</v>
      </c>
    </row>
    <row r="61" spans="16:16">
      <c r="P61" t="s">
        <v>42</v>
      </c>
    </row>
    <row r="62" spans="16:16">
      <c r="P62" t="s">
        <v>44</v>
      </c>
    </row>
    <row r="63" spans="16:16">
      <c r="P63" t="s">
        <v>47</v>
      </c>
    </row>
    <row r="64" spans="16:16">
      <c r="P64" t="s">
        <v>48</v>
      </c>
    </row>
    <row r="65" spans="16:16">
      <c r="P65" t="s">
        <v>49</v>
      </c>
    </row>
    <row r="66" spans="16:16">
      <c r="P66" t="s">
        <v>50</v>
      </c>
    </row>
    <row r="67" spans="16:16">
      <c r="P67" t="s">
        <v>51</v>
      </c>
    </row>
    <row r="68" spans="16:16">
      <c r="P68" t="s">
        <v>52</v>
      </c>
    </row>
    <row r="69" spans="16:16">
      <c r="P69" t="s">
        <v>53</v>
      </c>
    </row>
    <row r="70" spans="16:16">
      <c r="P70" t="s">
        <v>54</v>
      </c>
    </row>
    <row r="71" spans="16:16">
      <c r="P71" t="s">
        <v>55</v>
      </c>
    </row>
    <row r="72" spans="16:16">
      <c r="P72" t="s">
        <v>56</v>
      </c>
    </row>
    <row r="73" spans="16:16">
      <c r="P73" t="s">
        <v>57</v>
      </c>
    </row>
    <row r="74" spans="16:16">
      <c r="P74" t="s">
        <v>58</v>
      </c>
    </row>
    <row r="75" spans="16:16">
      <c r="P75" t="s">
        <v>59</v>
      </c>
    </row>
    <row r="76" spans="16:16">
      <c r="P76" t="s">
        <v>60</v>
      </c>
    </row>
    <row r="77" spans="16:16">
      <c r="P77" t="s">
        <v>61</v>
      </c>
    </row>
    <row r="78" spans="16:16">
      <c r="P78" t="s">
        <v>62</v>
      </c>
    </row>
  </sheetData>
  <mergeCells count="3">
    <mergeCell ref="C8:F8"/>
    <mergeCell ref="C9:F9"/>
    <mergeCell ref="C10:F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N70"/>
  <sheetViews>
    <sheetView workbookViewId="0"/>
  </sheetViews>
  <sheetFormatPr defaultRowHeight="15"/>
  <cols>
    <col min="1" max="1" width="2.7109375" style="1" customWidth="1"/>
    <col min="2" max="2" width="1.42578125" style="1" customWidth="1"/>
    <col min="3" max="3" width="36.7109375" style="1" customWidth="1"/>
    <col min="4" max="4" width="11.5703125" style="1" customWidth="1"/>
    <col min="5" max="5" width="1.42578125" style="1" customWidth="1"/>
    <col min="6" max="6" width="11.5703125" style="1" customWidth="1"/>
    <col min="7" max="7" width="1.42578125" style="1" customWidth="1"/>
    <col min="8" max="13" width="9.140625" style="1"/>
    <col min="14" max="14" width="57.140625" style="1" hidden="1" customWidth="1"/>
    <col min="15" max="16384" width="9.140625" style="1"/>
  </cols>
  <sheetData>
    <row r="2" spans="2:7">
      <c r="B2" s="18" t="s">
        <v>0</v>
      </c>
    </row>
    <row r="3" spans="2:7">
      <c r="B3" s="18" t="s">
        <v>1</v>
      </c>
    </row>
    <row r="4" spans="2:7">
      <c r="B4" s="18"/>
    </row>
    <row r="5" spans="2:7">
      <c r="B5" s="96" t="s">
        <v>79</v>
      </c>
    </row>
    <row r="6" spans="2:7" ht="30" customHeight="1"/>
    <row r="7" spans="2:7" ht="3.75" customHeight="1">
      <c r="B7" s="7"/>
      <c r="C7" s="12"/>
      <c r="D7" s="12"/>
      <c r="E7" s="12"/>
      <c r="F7" s="12"/>
      <c r="G7" s="13"/>
    </row>
    <row r="8" spans="2:7" ht="20.100000000000001" customHeight="1">
      <c r="B8" s="30"/>
      <c r="C8" s="189" t="s">
        <v>65</v>
      </c>
      <c r="D8" s="189"/>
      <c r="E8" s="189"/>
      <c r="F8" s="189"/>
      <c r="G8" s="14"/>
    </row>
    <row r="9" spans="2:7" ht="20.100000000000001" customHeight="1">
      <c r="B9" s="30"/>
      <c r="C9" s="189" t="s">
        <v>80</v>
      </c>
      <c r="D9" s="189"/>
      <c r="E9" s="189"/>
      <c r="F9" s="189"/>
      <c r="G9" s="14"/>
    </row>
    <row r="10" spans="2:7" ht="20.100000000000001" customHeight="1">
      <c r="B10" s="30"/>
      <c r="C10" s="190" t="s">
        <v>81</v>
      </c>
      <c r="D10" s="189"/>
      <c r="E10" s="189"/>
      <c r="F10" s="189"/>
      <c r="G10" s="14"/>
    </row>
    <row r="11" spans="2:7" ht="15" customHeight="1">
      <c r="B11" s="30"/>
      <c r="C11" s="35"/>
      <c r="D11" s="33"/>
      <c r="E11" s="33"/>
      <c r="F11" s="33"/>
      <c r="G11" s="14"/>
    </row>
    <row r="12" spans="2:7" ht="15" customHeight="1">
      <c r="B12" s="30"/>
      <c r="C12" s="39" t="s">
        <v>82</v>
      </c>
      <c r="D12" s="33"/>
      <c r="E12" s="33"/>
      <c r="F12" s="33"/>
      <c r="G12" s="14"/>
    </row>
    <row r="13" spans="2:7" ht="15" customHeight="1">
      <c r="B13" s="30"/>
      <c r="C13" s="40" t="s">
        <v>42</v>
      </c>
      <c r="D13" s="65">
        <v>18150</v>
      </c>
      <c r="E13" s="58"/>
      <c r="F13" s="61"/>
      <c r="G13" s="14"/>
    </row>
    <row r="14" spans="2:7" ht="15" customHeight="1">
      <c r="B14" s="30"/>
      <c r="C14" s="31" t="s">
        <v>83</v>
      </c>
      <c r="D14" s="71"/>
      <c r="E14" s="58"/>
      <c r="F14" s="61">
        <f>SUM(D13:D13)</f>
        <v>18150</v>
      </c>
      <c r="G14" s="14"/>
    </row>
    <row r="15" spans="2:7" ht="15" customHeight="1">
      <c r="B15" s="30"/>
      <c r="C15" s="41" t="s">
        <v>84</v>
      </c>
      <c r="D15" s="71"/>
      <c r="E15" s="58"/>
      <c r="F15" s="61"/>
      <c r="G15" s="14"/>
    </row>
    <row r="16" spans="2:7" ht="15" customHeight="1">
      <c r="B16" s="30"/>
      <c r="C16" s="40" t="s">
        <v>48</v>
      </c>
      <c r="D16" s="61">
        <v>6700</v>
      </c>
      <c r="E16" s="58"/>
      <c r="F16" s="61"/>
      <c r="G16" s="14"/>
    </row>
    <row r="17" spans="2:14" ht="15" customHeight="1">
      <c r="B17" s="30"/>
      <c r="C17" s="40" t="s">
        <v>52</v>
      </c>
      <c r="D17" s="70">
        <v>1620</v>
      </c>
      <c r="E17" s="58"/>
      <c r="F17" s="61"/>
      <c r="G17" s="14"/>
    </row>
    <row r="18" spans="2:14" ht="15" customHeight="1">
      <c r="B18" s="30"/>
      <c r="C18" s="40" t="s">
        <v>50</v>
      </c>
      <c r="D18" s="70">
        <v>982</v>
      </c>
      <c r="E18" s="58"/>
      <c r="F18" s="61"/>
      <c r="G18" s="14"/>
    </row>
    <row r="19" spans="2:14" ht="15" customHeight="1">
      <c r="B19" s="30"/>
      <c r="C19" s="40" t="s">
        <v>49</v>
      </c>
      <c r="D19" s="71">
        <v>887.25</v>
      </c>
      <c r="E19" s="58"/>
      <c r="F19" s="61"/>
      <c r="G19" s="14"/>
    </row>
    <row r="20" spans="2:14" ht="15" customHeight="1">
      <c r="B20" s="30"/>
      <c r="C20" s="40" t="s">
        <v>47</v>
      </c>
      <c r="D20" s="70">
        <v>505</v>
      </c>
      <c r="E20" s="58"/>
      <c r="F20" s="71"/>
      <c r="G20" s="14"/>
    </row>
    <row r="21" spans="2:14" ht="15" customHeight="1">
      <c r="B21" s="30"/>
      <c r="C21" s="40" t="s">
        <v>54</v>
      </c>
      <c r="D21" s="70">
        <v>315</v>
      </c>
      <c r="E21" s="58"/>
      <c r="F21" s="71"/>
      <c r="G21" s="14"/>
    </row>
    <row r="22" spans="2:14" ht="15" customHeight="1">
      <c r="B22" s="30"/>
      <c r="C22" s="40" t="s">
        <v>53</v>
      </c>
      <c r="D22" s="71">
        <v>220</v>
      </c>
      <c r="E22" s="58"/>
      <c r="F22" s="71"/>
      <c r="G22" s="14"/>
    </row>
    <row r="23" spans="2:14" ht="15" customHeight="1">
      <c r="B23" s="30"/>
      <c r="C23" s="40" t="s">
        <v>51</v>
      </c>
      <c r="D23" s="70">
        <v>83</v>
      </c>
      <c r="E23" s="58"/>
      <c r="F23" s="71"/>
      <c r="G23" s="14"/>
    </row>
    <row r="24" spans="2:14" ht="15" customHeight="1">
      <c r="B24" s="30"/>
      <c r="C24" s="40" t="s">
        <v>44</v>
      </c>
      <c r="D24" s="91">
        <v>415</v>
      </c>
      <c r="E24" s="58"/>
      <c r="F24" s="71"/>
      <c r="G24" s="14"/>
    </row>
    <row r="25" spans="2:14" ht="15" customHeight="1">
      <c r="B25" s="30"/>
      <c r="C25" s="21" t="s">
        <v>85</v>
      </c>
      <c r="D25" s="71"/>
      <c r="E25" s="58"/>
      <c r="F25" s="148">
        <f>SUM(D16:D24)</f>
        <v>11727.25</v>
      </c>
      <c r="G25" s="14"/>
    </row>
    <row r="26" spans="2:14" ht="15" customHeight="1" thickBot="1">
      <c r="B26" s="30"/>
      <c r="C26" s="41" t="s">
        <v>86</v>
      </c>
      <c r="D26" s="71"/>
      <c r="E26" s="58"/>
      <c r="F26" s="149">
        <f>F14-F25</f>
        <v>6422.75</v>
      </c>
      <c r="G26" s="14"/>
    </row>
    <row r="27" spans="2:14" ht="3.75" customHeight="1" thickTop="1">
      <c r="B27" s="11"/>
      <c r="C27" s="10"/>
      <c r="D27" s="10"/>
      <c r="E27" s="10"/>
      <c r="F27" s="10"/>
      <c r="G27" s="15"/>
    </row>
    <row r="28" spans="2:14">
      <c r="N28" s="52" t="s">
        <v>6</v>
      </c>
    </row>
    <row r="29" spans="2:14">
      <c r="N29" t="s">
        <v>8</v>
      </c>
    </row>
    <row r="30" spans="2:14">
      <c r="N30" t="s">
        <v>10</v>
      </c>
    </row>
    <row r="31" spans="2:14">
      <c r="N31" t="s">
        <v>12</v>
      </c>
    </row>
    <row r="32" spans="2:14">
      <c r="N32" t="s">
        <v>14</v>
      </c>
    </row>
    <row r="33" spans="14:14">
      <c r="N33" t="s">
        <v>16</v>
      </c>
    </row>
    <row r="34" spans="14:14">
      <c r="N34" t="s">
        <v>18</v>
      </c>
    </row>
    <row r="35" spans="14:14">
      <c r="N35" t="s">
        <v>20</v>
      </c>
    </row>
    <row r="36" spans="14:14">
      <c r="N36" t="s">
        <v>22</v>
      </c>
    </row>
    <row r="37" spans="14:14">
      <c r="N37" t="s">
        <v>24</v>
      </c>
    </row>
    <row r="38" spans="14:14">
      <c r="N38" t="s">
        <v>26</v>
      </c>
    </row>
    <row r="39" spans="14:14">
      <c r="N39" t="s">
        <v>28</v>
      </c>
    </row>
    <row r="40" spans="14:14">
      <c r="N40" t="s">
        <v>30</v>
      </c>
    </row>
    <row r="41" spans="14:14">
      <c r="N41" t="s">
        <v>32</v>
      </c>
    </row>
    <row r="42" spans="14:14">
      <c r="N42" t="s">
        <v>34</v>
      </c>
    </row>
    <row r="43" spans="14:14">
      <c r="N43" t="s">
        <v>36</v>
      </c>
    </row>
    <row r="44" spans="14:14">
      <c r="N44" t="s">
        <v>38</v>
      </c>
    </row>
    <row r="45" spans="14:14">
      <c r="N45" t="s">
        <v>40</v>
      </c>
    </row>
    <row r="46" spans="14:14">
      <c r="N46" t="s">
        <v>42</v>
      </c>
    </row>
    <row r="47" spans="14:14">
      <c r="N47" t="s">
        <v>44</v>
      </c>
    </row>
    <row r="48" spans="14:14">
      <c r="N48" t="s">
        <v>47</v>
      </c>
    </row>
    <row r="49" spans="14:14">
      <c r="N49" t="s">
        <v>48</v>
      </c>
    </row>
    <row r="50" spans="14:14">
      <c r="N50" t="s">
        <v>49</v>
      </c>
    </row>
    <row r="51" spans="14:14">
      <c r="N51" t="s">
        <v>50</v>
      </c>
    </row>
    <row r="52" spans="14:14">
      <c r="N52" t="s">
        <v>51</v>
      </c>
    </row>
    <row r="53" spans="14:14">
      <c r="N53" t="s">
        <v>52</v>
      </c>
    </row>
    <row r="54" spans="14:14">
      <c r="N54" t="s">
        <v>53</v>
      </c>
    </row>
    <row r="55" spans="14:14">
      <c r="N55" t="s">
        <v>54</v>
      </c>
    </row>
    <row r="56" spans="14:14">
      <c r="N56" t="s">
        <v>55</v>
      </c>
    </row>
    <row r="57" spans="14:14">
      <c r="N57" t="s">
        <v>56</v>
      </c>
    </row>
    <row r="58" spans="14:14">
      <c r="N58" t="s">
        <v>57</v>
      </c>
    </row>
    <row r="59" spans="14:14">
      <c r="N59" t="s">
        <v>58</v>
      </c>
    </row>
    <row r="60" spans="14:14">
      <c r="N60" t="s">
        <v>59</v>
      </c>
    </row>
    <row r="61" spans="14:14">
      <c r="N61" t="s">
        <v>60</v>
      </c>
    </row>
    <row r="62" spans="14:14">
      <c r="N62" t="s">
        <v>61</v>
      </c>
    </row>
    <row r="63" spans="14:14">
      <c r="N63" t="s">
        <v>62</v>
      </c>
    </row>
    <row r="64" spans="14:14">
      <c r="N64" t="s">
        <v>87</v>
      </c>
    </row>
    <row r="65" spans="14:14">
      <c r="N65" t="s">
        <v>88</v>
      </c>
    </row>
    <row r="66" spans="14:14">
      <c r="N66" t="s">
        <v>89</v>
      </c>
    </row>
    <row r="67" spans="14:14">
      <c r="N67" t="s">
        <v>85</v>
      </c>
    </row>
    <row r="68" spans="14:14">
      <c r="N68" t="s">
        <v>86</v>
      </c>
    </row>
    <row r="69" spans="14:14">
      <c r="N69" t="s">
        <v>90</v>
      </c>
    </row>
    <row r="70" spans="14:14">
      <c r="N70" t="s">
        <v>91</v>
      </c>
    </row>
  </sheetData>
  <mergeCells count="3">
    <mergeCell ref="C8:F8"/>
    <mergeCell ref="C9:F9"/>
    <mergeCell ref="C10:F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O65"/>
  <sheetViews>
    <sheetView workbookViewId="0"/>
  </sheetViews>
  <sheetFormatPr defaultRowHeight="15"/>
  <cols>
    <col min="1" max="2" width="1.42578125" style="1" customWidth="1"/>
    <col min="3" max="3" width="5.7109375" style="1" customWidth="1"/>
    <col min="4" max="4" width="31.7109375" style="1" customWidth="1"/>
    <col min="5" max="5" width="11.5703125" style="1" customWidth="1"/>
    <col min="6" max="6" width="1.42578125" style="1" customWidth="1"/>
    <col min="7" max="7" width="11.5703125" style="1" customWidth="1"/>
    <col min="8" max="8" width="1.42578125" style="1" customWidth="1"/>
    <col min="9" max="14" width="9.140625" style="1"/>
    <col min="15" max="15" width="56.42578125" style="1" hidden="1" customWidth="1"/>
    <col min="16" max="16384" width="9.140625" style="1"/>
  </cols>
  <sheetData>
    <row r="2" spans="1:8">
      <c r="B2" s="18" t="s">
        <v>0</v>
      </c>
    </row>
    <row r="3" spans="1:8">
      <c r="B3" s="18" t="s">
        <v>1</v>
      </c>
    </row>
    <row r="4" spans="1:8">
      <c r="B4" s="18"/>
    </row>
    <row r="5" spans="1:8">
      <c r="B5" s="19" t="s">
        <v>92</v>
      </c>
    </row>
    <row r="6" spans="1:8" ht="30" customHeight="1"/>
    <row r="7" spans="1:8" ht="3.75" customHeight="1">
      <c r="A7" s="14"/>
      <c r="B7" s="7"/>
      <c r="C7" s="12"/>
      <c r="D7" s="12"/>
      <c r="E7" s="12"/>
      <c r="F7" s="12"/>
      <c r="G7" s="12"/>
      <c r="H7" s="13"/>
    </row>
    <row r="8" spans="1:8" ht="20.100000000000001" customHeight="1">
      <c r="B8" s="8"/>
      <c r="C8" s="189" t="s">
        <v>65</v>
      </c>
      <c r="D8" s="189"/>
      <c r="E8" s="189"/>
      <c r="F8" s="189"/>
      <c r="G8" s="189"/>
      <c r="H8" s="14"/>
    </row>
    <row r="9" spans="1:8" ht="20.100000000000001" customHeight="1">
      <c r="B9" s="8"/>
      <c r="C9" s="189" t="s">
        <v>93</v>
      </c>
      <c r="D9" s="189"/>
      <c r="E9" s="189"/>
      <c r="F9" s="189"/>
      <c r="G9" s="189"/>
      <c r="H9" s="14"/>
    </row>
    <row r="10" spans="1:8" ht="20.100000000000001" customHeight="1">
      <c r="B10" s="8"/>
      <c r="C10" s="190" t="s">
        <v>81</v>
      </c>
      <c r="D10" s="190"/>
      <c r="E10" s="189"/>
      <c r="F10" s="189"/>
      <c r="G10" s="189"/>
      <c r="H10" s="14"/>
    </row>
    <row r="11" spans="1:8" ht="15" customHeight="1">
      <c r="B11" s="8"/>
      <c r="C11" s="35"/>
      <c r="D11" s="35"/>
      <c r="E11" s="33"/>
      <c r="F11" s="33"/>
      <c r="G11" s="33"/>
      <c r="H11" s="14"/>
    </row>
    <row r="12" spans="1:8" ht="15" customHeight="1">
      <c r="B12" s="8"/>
      <c r="C12" s="21" t="s">
        <v>94</v>
      </c>
      <c r="D12" s="21"/>
      <c r="E12" s="61"/>
      <c r="F12" s="58"/>
      <c r="G12" s="61">
        <v>0</v>
      </c>
      <c r="H12" s="14"/>
    </row>
    <row r="13" spans="1:8" ht="15" customHeight="1">
      <c r="B13" s="8"/>
      <c r="C13" s="21" t="s">
        <v>95</v>
      </c>
      <c r="D13" s="21" t="s">
        <v>86</v>
      </c>
      <c r="E13" s="61">
        <v>6422.75</v>
      </c>
      <c r="F13" s="58"/>
      <c r="G13" s="61"/>
      <c r="H13" s="14"/>
    </row>
    <row r="14" spans="1:8" ht="15" customHeight="1">
      <c r="B14" s="8"/>
      <c r="C14" s="40"/>
      <c r="D14" s="21" t="s">
        <v>91</v>
      </c>
      <c r="E14" s="92">
        <v>50000</v>
      </c>
      <c r="F14" s="58"/>
      <c r="G14" s="61"/>
      <c r="H14" s="14"/>
    </row>
    <row r="15" spans="1:8" ht="15" customHeight="1">
      <c r="B15" s="8"/>
      <c r="C15" s="40"/>
      <c r="D15" s="21"/>
      <c r="E15" s="71">
        <f>SUM(E13:E14)</f>
        <v>56422.75</v>
      </c>
      <c r="F15" s="58"/>
      <c r="G15" s="61"/>
      <c r="H15" s="14"/>
    </row>
    <row r="16" spans="1:8" ht="15" customHeight="1">
      <c r="B16" s="8"/>
      <c r="C16" s="31" t="s">
        <v>96</v>
      </c>
      <c r="D16" s="21" t="s">
        <v>40</v>
      </c>
      <c r="E16" s="92">
        <v>4000</v>
      </c>
      <c r="F16" s="58"/>
      <c r="G16" s="61"/>
      <c r="H16" s="14"/>
    </row>
    <row r="17" spans="2:15" ht="15" customHeight="1">
      <c r="B17" s="8"/>
      <c r="C17" s="21" t="s">
        <v>97</v>
      </c>
      <c r="D17" s="21"/>
      <c r="E17" s="71"/>
      <c r="F17" s="58"/>
      <c r="G17" s="71">
        <f>E15-E16</f>
        <v>52422.75</v>
      </c>
      <c r="H17" s="14"/>
    </row>
    <row r="18" spans="2:15" ht="15" customHeight="1" thickBot="1">
      <c r="B18" s="8"/>
      <c r="C18" s="31" t="s">
        <v>98</v>
      </c>
      <c r="D18" s="21"/>
      <c r="E18" s="71"/>
      <c r="F18" s="58"/>
      <c r="G18" s="150">
        <f>G12+G17</f>
        <v>52422.75</v>
      </c>
      <c r="H18" s="14"/>
    </row>
    <row r="19" spans="2:15" ht="3.75" customHeight="1" thickTop="1">
      <c r="B19" s="11"/>
      <c r="C19" s="10"/>
      <c r="D19" s="10"/>
      <c r="E19" s="10"/>
      <c r="F19" s="10"/>
      <c r="G19" s="10"/>
      <c r="H19" s="15"/>
    </row>
    <row r="20" spans="2:15">
      <c r="O20" s="52" t="s">
        <v>6</v>
      </c>
    </row>
    <row r="21" spans="2:15">
      <c r="O21" t="s">
        <v>8</v>
      </c>
    </row>
    <row r="22" spans="2:15">
      <c r="O22" t="s">
        <v>10</v>
      </c>
    </row>
    <row r="23" spans="2:15">
      <c r="O23" t="s">
        <v>12</v>
      </c>
    </row>
    <row r="24" spans="2:15">
      <c r="O24" t="s">
        <v>14</v>
      </c>
    </row>
    <row r="25" spans="2:15">
      <c r="O25" t="s">
        <v>16</v>
      </c>
    </row>
    <row r="26" spans="2:15">
      <c r="O26" t="s">
        <v>18</v>
      </c>
    </row>
    <row r="27" spans="2:15">
      <c r="O27" t="s">
        <v>20</v>
      </c>
    </row>
    <row r="28" spans="2:15">
      <c r="O28" t="s">
        <v>22</v>
      </c>
    </row>
    <row r="29" spans="2:15">
      <c r="O29" t="s">
        <v>24</v>
      </c>
    </row>
    <row r="30" spans="2:15">
      <c r="O30" t="s">
        <v>26</v>
      </c>
    </row>
    <row r="31" spans="2:15">
      <c r="O31" t="s">
        <v>28</v>
      </c>
    </row>
    <row r="32" spans="2:15">
      <c r="O32" t="s">
        <v>30</v>
      </c>
    </row>
    <row r="33" spans="15:15">
      <c r="O33" t="s">
        <v>32</v>
      </c>
    </row>
    <row r="34" spans="15:15">
      <c r="O34" t="s">
        <v>34</v>
      </c>
    </row>
    <row r="35" spans="15:15">
      <c r="O35" t="s">
        <v>36</v>
      </c>
    </row>
    <row r="36" spans="15:15">
      <c r="O36" t="s">
        <v>99</v>
      </c>
    </row>
    <row r="37" spans="15:15">
      <c r="O37" t="s">
        <v>100</v>
      </c>
    </row>
    <row r="38" spans="15:15">
      <c r="O38" t="s">
        <v>40</v>
      </c>
    </row>
    <row r="39" spans="15:15">
      <c r="O39" t="s">
        <v>42</v>
      </c>
    </row>
    <row r="40" spans="15:15">
      <c r="O40" t="s">
        <v>44</v>
      </c>
    </row>
    <row r="41" spans="15:15">
      <c r="O41" t="s">
        <v>47</v>
      </c>
    </row>
    <row r="42" spans="15:15">
      <c r="O42" t="s">
        <v>48</v>
      </c>
    </row>
    <row r="43" spans="15:15">
      <c r="O43" t="s">
        <v>49</v>
      </c>
    </row>
    <row r="44" spans="15:15">
      <c r="O44" t="s">
        <v>50</v>
      </c>
    </row>
    <row r="45" spans="15:15">
      <c r="O45" t="s">
        <v>51</v>
      </c>
    </row>
    <row r="46" spans="15:15">
      <c r="O46" t="s">
        <v>52</v>
      </c>
    </row>
    <row r="47" spans="15:15">
      <c r="O47" t="s">
        <v>53</v>
      </c>
    </row>
    <row r="48" spans="15:15">
      <c r="O48" t="s">
        <v>54</v>
      </c>
    </row>
    <row r="49" spans="15:15">
      <c r="O49" t="s">
        <v>55</v>
      </c>
    </row>
    <row r="50" spans="15:15">
      <c r="O50" t="s">
        <v>56</v>
      </c>
    </row>
    <row r="51" spans="15:15">
      <c r="O51" t="s">
        <v>57</v>
      </c>
    </row>
    <row r="52" spans="15:15">
      <c r="O52" t="s">
        <v>58</v>
      </c>
    </row>
    <row r="53" spans="15:15">
      <c r="O53" t="s">
        <v>59</v>
      </c>
    </row>
    <row r="54" spans="15:15">
      <c r="O54" t="s">
        <v>60</v>
      </c>
    </row>
    <row r="55" spans="15:15">
      <c r="O55" t="s">
        <v>61</v>
      </c>
    </row>
    <row r="56" spans="15:15">
      <c r="O56" t="s">
        <v>62</v>
      </c>
    </row>
    <row r="57" spans="15:15">
      <c r="O57" t="s">
        <v>87</v>
      </c>
    </row>
    <row r="58" spans="15:15">
      <c r="O58" t="s">
        <v>88</v>
      </c>
    </row>
    <row r="59" spans="15:15">
      <c r="O59" t="s">
        <v>89</v>
      </c>
    </row>
    <row r="60" spans="15:15">
      <c r="O60" t="s">
        <v>85</v>
      </c>
    </row>
    <row r="61" spans="15:15">
      <c r="O61" t="s">
        <v>86</v>
      </c>
    </row>
    <row r="62" spans="15:15">
      <c r="O62" t="s">
        <v>90</v>
      </c>
    </row>
    <row r="63" spans="15:15">
      <c r="O63" t="s">
        <v>91</v>
      </c>
    </row>
    <row r="64" spans="15:15">
      <c r="O64" t="s">
        <v>97</v>
      </c>
    </row>
    <row r="65" spans="15:15">
      <c r="O65" t="s">
        <v>101</v>
      </c>
    </row>
  </sheetData>
  <mergeCells count="3">
    <mergeCell ref="C8:G8"/>
    <mergeCell ref="C9:G9"/>
    <mergeCell ref="C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K78"/>
  <sheetViews>
    <sheetView workbookViewId="0"/>
  </sheetViews>
  <sheetFormatPr defaultRowHeight="15"/>
  <cols>
    <col min="1" max="2" width="1.42578125" style="1" customWidth="1"/>
    <col min="3" max="3" width="36.7109375" style="1" customWidth="1"/>
    <col min="4" max="4" width="11.85546875" style="1" bestFit="1" customWidth="1"/>
    <col min="5" max="5" width="1.42578125" style="1" customWidth="1"/>
    <col min="6" max="6" width="11.85546875" style="1" bestFit="1" customWidth="1"/>
    <col min="7" max="7" width="1.42578125" style="1" customWidth="1"/>
    <col min="8" max="10" width="9.140625" style="1"/>
    <col min="11" max="11" width="56.85546875" style="1" hidden="1" customWidth="1"/>
    <col min="12" max="16" width="9.140625" style="1"/>
    <col min="17" max="17" width="57.28515625" style="1" customWidth="1"/>
    <col min="18" max="16384" width="9.140625" style="1"/>
  </cols>
  <sheetData>
    <row r="2" spans="2:7">
      <c r="B2" s="18" t="s">
        <v>0</v>
      </c>
    </row>
    <row r="3" spans="2:7">
      <c r="B3" s="18" t="s">
        <v>1</v>
      </c>
    </row>
    <row r="4" spans="2:7">
      <c r="B4" s="18"/>
    </row>
    <row r="5" spans="2:7">
      <c r="B5" s="96" t="s">
        <v>102</v>
      </c>
    </row>
    <row r="6" spans="2:7" ht="30" customHeight="1"/>
    <row r="7" spans="2:7" ht="3.75" customHeight="1">
      <c r="B7" s="7"/>
      <c r="C7" s="12"/>
      <c r="D7" s="12"/>
      <c r="E7" s="12"/>
      <c r="F7" s="12"/>
      <c r="G7" s="13"/>
    </row>
    <row r="8" spans="2:7" ht="20.100000000000001" customHeight="1">
      <c r="B8" s="8"/>
      <c r="C8" s="189" t="s">
        <v>65</v>
      </c>
      <c r="D8" s="189"/>
      <c r="E8" s="189"/>
      <c r="F8" s="189"/>
      <c r="G8" s="14"/>
    </row>
    <row r="9" spans="2:7" ht="20.100000000000001" customHeight="1">
      <c r="B9" s="8"/>
      <c r="C9" s="189" t="s">
        <v>103</v>
      </c>
      <c r="D9" s="189"/>
      <c r="E9" s="189"/>
      <c r="F9" s="189"/>
      <c r="G9" s="14"/>
    </row>
    <row r="10" spans="2:7" ht="20.100000000000001" customHeight="1">
      <c r="B10" s="8"/>
      <c r="C10" s="190" t="s">
        <v>67</v>
      </c>
      <c r="D10" s="189"/>
      <c r="E10" s="189"/>
      <c r="F10" s="189"/>
      <c r="G10" s="14"/>
    </row>
    <row r="11" spans="2:7" ht="15" customHeight="1">
      <c r="B11" s="8"/>
      <c r="C11" s="35"/>
      <c r="D11" s="33"/>
      <c r="E11" s="33"/>
      <c r="F11" s="33"/>
      <c r="G11" s="14"/>
    </row>
    <row r="12" spans="2:7" ht="15" customHeight="1">
      <c r="B12" s="8"/>
      <c r="C12" s="39" t="s">
        <v>104</v>
      </c>
      <c r="D12" s="33"/>
      <c r="E12" s="33"/>
      <c r="F12" s="33"/>
      <c r="G12" s="14"/>
    </row>
    <row r="13" spans="2:7" ht="15" customHeight="1">
      <c r="B13" s="8"/>
      <c r="C13" s="40" t="s">
        <v>8</v>
      </c>
      <c r="D13" s="61">
        <v>42039.25</v>
      </c>
      <c r="E13" s="58"/>
      <c r="F13" s="61"/>
      <c r="G13" s="14"/>
    </row>
    <row r="14" spans="2:7" ht="15" customHeight="1">
      <c r="B14" s="8"/>
      <c r="C14" s="40" t="s">
        <v>10</v>
      </c>
      <c r="D14" s="71">
        <v>400</v>
      </c>
      <c r="E14" s="58"/>
      <c r="F14" s="61"/>
      <c r="G14" s="14"/>
    </row>
    <row r="15" spans="2:7" ht="15" customHeight="1">
      <c r="B15" s="8"/>
      <c r="C15" s="40" t="s">
        <v>12</v>
      </c>
      <c r="D15" s="71">
        <v>3275</v>
      </c>
      <c r="E15" s="58"/>
      <c r="F15" s="61"/>
      <c r="G15" s="14"/>
    </row>
    <row r="16" spans="2:7" ht="15" customHeight="1">
      <c r="B16" s="8"/>
      <c r="C16" s="40" t="s">
        <v>14</v>
      </c>
      <c r="D16" s="71">
        <v>625</v>
      </c>
      <c r="E16" s="58"/>
      <c r="F16" s="61"/>
      <c r="G16" s="14"/>
    </row>
    <row r="17" spans="2:7" ht="15" customHeight="1">
      <c r="B17" s="8"/>
      <c r="C17" s="40" t="s">
        <v>16</v>
      </c>
      <c r="D17" s="92">
        <v>11000</v>
      </c>
      <c r="E17" s="58"/>
      <c r="F17" s="61"/>
      <c r="G17" s="14"/>
    </row>
    <row r="18" spans="2:7" ht="15" customHeight="1" thickBot="1">
      <c r="B18" s="8"/>
      <c r="C18" s="42" t="s">
        <v>87</v>
      </c>
      <c r="D18" s="61"/>
      <c r="E18" s="58"/>
      <c r="F18" s="149">
        <f>SUM(D13:D17)</f>
        <v>57339.25</v>
      </c>
      <c r="G18" s="14"/>
    </row>
    <row r="19" spans="2:7" ht="15" customHeight="1" thickTop="1">
      <c r="B19" s="8"/>
      <c r="C19" s="41" t="s">
        <v>105</v>
      </c>
      <c r="D19" s="71"/>
      <c r="E19" s="58"/>
      <c r="F19" s="61"/>
      <c r="G19" s="14"/>
    </row>
    <row r="20" spans="2:7" ht="15" customHeight="1">
      <c r="B20" s="8"/>
      <c r="C20" s="40" t="s">
        <v>18</v>
      </c>
      <c r="D20" s="71">
        <v>1000</v>
      </c>
      <c r="E20" s="58"/>
      <c r="F20" s="61"/>
      <c r="G20" s="14"/>
    </row>
    <row r="21" spans="2:7" ht="15" customHeight="1">
      <c r="B21" s="8"/>
      <c r="C21" s="40" t="s">
        <v>20</v>
      </c>
      <c r="D21" s="71">
        <v>806</v>
      </c>
      <c r="E21" s="58"/>
      <c r="F21" s="61"/>
      <c r="G21" s="14"/>
    </row>
    <row r="22" spans="2:7" ht="15" customHeight="1">
      <c r="B22" s="8"/>
      <c r="C22" s="40" t="s">
        <v>22</v>
      </c>
      <c r="D22" s="71">
        <v>188.5</v>
      </c>
      <c r="E22" s="58"/>
      <c r="F22" s="61"/>
      <c r="G22" s="14"/>
    </row>
    <row r="23" spans="2:7" ht="15" customHeight="1">
      <c r="B23" s="8"/>
      <c r="C23" s="40" t="s">
        <v>24</v>
      </c>
      <c r="D23" s="71">
        <v>726</v>
      </c>
      <c r="E23" s="58"/>
      <c r="F23" s="61"/>
      <c r="G23" s="14"/>
    </row>
    <row r="24" spans="2:7" ht="15" customHeight="1">
      <c r="B24" s="8"/>
      <c r="C24" s="40" t="s">
        <v>26</v>
      </c>
      <c r="D24" s="71">
        <v>286</v>
      </c>
      <c r="E24" s="58"/>
      <c r="F24" s="61"/>
      <c r="G24" s="14"/>
    </row>
    <row r="25" spans="2:7" ht="15" customHeight="1">
      <c r="B25" s="8"/>
      <c r="C25" s="40" t="s">
        <v>28</v>
      </c>
      <c r="D25" s="71">
        <v>70</v>
      </c>
      <c r="E25" s="58"/>
      <c r="F25" s="61"/>
      <c r="G25" s="14"/>
    </row>
    <row r="26" spans="2:7" ht="15" customHeight="1">
      <c r="B26" s="8"/>
      <c r="C26" s="40" t="s">
        <v>30</v>
      </c>
      <c r="D26" s="71">
        <v>351</v>
      </c>
      <c r="E26" s="58"/>
      <c r="F26" s="61"/>
      <c r="G26" s="14"/>
    </row>
    <row r="27" spans="2:7" ht="15" customHeight="1">
      <c r="B27" s="8"/>
      <c r="C27" s="40" t="s">
        <v>32</v>
      </c>
      <c r="D27" s="71">
        <v>39</v>
      </c>
      <c r="E27" s="58"/>
      <c r="F27" s="61"/>
      <c r="G27" s="14"/>
    </row>
    <row r="28" spans="2:7" ht="15" customHeight="1">
      <c r="B28" s="8"/>
      <c r="C28" s="40" t="s">
        <v>34</v>
      </c>
      <c r="D28" s="71">
        <v>200</v>
      </c>
      <c r="E28" s="58"/>
      <c r="F28" s="61"/>
      <c r="G28" s="14"/>
    </row>
    <row r="29" spans="2:7" ht="15" customHeight="1">
      <c r="B29" s="8"/>
      <c r="C29" s="40" t="s">
        <v>36</v>
      </c>
      <c r="D29" s="71">
        <v>1250</v>
      </c>
      <c r="E29" s="58"/>
      <c r="F29" s="61"/>
      <c r="G29" s="14"/>
    </row>
    <row r="30" spans="2:7" ht="15" customHeight="1">
      <c r="B30" s="8"/>
      <c r="C30" s="42" t="s">
        <v>106</v>
      </c>
      <c r="D30" s="71"/>
      <c r="E30" s="58"/>
      <c r="F30" s="61"/>
      <c r="G30" s="14"/>
    </row>
    <row r="31" spans="2:7" ht="15" customHeight="1">
      <c r="B31" s="8"/>
      <c r="C31" s="40" t="s">
        <v>38</v>
      </c>
      <c r="D31" s="92">
        <v>52422.75</v>
      </c>
      <c r="E31" s="58"/>
      <c r="F31" s="71"/>
      <c r="G31" s="14"/>
    </row>
    <row r="32" spans="2:7" ht="15" customHeight="1">
      <c r="B32" s="8"/>
      <c r="C32" s="195" t="s">
        <v>88</v>
      </c>
      <c r="D32" s="58"/>
      <c r="E32" s="58"/>
      <c r="F32" s="196">
        <f>SUM(D20:D29)+D31</f>
        <v>57339.25</v>
      </c>
      <c r="G32" s="14"/>
    </row>
    <row r="33" spans="2:11" ht="15" customHeight="1" thickBot="1">
      <c r="B33" s="8"/>
      <c r="C33" s="195"/>
      <c r="D33" s="58"/>
      <c r="E33" s="58"/>
      <c r="F33" s="197"/>
      <c r="G33" s="14"/>
    </row>
    <row r="34" spans="2:11" ht="3.75" customHeight="1" thickTop="1">
      <c r="B34" s="11"/>
      <c r="C34" s="10"/>
      <c r="D34" s="9"/>
      <c r="E34" s="10"/>
      <c r="F34" s="9"/>
      <c r="G34" s="15"/>
    </row>
    <row r="35" spans="2:11">
      <c r="D35" s="6"/>
      <c r="F35" s="6"/>
    </row>
    <row r="36" spans="2:11">
      <c r="K36" s="52" t="s">
        <v>6</v>
      </c>
    </row>
    <row r="37" spans="2:11">
      <c r="K37" t="s">
        <v>8</v>
      </c>
    </row>
    <row r="38" spans="2:11">
      <c r="K38" t="s">
        <v>10</v>
      </c>
    </row>
    <row r="39" spans="2:11">
      <c r="K39" t="s">
        <v>12</v>
      </c>
    </row>
    <row r="40" spans="2:11">
      <c r="K40" t="s">
        <v>14</v>
      </c>
    </row>
    <row r="41" spans="2:11">
      <c r="K41" t="s">
        <v>16</v>
      </c>
    </row>
    <row r="42" spans="2:11">
      <c r="K42" t="s">
        <v>18</v>
      </c>
    </row>
    <row r="43" spans="2:11">
      <c r="K43" t="s">
        <v>20</v>
      </c>
    </row>
    <row r="44" spans="2:11">
      <c r="K44" t="s">
        <v>22</v>
      </c>
    </row>
    <row r="45" spans="2:11">
      <c r="K45" t="s">
        <v>24</v>
      </c>
    </row>
    <row r="46" spans="2:11">
      <c r="K46" t="s">
        <v>26</v>
      </c>
    </row>
    <row r="47" spans="2:11">
      <c r="K47" t="s">
        <v>28</v>
      </c>
    </row>
    <row r="48" spans="2:11">
      <c r="K48" t="s">
        <v>30</v>
      </c>
    </row>
    <row r="49" spans="11:11">
      <c r="K49" t="s">
        <v>32</v>
      </c>
    </row>
    <row r="50" spans="11:11">
      <c r="K50" t="s">
        <v>34</v>
      </c>
    </row>
    <row r="51" spans="11:11">
      <c r="K51" t="s">
        <v>36</v>
      </c>
    </row>
    <row r="52" spans="11:11">
      <c r="K52" t="s">
        <v>38</v>
      </c>
    </row>
    <row r="53" spans="11:11">
      <c r="K53" t="s">
        <v>40</v>
      </c>
    </row>
    <row r="54" spans="11:11">
      <c r="K54" t="s">
        <v>42</v>
      </c>
    </row>
    <row r="55" spans="11:11">
      <c r="K55" t="s">
        <v>44</v>
      </c>
    </row>
    <row r="56" spans="11:11">
      <c r="K56" t="s">
        <v>47</v>
      </c>
    </row>
    <row r="57" spans="11:11">
      <c r="K57" t="s">
        <v>48</v>
      </c>
    </row>
    <row r="58" spans="11:11">
      <c r="K58" t="s">
        <v>49</v>
      </c>
    </row>
    <row r="59" spans="11:11">
      <c r="K59" t="s">
        <v>50</v>
      </c>
    </row>
    <row r="60" spans="11:11">
      <c r="K60" t="s">
        <v>51</v>
      </c>
    </row>
    <row r="61" spans="11:11">
      <c r="K61" t="s">
        <v>52</v>
      </c>
    </row>
    <row r="62" spans="11:11">
      <c r="K62" t="s">
        <v>53</v>
      </c>
    </row>
    <row r="63" spans="11:11">
      <c r="K63" t="s">
        <v>54</v>
      </c>
    </row>
    <row r="64" spans="11:11">
      <c r="K64" t="s">
        <v>55</v>
      </c>
    </row>
    <row r="65" spans="11:11">
      <c r="K65" t="s">
        <v>56</v>
      </c>
    </row>
    <row r="66" spans="11:11">
      <c r="K66" t="s">
        <v>57</v>
      </c>
    </row>
    <row r="67" spans="11:11">
      <c r="K67" t="s">
        <v>58</v>
      </c>
    </row>
    <row r="68" spans="11:11">
      <c r="K68" t="s">
        <v>59</v>
      </c>
    </row>
    <row r="69" spans="11:11">
      <c r="K69" t="s">
        <v>60</v>
      </c>
    </row>
    <row r="70" spans="11:11">
      <c r="K70" t="s">
        <v>61</v>
      </c>
    </row>
    <row r="71" spans="11:11">
      <c r="K71" t="s">
        <v>62</v>
      </c>
    </row>
    <row r="72" spans="11:11">
      <c r="K72" t="s">
        <v>87</v>
      </c>
    </row>
    <row r="73" spans="11:11">
      <c r="K73" t="s">
        <v>88</v>
      </c>
    </row>
    <row r="74" spans="11:11">
      <c r="K74" t="s">
        <v>89</v>
      </c>
    </row>
    <row r="75" spans="11:11">
      <c r="K75" t="s">
        <v>85</v>
      </c>
    </row>
    <row r="76" spans="11:11">
      <c r="K76" t="s">
        <v>86</v>
      </c>
    </row>
    <row r="77" spans="11:11">
      <c r="K77" t="s">
        <v>90</v>
      </c>
    </row>
    <row r="78" spans="11:11">
      <c r="K78" t="s">
        <v>91</v>
      </c>
    </row>
  </sheetData>
  <mergeCells count="5">
    <mergeCell ref="C8:F8"/>
    <mergeCell ref="C9:F9"/>
    <mergeCell ref="C10:F10"/>
    <mergeCell ref="C32:C33"/>
    <mergeCell ref="F32:F3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P2255"/>
  <sheetViews>
    <sheetView workbookViewId="0"/>
  </sheetViews>
  <sheetFormatPr defaultRowHeight="15" customHeight="1"/>
  <cols>
    <col min="1" max="1" width="2.7109375" style="1" customWidth="1"/>
    <col min="2" max="2" width="5.7109375" style="1" customWidth="1"/>
    <col min="3" max="3" width="2.7109375" style="1" customWidth="1"/>
    <col min="4" max="4" width="26.7109375" style="1" customWidth="1"/>
    <col min="5" max="6" width="11.140625" style="1" customWidth="1"/>
    <col min="7" max="15" width="9.140625" style="1"/>
    <col min="16" max="16" width="57.140625" style="1" hidden="1" customWidth="1"/>
    <col min="17" max="16384" width="9.140625" style="1"/>
  </cols>
  <sheetData>
    <row r="2" spans="2:16" ht="15" customHeight="1">
      <c r="B2" s="18" t="s">
        <v>0</v>
      </c>
    </row>
    <row r="3" spans="2:16" ht="15" customHeight="1">
      <c r="B3" s="18" t="s">
        <v>1</v>
      </c>
      <c r="P3" s="52" t="s">
        <v>6</v>
      </c>
    </row>
    <row r="4" spans="2:16" ht="15" customHeight="1">
      <c r="B4" s="18"/>
      <c r="P4" t="s">
        <v>8</v>
      </c>
    </row>
    <row r="5" spans="2:16" ht="15" customHeight="1">
      <c r="B5" s="96" t="s">
        <v>107</v>
      </c>
      <c r="P5" t="s">
        <v>10</v>
      </c>
    </row>
    <row r="6" spans="2:16" ht="30" customHeight="1">
      <c r="P6" t="s">
        <v>12</v>
      </c>
    </row>
    <row r="7" spans="2:16" ht="15" customHeight="1">
      <c r="B7" s="20">
        <v>41790</v>
      </c>
      <c r="C7" s="21" t="s">
        <v>42</v>
      </c>
      <c r="D7" s="21"/>
      <c r="E7" s="54">
        <v>18150</v>
      </c>
      <c r="F7" s="54"/>
      <c r="P7" t="s">
        <v>14</v>
      </c>
    </row>
    <row r="8" spans="2:16" ht="15" customHeight="1">
      <c r="B8" s="31"/>
      <c r="C8" s="21"/>
      <c r="D8" s="21" t="s">
        <v>62</v>
      </c>
      <c r="E8" s="54"/>
      <c r="F8" s="54">
        <v>18150</v>
      </c>
      <c r="P8" t="s">
        <v>16</v>
      </c>
    </row>
    <row r="9" spans="2:16" ht="15" customHeight="1">
      <c r="B9" s="20">
        <v>41790</v>
      </c>
      <c r="C9" s="21" t="s">
        <v>62</v>
      </c>
      <c r="D9" s="21"/>
      <c r="E9" s="54">
        <f>SUM(F10:F18)</f>
        <v>11727.25</v>
      </c>
      <c r="F9" s="54"/>
      <c r="P9" t="s">
        <v>18</v>
      </c>
    </row>
    <row r="10" spans="2:16" ht="15" customHeight="1">
      <c r="B10" s="20"/>
      <c r="C10" s="21"/>
      <c r="D10" s="21" t="s">
        <v>48</v>
      </c>
      <c r="E10" s="54"/>
      <c r="F10" s="93">
        <v>6700</v>
      </c>
      <c r="P10" t="s">
        <v>20</v>
      </c>
    </row>
    <row r="11" spans="2:16" ht="15" customHeight="1">
      <c r="B11" s="20"/>
      <c r="C11" s="21"/>
      <c r="D11" s="21" t="s">
        <v>52</v>
      </c>
      <c r="E11" s="54"/>
      <c r="F11" s="93">
        <v>1620</v>
      </c>
      <c r="P11" t="s">
        <v>22</v>
      </c>
    </row>
    <row r="12" spans="2:16" ht="15" customHeight="1">
      <c r="B12" s="20"/>
      <c r="C12" s="21"/>
      <c r="D12" s="21" t="s">
        <v>50</v>
      </c>
      <c r="E12" s="54"/>
      <c r="F12" s="93">
        <v>982</v>
      </c>
      <c r="P12" t="s">
        <v>24</v>
      </c>
    </row>
    <row r="13" spans="2:16" ht="15" customHeight="1">
      <c r="B13" s="20"/>
      <c r="C13" s="21"/>
      <c r="D13" s="21" t="s">
        <v>49</v>
      </c>
      <c r="E13" s="54"/>
      <c r="F13" s="54">
        <v>887.25</v>
      </c>
      <c r="P13" t="s">
        <v>26</v>
      </c>
    </row>
    <row r="14" spans="2:16" ht="15" customHeight="1">
      <c r="B14" s="20"/>
      <c r="C14" s="21"/>
      <c r="D14" s="21" t="s">
        <v>47</v>
      </c>
      <c r="E14" s="54"/>
      <c r="F14" s="93">
        <v>505</v>
      </c>
      <c r="P14" t="s">
        <v>28</v>
      </c>
    </row>
    <row r="15" spans="2:16" ht="15" customHeight="1">
      <c r="B15" s="20"/>
      <c r="C15" s="21"/>
      <c r="D15" s="21" t="s">
        <v>54</v>
      </c>
      <c r="E15" s="54"/>
      <c r="F15" s="93">
        <v>315</v>
      </c>
      <c r="P15" t="s">
        <v>30</v>
      </c>
    </row>
    <row r="16" spans="2:16" ht="15" customHeight="1">
      <c r="B16" s="20"/>
      <c r="C16" s="21"/>
      <c r="D16" s="21" t="s">
        <v>53</v>
      </c>
      <c r="E16" s="54"/>
      <c r="F16" s="54">
        <v>220</v>
      </c>
      <c r="P16" t="s">
        <v>32</v>
      </c>
    </row>
    <row r="17" spans="2:16" ht="15" customHeight="1">
      <c r="B17" s="20"/>
      <c r="C17" s="21"/>
      <c r="D17" s="21" t="s">
        <v>51</v>
      </c>
      <c r="E17" s="54"/>
      <c r="F17" s="93">
        <v>83</v>
      </c>
      <c r="P17" t="s">
        <v>34</v>
      </c>
    </row>
    <row r="18" spans="2:16" ht="15" customHeight="1">
      <c r="B18" s="20"/>
      <c r="C18" s="21"/>
      <c r="D18" s="21" t="s">
        <v>44</v>
      </c>
      <c r="E18" s="54"/>
      <c r="F18" s="93">
        <v>415</v>
      </c>
      <c r="P18" t="s">
        <v>36</v>
      </c>
    </row>
    <row r="19" spans="2:16" ht="15" customHeight="1">
      <c r="B19" s="20">
        <v>41790</v>
      </c>
      <c r="C19" s="21" t="s">
        <v>62</v>
      </c>
      <c r="D19" s="21"/>
      <c r="E19" s="54">
        <f>F8-E9</f>
        <v>6422.75</v>
      </c>
      <c r="F19" s="54"/>
      <c r="P19" t="s">
        <v>38</v>
      </c>
    </row>
    <row r="20" spans="2:16" ht="15" customHeight="1">
      <c r="B20" s="20"/>
      <c r="C20" s="21"/>
      <c r="D20" s="21" t="s">
        <v>38</v>
      </c>
      <c r="E20" s="54"/>
      <c r="F20" s="54">
        <f>E19</f>
        <v>6422.75</v>
      </c>
      <c r="P20" t="s">
        <v>40</v>
      </c>
    </row>
    <row r="21" spans="2:16" ht="15" customHeight="1">
      <c r="B21" s="20">
        <v>41790</v>
      </c>
      <c r="C21" s="21" t="s">
        <v>38</v>
      </c>
      <c r="D21" s="21"/>
      <c r="E21" s="54">
        <v>4000</v>
      </c>
      <c r="F21" s="54"/>
      <c r="P21" t="s">
        <v>42</v>
      </c>
    </row>
    <row r="22" spans="2:16" ht="15" customHeight="1">
      <c r="B22" s="20"/>
      <c r="C22" s="21"/>
      <c r="D22" s="21" t="s">
        <v>40</v>
      </c>
      <c r="E22" s="54"/>
      <c r="F22" s="54">
        <v>4000</v>
      </c>
      <c r="P22" t="s">
        <v>44</v>
      </c>
    </row>
    <row r="23" spans="2:16" ht="15" customHeight="1">
      <c r="B23" s="4"/>
      <c r="E23" s="5"/>
      <c r="F23" s="5"/>
      <c r="P23" t="s">
        <v>47</v>
      </c>
    </row>
    <row r="24" spans="2:16" ht="15" customHeight="1">
      <c r="B24" s="4"/>
      <c r="E24" s="5"/>
      <c r="F24" s="5"/>
      <c r="P24" t="s">
        <v>48</v>
      </c>
    </row>
    <row r="25" spans="2:16" ht="15" customHeight="1">
      <c r="B25" s="4"/>
      <c r="E25" s="5"/>
      <c r="F25" s="5"/>
      <c r="P25" t="s">
        <v>49</v>
      </c>
    </row>
    <row r="26" spans="2:16" ht="15" customHeight="1">
      <c r="B26" s="4"/>
      <c r="E26" s="5"/>
      <c r="F26" s="5"/>
      <c r="P26" t="s">
        <v>50</v>
      </c>
    </row>
    <row r="27" spans="2:16" ht="15" customHeight="1">
      <c r="B27" s="4"/>
      <c r="E27" s="5"/>
      <c r="F27" s="5"/>
      <c r="P27" t="s">
        <v>51</v>
      </c>
    </row>
    <row r="28" spans="2:16" ht="15" customHeight="1">
      <c r="B28" s="4"/>
      <c r="E28" s="5"/>
      <c r="F28" s="5"/>
      <c r="P28" t="s">
        <v>52</v>
      </c>
    </row>
    <row r="29" spans="2:16" ht="15" customHeight="1">
      <c r="B29" s="4"/>
      <c r="E29" s="5"/>
      <c r="F29" s="5"/>
      <c r="P29" t="s">
        <v>53</v>
      </c>
    </row>
    <row r="30" spans="2:16" ht="15" customHeight="1">
      <c r="B30" s="4"/>
      <c r="E30" s="5"/>
      <c r="F30" s="5"/>
      <c r="P30" t="s">
        <v>54</v>
      </c>
    </row>
    <row r="31" spans="2:16" ht="15" customHeight="1">
      <c r="B31" s="4"/>
      <c r="E31" s="5"/>
      <c r="F31" s="5"/>
      <c r="P31" t="s">
        <v>55</v>
      </c>
    </row>
    <row r="32" spans="2:16" ht="15" customHeight="1">
      <c r="B32" s="4"/>
      <c r="E32" s="5"/>
      <c r="F32" s="5"/>
      <c r="P32" t="s">
        <v>56</v>
      </c>
    </row>
    <row r="33" spans="2:16" ht="15" customHeight="1">
      <c r="B33" s="4"/>
      <c r="E33" s="5"/>
      <c r="F33" s="5"/>
      <c r="P33" t="s">
        <v>57</v>
      </c>
    </row>
    <row r="34" spans="2:16" ht="15" customHeight="1">
      <c r="B34" s="4"/>
      <c r="E34" s="5"/>
      <c r="F34" s="5"/>
      <c r="P34" t="s">
        <v>58</v>
      </c>
    </row>
    <row r="35" spans="2:16" ht="15" customHeight="1">
      <c r="B35" s="4"/>
      <c r="E35" s="5"/>
      <c r="F35" s="5"/>
      <c r="P35" t="s">
        <v>59</v>
      </c>
    </row>
    <row r="36" spans="2:16" ht="15" customHeight="1">
      <c r="B36" s="4"/>
      <c r="E36" s="5"/>
      <c r="F36" s="5"/>
      <c r="P36" t="s">
        <v>60</v>
      </c>
    </row>
    <row r="37" spans="2:16" ht="15" customHeight="1">
      <c r="B37" s="4"/>
      <c r="E37" s="5"/>
      <c r="F37" s="5"/>
      <c r="P37" t="s">
        <v>61</v>
      </c>
    </row>
    <row r="38" spans="2:16" ht="15" customHeight="1">
      <c r="B38" s="4"/>
      <c r="E38" s="5"/>
      <c r="F38" s="5"/>
      <c r="P38" t="s">
        <v>62</v>
      </c>
    </row>
    <row r="39" spans="2:16" ht="15" customHeight="1">
      <c r="B39" s="4"/>
      <c r="E39" s="5"/>
      <c r="F39" s="5"/>
    </row>
    <row r="40" spans="2:16" ht="15" customHeight="1">
      <c r="B40" s="4"/>
      <c r="E40" s="5"/>
      <c r="F40" s="5"/>
    </row>
    <row r="41" spans="2:16" ht="15" customHeight="1">
      <c r="B41" s="4"/>
      <c r="E41" s="5"/>
      <c r="F41" s="5"/>
    </row>
    <row r="42" spans="2:16" ht="15" customHeight="1">
      <c r="B42" s="4"/>
      <c r="E42" s="5"/>
      <c r="F42" s="5"/>
    </row>
    <row r="43" spans="2:16" ht="15" customHeight="1">
      <c r="B43" s="4"/>
      <c r="E43" s="5"/>
      <c r="F43" s="5"/>
    </row>
    <row r="44" spans="2:16" ht="15" customHeight="1">
      <c r="B44" s="4"/>
      <c r="E44" s="5"/>
      <c r="F44" s="5"/>
    </row>
    <row r="45" spans="2:16" ht="15" customHeight="1">
      <c r="B45" s="4"/>
      <c r="E45" s="5"/>
      <c r="F45" s="5"/>
    </row>
    <row r="46" spans="2:16" ht="15" customHeight="1">
      <c r="B46" s="4"/>
      <c r="E46" s="5"/>
      <c r="F46" s="5"/>
    </row>
    <row r="47" spans="2:16" ht="15" customHeight="1">
      <c r="B47" s="4"/>
      <c r="E47" s="5"/>
      <c r="F47" s="5"/>
    </row>
    <row r="48" spans="2:16" ht="15" customHeight="1">
      <c r="B48" s="4"/>
      <c r="E48" s="5"/>
      <c r="F48" s="5"/>
    </row>
    <row r="49" spans="2:6" ht="15" customHeight="1">
      <c r="B49" s="4"/>
      <c r="E49" s="5"/>
      <c r="F49" s="5"/>
    </row>
    <row r="50" spans="2:6" ht="15" customHeight="1">
      <c r="B50" s="4"/>
      <c r="E50" s="5"/>
      <c r="F50" s="5"/>
    </row>
    <row r="51" spans="2:6" ht="15" customHeight="1">
      <c r="B51" s="4"/>
      <c r="E51" s="5"/>
      <c r="F51" s="5"/>
    </row>
    <row r="52" spans="2:6" ht="15" customHeight="1">
      <c r="B52" s="4"/>
      <c r="E52" s="5"/>
      <c r="F52" s="5"/>
    </row>
    <row r="53" spans="2:6" ht="15" customHeight="1">
      <c r="B53" s="4"/>
      <c r="E53" s="5"/>
      <c r="F53" s="5"/>
    </row>
    <row r="54" spans="2:6" ht="15" customHeight="1">
      <c r="B54" s="4"/>
      <c r="E54" s="5"/>
      <c r="F54" s="5"/>
    </row>
    <row r="55" spans="2:6" ht="15" customHeight="1">
      <c r="B55" s="4"/>
      <c r="E55" s="5"/>
      <c r="F55" s="5"/>
    </row>
    <row r="56" spans="2:6" ht="15" customHeight="1">
      <c r="B56" s="4"/>
      <c r="E56" s="5"/>
      <c r="F56" s="5"/>
    </row>
    <row r="57" spans="2:6" ht="15" customHeight="1">
      <c r="B57" s="4"/>
      <c r="E57" s="5"/>
      <c r="F57" s="5"/>
    </row>
    <row r="58" spans="2:6" ht="15" customHeight="1">
      <c r="B58" s="4"/>
      <c r="E58" s="5"/>
      <c r="F58" s="5"/>
    </row>
    <row r="59" spans="2:6" ht="15" customHeight="1">
      <c r="B59" s="4"/>
      <c r="E59" s="5"/>
      <c r="F59" s="5"/>
    </row>
    <row r="60" spans="2:6" ht="15" customHeight="1">
      <c r="B60" s="4"/>
      <c r="E60" s="5"/>
      <c r="F60" s="5"/>
    </row>
    <row r="61" spans="2:6" ht="15" customHeight="1">
      <c r="B61" s="4"/>
      <c r="E61" s="5"/>
      <c r="F61" s="5"/>
    </row>
    <row r="62" spans="2:6" ht="15" customHeight="1">
      <c r="B62" s="4"/>
      <c r="E62" s="5"/>
      <c r="F62" s="5"/>
    </row>
    <row r="63" spans="2:6" ht="15" customHeight="1">
      <c r="B63" s="4"/>
      <c r="E63" s="5"/>
      <c r="F63" s="5"/>
    </row>
    <row r="64" spans="2:6" ht="15" customHeight="1">
      <c r="B64" s="4"/>
      <c r="E64" s="5"/>
      <c r="F64" s="5"/>
    </row>
    <row r="65" spans="2:6" ht="15" customHeight="1">
      <c r="B65" s="4"/>
      <c r="E65" s="5"/>
      <c r="F65" s="5"/>
    </row>
    <row r="66" spans="2:6" ht="15" customHeight="1">
      <c r="B66" s="4"/>
      <c r="E66" s="5"/>
      <c r="F66" s="5"/>
    </row>
    <row r="67" spans="2:6" ht="15" customHeight="1">
      <c r="B67" s="4"/>
      <c r="E67" s="5"/>
      <c r="F67" s="5"/>
    </row>
    <row r="68" spans="2:6" ht="15" customHeight="1">
      <c r="B68" s="4"/>
      <c r="E68" s="5"/>
      <c r="F68" s="5"/>
    </row>
    <row r="69" spans="2:6" ht="15" customHeight="1">
      <c r="B69" s="4"/>
      <c r="E69" s="5"/>
      <c r="F69" s="5"/>
    </row>
    <row r="70" spans="2:6" ht="15" customHeight="1">
      <c r="B70" s="4"/>
      <c r="E70" s="5"/>
      <c r="F70" s="5"/>
    </row>
    <row r="71" spans="2:6" ht="15" customHeight="1">
      <c r="B71" s="4"/>
      <c r="E71" s="5"/>
      <c r="F71" s="5"/>
    </row>
    <row r="72" spans="2:6" ht="15" customHeight="1">
      <c r="B72" s="4"/>
      <c r="E72" s="5"/>
      <c r="F72" s="5"/>
    </row>
    <row r="73" spans="2:6" ht="15" customHeight="1">
      <c r="B73" s="4"/>
      <c r="E73" s="5"/>
      <c r="F73" s="5"/>
    </row>
    <row r="74" spans="2:6" ht="15" customHeight="1">
      <c r="B74" s="4"/>
      <c r="E74" s="5"/>
      <c r="F74" s="5"/>
    </row>
    <row r="75" spans="2:6" ht="15" customHeight="1">
      <c r="B75" s="4"/>
      <c r="E75" s="5"/>
      <c r="F75" s="5"/>
    </row>
    <row r="76" spans="2:6" ht="15" customHeight="1">
      <c r="B76" s="4"/>
      <c r="E76" s="5"/>
      <c r="F76" s="5"/>
    </row>
    <row r="77" spans="2:6" ht="15" customHeight="1">
      <c r="B77" s="4"/>
      <c r="E77" s="5"/>
      <c r="F77" s="5"/>
    </row>
    <row r="78" spans="2:6" ht="15" customHeight="1">
      <c r="B78" s="4"/>
      <c r="E78" s="5"/>
      <c r="F78" s="5"/>
    </row>
    <row r="79" spans="2:6" ht="15" customHeight="1">
      <c r="B79" s="4"/>
      <c r="E79" s="5"/>
      <c r="F79" s="5"/>
    </row>
    <row r="80" spans="2:6" ht="15" customHeight="1">
      <c r="B80" s="4"/>
      <c r="E80" s="5"/>
      <c r="F80" s="5"/>
    </row>
    <row r="81" spans="2:6" ht="15" customHeight="1">
      <c r="B81" s="4"/>
      <c r="E81" s="5"/>
      <c r="F81" s="5"/>
    </row>
    <row r="82" spans="2:6" ht="15" customHeight="1">
      <c r="B82" s="4"/>
      <c r="E82" s="5"/>
      <c r="F82" s="5"/>
    </row>
    <row r="83" spans="2:6" ht="15" customHeight="1">
      <c r="B83" s="4"/>
      <c r="E83" s="5"/>
      <c r="F83" s="5"/>
    </row>
    <row r="84" spans="2:6" ht="15" customHeight="1">
      <c r="B84" s="4"/>
      <c r="E84" s="5"/>
      <c r="F84" s="5"/>
    </row>
    <row r="85" spans="2:6" ht="15" customHeight="1">
      <c r="B85" s="4"/>
      <c r="E85" s="5"/>
      <c r="F85" s="5"/>
    </row>
    <row r="86" spans="2:6" ht="15" customHeight="1">
      <c r="B86" s="4"/>
      <c r="E86" s="5"/>
      <c r="F86" s="5"/>
    </row>
    <row r="87" spans="2:6" ht="15" customHeight="1">
      <c r="B87" s="4"/>
      <c r="E87" s="5"/>
      <c r="F87" s="5"/>
    </row>
    <row r="88" spans="2:6" ht="15" customHeight="1">
      <c r="B88" s="4"/>
      <c r="E88" s="5"/>
      <c r="F88" s="5"/>
    </row>
    <row r="89" spans="2:6" ht="15" customHeight="1">
      <c r="B89" s="4"/>
      <c r="E89" s="5"/>
      <c r="F89" s="5"/>
    </row>
    <row r="90" spans="2:6" ht="15" customHeight="1">
      <c r="B90" s="4"/>
      <c r="E90" s="5"/>
      <c r="F90" s="5"/>
    </row>
    <row r="91" spans="2:6" ht="15" customHeight="1">
      <c r="B91" s="4"/>
      <c r="E91" s="5"/>
      <c r="F91" s="5"/>
    </row>
    <row r="92" spans="2:6" ht="15" customHeight="1">
      <c r="B92" s="4"/>
      <c r="E92" s="5"/>
      <c r="F92" s="5"/>
    </row>
    <row r="93" spans="2:6" ht="15" customHeight="1">
      <c r="B93" s="4"/>
      <c r="E93" s="5"/>
      <c r="F93" s="5"/>
    </row>
    <row r="94" spans="2:6" ht="15" customHeight="1">
      <c r="B94" s="4"/>
      <c r="E94" s="5"/>
      <c r="F94" s="5"/>
    </row>
    <row r="95" spans="2:6" ht="15" customHeight="1">
      <c r="B95" s="4"/>
      <c r="E95" s="5"/>
      <c r="F95" s="5"/>
    </row>
    <row r="96" spans="2:6" ht="15" customHeight="1">
      <c r="B96" s="4"/>
      <c r="E96" s="5"/>
      <c r="F96" s="5"/>
    </row>
    <row r="97" spans="2:6" ht="15" customHeight="1">
      <c r="B97" s="4"/>
      <c r="E97" s="5"/>
      <c r="F97" s="5"/>
    </row>
    <row r="98" spans="2:6" ht="15" customHeight="1">
      <c r="B98" s="4"/>
      <c r="E98" s="5"/>
      <c r="F98" s="5"/>
    </row>
    <row r="99" spans="2:6" ht="15" customHeight="1">
      <c r="B99" s="4"/>
      <c r="E99" s="5"/>
      <c r="F99" s="5"/>
    </row>
    <row r="100" spans="2:6" ht="15" customHeight="1">
      <c r="B100" s="4"/>
      <c r="E100" s="5"/>
      <c r="F100" s="5"/>
    </row>
    <row r="101" spans="2:6" ht="15" customHeight="1">
      <c r="B101" s="4"/>
      <c r="E101" s="5"/>
      <c r="F101" s="5"/>
    </row>
    <row r="102" spans="2:6" ht="15" customHeight="1">
      <c r="B102" s="4"/>
      <c r="E102" s="5"/>
      <c r="F102" s="5"/>
    </row>
    <row r="103" spans="2:6" ht="15" customHeight="1">
      <c r="B103" s="4"/>
      <c r="E103" s="5"/>
      <c r="F103" s="5"/>
    </row>
    <row r="104" spans="2:6" ht="15" customHeight="1">
      <c r="B104" s="4"/>
      <c r="E104" s="5"/>
      <c r="F104" s="5"/>
    </row>
    <row r="105" spans="2:6" ht="15" customHeight="1">
      <c r="B105" s="4"/>
      <c r="E105" s="5"/>
      <c r="F105" s="5"/>
    </row>
    <row r="106" spans="2:6" ht="15" customHeight="1">
      <c r="B106" s="4"/>
      <c r="E106" s="5"/>
      <c r="F106" s="5"/>
    </row>
    <row r="107" spans="2:6" ht="15" customHeight="1">
      <c r="B107" s="4"/>
      <c r="E107" s="5"/>
      <c r="F107" s="5"/>
    </row>
    <row r="108" spans="2:6" ht="15" customHeight="1">
      <c r="B108" s="4"/>
      <c r="E108" s="5"/>
      <c r="F108" s="5"/>
    </row>
    <row r="109" spans="2:6" ht="15" customHeight="1">
      <c r="B109" s="4"/>
      <c r="E109" s="5"/>
      <c r="F109" s="5"/>
    </row>
    <row r="110" spans="2:6" ht="15" customHeight="1">
      <c r="B110" s="4"/>
      <c r="E110" s="5"/>
      <c r="F110" s="5"/>
    </row>
    <row r="111" spans="2:6" ht="15" customHeight="1">
      <c r="B111" s="4"/>
      <c r="E111" s="5"/>
      <c r="F111" s="5"/>
    </row>
    <row r="112" spans="2:6" ht="15" customHeight="1">
      <c r="B112" s="4"/>
      <c r="E112" s="5"/>
      <c r="F112" s="5"/>
    </row>
    <row r="113" spans="2:6" ht="15" customHeight="1">
      <c r="B113" s="4"/>
      <c r="E113" s="5"/>
      <c r="F113" s="5"/>
    </row>
    <row r="114" spans="2:6" ht="15" customHeight="1">
      <c r="B114" s="4"/>
      <c r="E114" s="5"/>
      <c r="F114" s="5"/>
    </row>
    <row r="115" spans="2:6" ht="15" customHeight="1">
      <c r="B115" s="4"/>
      <c r="E115" s="5"/>
      <c r="F115" s="5"/>
    </row>
    <row r="116" spans="2:6" ht="15" customHeight="1">
      <c r="B116" s="4"/>
      <c r="E116" s="5"/>
      <c r="F116" s="5"/>
    </row>
    <row r="117" spans="2:6" ht="15" customHeight="1">
      <c r="B117" s="4"/>
      <c r="E117" s="5"/>
      <c r="F117" s="5"/>
    </row>
    <row r="118" spans="2:6" ht="15" customHeight="1">
      <c r="B118" s="4"/>
      <c r="E118" s="5"/>
      <c r="F118" s="5"/>
    </row>
    <row r="119" spans="2:6" ht="15" customHeight="1">
      <c r="B119" s="4"/>
      <c r="E119" s="5"/>
      <c r="F119" s="5"/>
    </row>
    <row r="120" spans="2:6" ht="15" customHeight="1">
      <c r="B120" s="4"/>
      <c r="E120" s="5"/>
      <c r="F120" s="5"/>
    </row>
    <row r="121" spans="2:6" ht="15" customHeight="1">
      <c r="B121" s="4"/>
      <c r="E121" s="5"/>
      <c r="F121" s="5"/>
    </row>
    <row r="122" spans="2:6" ht="15" customHeight="1">
      <c r="B122" s="4"/>
      <c r="E122" s="5"/>
      <c r="F122" s="5"/>
    </row>
    <row r="123" spans="2:6" ht="15" customHeight="1">
      <c r="B123" s="4"/>
      <c r="E123" s="5"/>
      <c r="F123" s="5"/>
    </row>
    <row r="124" spans="2:6" ht="15" customHeight="1">
      <c r="B124" s="4"/>
      <c r="E124" s="5"/>
      <c r="F124" s="5"/>
    </row>
    <row r="125" spans="2:6" ht="15" customHeight="1">
      <c r="B125" s="4"/>
      <c r="E125" s="5"/>
      <c r="F125" s="5"/>
    </row>
    <row r="126" spans="2:6" ht="15" customHeight="1">
      <c r="B126" s="4"/>
      <c r="E126" s="5"/>
      <c r="F126" s="5"/>
    </row>
    <row r="127" spans="2:6" ht="15" customHeight="1">
      <c r="B127" s="4"/>
      <c r="E127" s="5"/>
      <c r="F127" s="5"/>
    </row>
    <row r="128" spans="2:6" ht="15" customHeight="1">
      <c r="B128" s="4"/>
      <c r="E128" s="5"/>
      <c r="F128" s="5"/>
    </row>
    <row r="129" spans="2:6" ht="15" customHeight="1">
      <c r="B129" s="4"/>
      <c r="E129" s="5"/>
      <c r="F129" s="5"/>
    </row>
    <row r="130" spans="2:6" ht="15" customHeight="1">
      <c r="B130" s="4"/>
      <c r="E130" s="5"/>
      <c r="F130" s="5"/>
    </row>
    <row r="131" spans="2:6" ht="15" customHeight="1">
      <c r="B131" s="4"/>
      <c r="E131" s="5"/>
      <c r="F131" s="5"/>
    </row>
    <row r="132" spans="2:6" ht="15" customHeight="1">
      <c r="B132" s="4"/>
      <c r="E132" s="5"/>
      <c r="F132" s="5"/>
    </row>
    <row r="133" spans="2:6" ht="15" customHeight="1">
      <c r="B133" s="4"/>
      <c r="E133" s="5"/>
      <c r="F133" s="5"/>
    </row>
    <row r="134" spans="2:6" ht="15" customHeight="1">
      <c r="B134" s="4"/>
      <c r="E134" s="5"/>
      <c r="F134" s="5"/>
    </row>
    <row r="135" spans="2:6" ht="15" customHeight="1">
      <c r="B135" s="4"/>
      <c r="E135" s="5"/>
      <c r="F135" s="5"/>
    </row>
    <row r="136" spans="2:6" ht="15" customHeight="1">
      <c r="B136" s="4"/>
      <c r="E136" s="5"/>
      <c r="F136" s="5"/>
    </row>
    <row r="137" spans="2:6" ht="15" customHeight="1">
      <c r="B137" s="4"/>
      <c r="E137" s="5"/>
      <c r="F137" s="5"/>
    </row>
    <row r="138" spans="2:6" ht="15" customHeight="1">
      <c r="B138" s="4"/>
      <c r="E138" s="5"/>
      <c r="F138" s="5"/>
    </row>
    <row r="139" spans="2:6" ht="15" customHeight="1">
      <c r="B139" s="4"/>
      <c r="E139" s="5"/>
      <c r="F139" s="5"/>
    </row>
    <row r="140" spans="2:6" ht="15" customHeight="1">
      <c r="B140" s="4"/>
      <c r="E140" s="5"/>
      <c r="F140" s="5"/>
    </row>
    <row r="141" spans="2:6" ht="15" customHeight="1">
      <c r="B141" s="4"/>
      <c r="E141" s="5"/>
      <c r="F141" s="5"/>
    </row>
    <row r="142" spans="2:6" ht="15" customHeight="1">
      <c r="B142" s="4"/>
      <c r="E142" s="5"/>
      <c r="F142" s="5"/>
    </row>
    <row r="143" spans="2:6" ht="15" customHeight="1">
      <c r="B143" s="4"/>
      <c r="E143" s="5"/>
      <c r="F143" s="5"/>
    </row>
    <row r="144" spans="2:6" ht="15" customHeight="1">
      <c r="B144" s="4"/>
      <c r="E144" s="5"/>
      <c r="F144" s="5"/>
    </row>
    <row r="145" spans="2:6" ht="15" customHeight="1">
      <c r="B145" s="4"/>
      <c r="E145" s="5"/>
      <c r="F145" s="5"/>
    </row>
    <row r="146" spans="2:6" ht="15" customHeight="1">
      <c r="B146" s="4"/>
      <c r="E146" s="5"/>
      <c r="F146" s="5"/>
    </row>
    <row r="147" spans="2:6" ht="15" customHeight="1">
      <c r="B147" s="4"/>
      <c r="E147" s="5"/>
      <c r="F147" s="5"/>
    </row>
    <row r="148" spans="2:6" ht="15" customHeight="1">
      <c r="B148" s="4"/>
      <c r="E148" s="5"/>
      <c r="F148" s="5"/>
    </row>
    <row r="149" spans="2:6" ht="15" customHeight="1">
      <c r="B149" s="4"/>
      <c r="E149" s="5"/>
      <c r="F149" s="5"/>
    </row>
    <row r="150" spans="2:6" ht="15" customHeight="1">
      <c r="B150" s="4"/>
      <c r="E150" s="5"/>
      <c r="F150" s="5"/>
    </row>
    <row r="151" spans="2:6" ht="15" customHeight="1">
      <c r="B151" s="4"/>
      <c r="E151" s="5"/>
      <c r="F151" s="5"/>
    </row>
    <row r="152" spans="2:6" ht="15" customHeight="1">
      <c r="B152" s="4"/>
      <c r="E152" s="5"/>
      <c r="F152" s="5"/>
    </row>
    <row r="153" spans="2:6" ht="15" customHeight="1">
      <c r="B153" s="4"/>
      <c r="E153" s="5"/>
      <c r="F153" s="5"/>
    </row>
    <row r="154" spans="2:6" ht="15" customHeight="1">
      <c r="B154" s="4"/>
      <c r="E154" s="5"/>
      <c r="F154" s="5"/>
    </row>
    <row r="155" spans="2:6" ht="15" customHeight="1">
      <c r="B155" s="4"/>
      <c r="E155" s="5"/>
      <c r="F155" s="5"/>
    </row>
    <row r="156" spans="2:6" ht="15" customHeight="1">
      <c r="B156" s="4"/>
      <c r="E156" s="5"/>
      <c r="F156" s="5"/>
    </row>
    <row r="157" spans="2:6" ht="15" customHeight="1">
      <c r="B157" s="4"/>
      <c r="E157" s="5"/>
      <c r="F157" s="5"/>
    </row>
    <row r="158" spans="2:6" ht="15" customHeight="1">
      <c r="B158" s="4"/>
      <c r="E158" s="5"/>
      <c r="F158" s="5"/>
    </row>
    <row r="159" spans="2:6" ht="15" customHeight="1">
      <c r="B159" s="4"/>
      <c r="E159" s="5"/>
      <c r="F159" s="5"/>
    </row>
    <row r="160" spans="2:6" ht="15" customHeight="1">
      <c r="B160" s="4"/>
      <c r="E160" s="5"/>
      <c r="F160" s="5"/>
    </row>
    <row r="161" spans="2:6" ht="15" customHeight="1">
      <c r="B161" s="4"/>
      <c r="E161" s="5"/>
      <c r="F161" s="5"/>
    </row>
    <row r="162" spans="2:6" ht="15" customHeight="1">
      <c r="B162" s="4"/>
      <c r="E162" s="5"/>
      <c r="F162" s="5"/>
    </row>
    <row r="163" spans="2:6" ht="15" customHeight="1">
      <c r="B163" s="4"/>
      <c r="E163" s="5"/>
      <c r="F163" s="5"/>
    </row>
    <row r="164" spans="2:6" ht="15" customHeight="1">
      <c r="B164" s="4"/>
      <c r="E164" s="5"/>
      <c r="F164" s="5"/>
    </row>
    <row r="165" spans="2:6" ht="15" customHeight="1">
      <c r="B165" s="4"/>
      <c r="E165" s="5"/>
      <c r="F165" s="5"/>
    </row>
    <row r="166" spans="2:6" ht="15" customHeight="1">
      <c r="B166" s="4"/>
      <c r="E166" s="5"/>
      <c r="F166" s="5"/>
    </row>
    <row r="167" spans="2:6" ht="15" customHeight="1">
      <c r="B167" s="4"/>
      <c r="E167" s="5"/>
      <c r="F167" s="5"/>
    </row>
    <row r="168" spans="2:6" ht="15" customHeight="1">
      <c r="B168" s="4"/>
      <c r="E168" s="5"/>
      <c r="F168" s="5"/>
    </row>
    <row r="169" spans="2:6" ht="15" customHeight="1">
      <c r="B169" s="4"/>
      <c r="E169" s="5"/>
      <c r="F169" s="5"/>
    </row>
    <row r="170" spans="2:6" ht="15" customHeight="1">
      <c r="B170" s="4"/>
      <c r="E170" s="5"/>
      <c r="F170" s="5"/>
    </row>
    <row r="171" spans="2:6" ht="15" customHeight="1">
      <c r="B171" s="4"/>
      <c r="E171" s="5"/>
      <c r="F171" s="5"/>
    </row>
    <row r="172" spans="2:6" ht="15" customHeight="1">
      <c r="B172" s="4"/>
      <c r="E172" s="5"/>
      <c r="F172" s="5"/>
    </row>
    <row r="173" spans="2:6" ht="15" customHeight="1">
      <c r="B173" s="4"/>
      <c r="E173" s="5"/>
      <c r="F173" s="5"/>
    </row>
    <row r="174" spans="2:6" ht="15" customHeight="1">
      <c r="B174" s="4"/>
      <c r="E174" s="5"/>
      <c r="F174" s="5"/>
    </row>
    <row r="175" spans="2:6" ht="15" customHeight="1">
      <c r="B175" s="4"/>
      <c r="E175" s="5"/>
      <c r="F175" s="5"/>
    </row>
    <row r="176" spans="2:6" ht="15" customHeight="1">
      <c r="B176" s="4"/>
      <c r="E176" s="5"/>
      <c r="F176" s="5"/>
    </row>
    <row r="177" spans="2:6" ht="15" customHeight="1">
      <c r="B177" s="4"/>
      <c r="E177" s="5"/>
      <c r="F177" s="5"/>
    </row>
    <row r="178" spans="2:6" ht="15" customHeight="1">
      <c r="B178" s="4"/>
      <c r="E178" s="5"/>
      <c r="F178" s="5"/>
    </row>
    <row r="179" spans="2:6" ht="15" customHeight="1">
      <c r="B179" s="4"/>
      <c r="E179" s="5"/>
      <c r="F179" s="5"/>
    </row>
    <row r="180" spans="2:6" ht="15" customHeight="1">
      <c r="B180" s="4"/>
      <c r="E180" s="5"/>
      <c r="F180" s="5"/>
    </row>
    <row r="181" spans="2:6" ht="15" customHeight="1">
      <c r="B181" s="4"/>
      <c r="E181" s="5"/>
      <c r="F181" s="5"/>
    </row>
    <row r="182" spans="2:6" ht="15" customHeight="1">
      <c r="B182" s="4"/>
      <c r="E182" s="5"/>
      <c r="F182" s="5"/>
    </row>
    <row r="183" spans="2:6" ht="15" customHeight="1">
      <c r="B183" s="4"/>
      <c r="E183" s="5"/>
      <c r="F183" s="5"/>
    </row>
    <row r="184" spans="2:6" ht="15" customHeight="1">
      <c r="B184" s="4"/>
      <c r="E184" s="5"/>
      <c r="F184" s="5"/>
    </row>
    <row r="185" spans="2:6" ht="15" customHeight="1">
      <c r="B185" s="4"/>
      <c r="E185" s="5"/>
      <c r="F185" s="5"/>
    </row>
    <row r="186" spans="2:6" ht="15" customHeight="1">
      <c r="B186" s="4"/>
      <c r="E186" s="5"/>
      <c r="F186" s="5"/>
    </row>
    <row r="187" spans="2:6" ht="15" customHeight="1">
      <c r="B187" s="4"/>
      <c r="E187" s="5"/>
      <c r="F187" s="5"/>
    </row>
    <row r="188" spans="2:6" ht="15" customHeight="1">
      <c r="B188" s="4"/>
      <c r="E188" s="5"/>
      <c r="F188" s="5"/>
    </row>
    <row r="189" spans="2:6" ht="15" customHeight="1">
      <c r="B189" s="4"/>
      <c r="E189" s="5"/>
      <c r="F189" s="5"/>
    </row>
    <row r="190" spans="2:6" ht="15" customHeight="1">
      <c r="B190" s="4"/>
      <c r="E190" s="5"/>
      <c r="F190" s="5"/>
    </row>
    <row r="191" spans="2:6" ht="15" customHeight="1">
      <c r="B191" s="4"/>
      <c r="E191" s="5"/>
      <c r="F191" s="5"/>
    </row>
    <row r="192" spans="2:6" ht="15" customHeight="1">
      <c r="B192" s="4"/>
      <c r="E192" s="5"/>
      <c r="F192" s="5"/>
    </row>
    <row r="193" spans="2:6" ht="15" customHeight="1">
      <c r="B193" s="4"/>
      <c r="E193" s="5"/>
      <c r="F193" s="5"/>
    </row>
    <row r="194" spans="2:6" ht="15" customHeight="1">
      <c r="B194" s="4"/>
      <c r="E194" s="5"/>
      <c r="F194" s="5"/>
    </row>
    <row r="195" spans="2:6" ht="15" customHeight="1">
      <c r="B195" s="4"/>
      <c r="E195" s="5"/>
      <c r="F195" s="5"/>
    </row>
    <row r="196" spans="2:6" ht="15" customHeight="1">
      <c r="B196" s="4"/>
      <c r="E196" s="5"/>
      <c r="F196" s="5"/>
    </row>
    <row r="197" spans="2:6" ht="15" customHeight="1">
      <c r="B197" s="4"/>
      <c r="E197" s="5"/>
      <c r="F197" s="5"/>
    </row>
    <row r="198" spans="2:6" ht="15" customHeight="1">
      <c r="B198" s="4"/>
      <c r="E198" s="5"/>
      <c r="F198" s="5"/>
    </row>
    <row r="199" spans="2:6" ht="15" customHeight="1">
      <c r="B199" s="4"/>
      <c r="E199" s="5"/>
      <c r="F199" s="5"/>
    </row>
    <row r="200" spans="2:6" ht="15" customHeight="1">
      <c r="B200" s="4"/>
      <c r="E200" s="5"/>
      <c r="F200" s="5"/>
    </row>
    <row r="201" spans="2:6" ht="15" customHeight="1">
      <c r="B201" s="4"/>
      <c r="E201" s="5"/>
      <c r="F201" s="5"/>
    </row>
    <row r="202" spans="2:6" ht="15" customHeight="1">
      <c r="B202" s="4"/>
      <c r="E202" s="5"/>
      <c r="F202" s="5"/>
    </row>
    <row r="203" spans="2:6" ht="15" customHeight="1">
      <c r="B203" s="4"/>
      <c r="E203" s="5"/>
      <c r="F203" s="5"/>
    </row>
    <row r="204" spans="2:6" ht="15" customHeight="1">
      <c r="B204" s="4"/>
      <c r="E204" s="5"/>
      <c r="F204" s="5"/>
    </row>
    <row r="205" spans="2:6" ht="15" customHeight="1">
      <c r="B205" s="4"/>
      <c r="E205" s="5"/>
      <c r="F205" s="5"/>
    </row>
    <row r="206" spans="2:6" ht="15" customHeight="1">
      <c r="B206" s="4"/>
      <c r="E206" s="5"/>
      <c r="F206" s="5"/>
    </row>
    <row r="207" spans="2:6" ht="15" customHeight="1">
      <c r="B207" s="4"/>
      <c r="E207" s="5"/>
      <c r="F207" s="5"/>
    </row>
    <row r="208" spans="2:6" ht="15" customHeight="1">
      <c r="B208" s="4"/>
      <c r="E208" s="5"/>
      <c r="F208" s="5"/>
    </row>
    <row r="209" spans="2:6" ht="15" customHeight="1">
      <c r="B209" s="4"/>
      <c r="E209" s="5"/>
      <c r="F209" s="5"/>
    </row>
    <row r="210" spans="2:6" ht="15" customHeight="1">
      <c r="B210" s="4"/>
      <c r="E210" s="5"/>
      <c r="F210" s="5"/>
    </row>
    <row r="211" spans="2:6" ht="15" customHeight="1">
      <c r="B211" s="4"/>
      <c r="E211" s="5"/>
      <c r="F211" s="5"/>
    </row>
    <row r="212" spans="2:6" ht="15" customHeight="1">
      <c r="B212" s="4"/>
      <c r="E212" s="5"/>
      <c r="F212" s="5"/>
    </row>
    <row r="213" spans="2:6" ht="15" customHeight="1">
      <c r="B213" s="4"/>
      <c r="E213" s="5"/>
      <c r="F213" s="5"/>
    </row>
    <row r="214" spans="2:6" ht="15" customHeight="1">
      <c r="B214" s="4"/>
      <c r="E214" s="5"/>
      <c r="F214" s="5"/>
    </row>
    <row r="215" spans="2:6" ht="15" customHeight="1">
      <c r="B215" s="4"/>
      <c r="E215" s="5"/>
      <c r="F215" s="5"/>
    </row>
    <row r="216" spans="2:6" ht="15" customHeight="1">
      <c r="B216" s="4"/>
      <c r="E216" s="5"/>
      <c r="F216" s="5"/>
    </row>
    <row r="217" spans="2:6" ht="15" customHeight="1">
      <c r="B217" s="4"/>
      <c r="E217" s="5"/>
      <c r="F217" s="5"/>
    </row>
    <row r="218" spans="2:6" ht="15" customHeight="1">
      <c r="B218" s="4"/>
      <c r="E218" s="5"/>
      <c r="F218" s="5"/>
    </row>
    <row r="219" spans="2:6" ht="15" customHeight="1">
      <c r="B219" s="4"/>
      <c r="E219" s="5"/>
      <c r="F219" s="5"/>
    </row>
    <row r="220" spans="2:6" ht="15" customHeight="1">
      <c r="B220" s="4"/>
      <c r="E220" s="5"/>
      <c r="F220" s="5"/>
    </row>
    <row r="221" spans="2:6" ht="15" customHeight="1">
      <c r="B221" s="4"/>
      <c r="E221" s="5"/>
      <c r="F221" s="5"/>
    </row>
    <row r="222" spans="2:6" ht="15" customHeight="1">
      <c r="B222" s="4"/>
      <c r="E222" s="5"/>
      <c r="F222" s="5"/>
    </row>
    <row r="223" spans="2:6" ht="15" customHeight="1">
      <c r="B223" s="4"/>
      <c r="E223" s="5"/>
      <c r="F223" s="5"/>
    </row>
    <row r="224" spans="2:6" ht="15" customHeight="1">
      <c r="B224" s="4"/>
      <c r="E224" s="5"/>
      <c r="F224" s="5"/>
    </row>
    <row r="225" spans="2:6" ht="15" customHeight="1">
      <c r="B225" s="4"/>
      <c r="E225" s="5"/>
      <c r="F225" s="5"/>
    </row>
    <row r="226" spans="2:6" ht="15" customHeight="1">
      <c r="B226" s="4"/>
      <c r="E226" s="5"/>
      <c r="F226" s="5"/>
    </row>
    <row r="227" spans="2:6" ht="15" customHeight="1">
      <c r="B227" s="4"/>
      <c r="E227" s="5"/>
      <c r="F227" s="5"/>
    </row>
    <row r="228" spans="2:6" ht="15" customHeight="1">
      <c r="B228" s="4"/>
      <c r="E228" s="5"/>
      <c r="F228" s="5"/>
    </row>
    <row r="229" spans="2:6" ht="15" customHeight="1">
      <c r="B229" s="4"/>
      <c r="E229" s="5"/>
      <c r="F229" s="5"/>
    </row>
    <row r="230" spans="2:6" ht="15" customHeight="1">
      <c r="B230" s="4"/>
      <c r="E230" s="5"/>
      <c r="F230" s="5"/>
    </row>
    <row r="231" spans="2:6" ht="15" customHeight="1">
      <c r="B231" s="4"/>
      <c r="E231" s="5"/>
      <c r="F231" s="5"/>
    </row>
    <row r="232" spans="2:6" ht="15" customHeight="1">
      <c r="B232" s="4"/>
      <c r="E232" s="5"/>
      <c r="F232" s="5"/>
    </row>
    <row r="233" spans="2:6" ht="15" customHeight="1">
      <c r="B233" s="4"/>
      <c r="E233" s="5"/>
      <c r="F233" s="5"/>
    </row>
    <row r="234" spans="2:6" ht="15" customHeight="1">
      <c r="B234" s="4"/>
      <c r="E234" s="5"/>
      <c r="F234" s="5"/>
    </row>
    <row r="235" spans="2:6" ht="15" customHeight="1">
      <c r="B235" s="4"/>
      <c r="E235" s="5"/>
      <c r="F235" s="5"/>
    </row>
    <row r="236" spans="2:6" ht="15" customHeight="1">
      <c r="B236" s="4"/>
      <c r="E236" s="5"/>
      <c r="F236" s="5"/>
    </row>
    <row r="237" spans="2:6" ht="15" customHeight="1">
      <c r="B237" s="4"/>
      <c r="E237" s="5"/>
      <c r="F237" s="5"/>
    </row>
    <row r="238" spans="2:6" ht="15" customHeight="1">
      <c r="B238" s="4"/>
      <c r="E238" s="5"/>
      <c r="F238" s="5"/>
    </row>
    <row r="239" spans="2:6" ht="15" customHeight="1">
      <c r="B239" s="4"/>
      <c r="E239" s="5"/>
      <c r="F239" s="5"/>
    </row>
    <row r="240" spans="2:6" ht="15" customHeight="1">
      <c r="B240" s="4"/>
      <c r="E240" s="5"/>
      <c r="F240" s="5"/>
    </row>
    <row r="241" spans="2:6" ht="15" customHeight="1">
      <c r="B241" s="4"/>
      <c r="E241" s="5"/>
      <c r="F241" s="5"/>
    </row>
    <row r="242" spans="2:6" ht="15" customHeight="1">
      <c r="B242" s="4"/>
      <c r="E242" s="5"/>
      <c r="F242" s="5"/>
    </row>
    <row r="243" spans="2:6" ht="15" customHeight="1">
      <c r="B243" s="4"/>
      <c r="E243" s="5"/>
      <c r="F243" s="5"/>
    </row>
    <row r="244" spans="2:6" ht="15" customHeight="1">
      <c r="B244" s="4"/>
      <c r="E244" s="5"/>
      <c r="F244" s="5"/>
    </row>
    <row r="245" spans="2:6" ht="15" customHeight="1">
      <c r="B245" s="4"/>
      <c r="E245" s="5"/>
      <c r="F245" s="5"/>
    </row>
    <row r="246" spans="2:6" ht="15" customHeight="1">
      <c r="B246" s="4"/>
      <c r="E246" s="5"/>
      <c r="F246" s="5"/>
    </row>
    <row r="247" spans="2:6" ht="15" customHeight="1">
      <c r="B247" s="4"/>
      <c r="E247" s="5"/>
      <c r="F247" s="5"/>
    </row>
    <row r="248" spans="2:6" ht="15" customHeight="1">
      <c r="B248" s="4"/>
      <c r="E248" s="5"/>
      <c r="F248" s="5"/>
    </row>
    <row r="249" spans="2:6" ht="15" customHeight="1">
      <c r="B249" s="4"/>
      <c r="E249" s="5"/>
      <c r="F249" s="5"/>
    </row>
    <row r="250" spans="2:6" ht="15" customHeight="1">
      <c r="B250" s="4"/>
      <c r="E250" s="5"/>
      <c r="F250" s="5"/>
    </row>
    <row r="251" spans="2:6" ht="15" customHeight="1">
      <c r="B251" s="4"/>
      <c r="E251" s="5"/>
      <c r="F251" s="5"/>
    </row>
    <row r="252" spans="2:6" ht="15" customHeight="1">
      <c r="B252" s="4"/>
      <c r="E252" s="5"/>
      <c r="F252" s="5"/>
    </row>
    <row r="253" spans="2:6" ht="15" customHeight="1">
      <c r="B253" s="4"/>
      <c r="E253" s="5"/>
      <c r="F253" s="5"/>
    </row>
    <row r="254" spans="2:6" ht="15" customHeight="1">
      <c r="B254" s="4"/>
      <c r="E254" s="5"/>
      <c r="F254" s="5"/>
    </row>
    <row r="255" spans="2:6" ht="15" customHeight="1">
      <c r="B255" s="4"/>
      <c r="E255" s="5"/>
      <c r="F255" s="5"/>
    </row>
    <row r="256" spans="2:6" ht="15" customHeight="1">
      <c r="B256" s="4"/>
      <c r="E256" s="5"/>
      <c r="F256" s="5"/>
    </row>
    <row r="257" spans="2:6" ht="15" customHeight="1">
      <c r="B257" s="4"/>
      <c r="E257" s="5"/>
      <c r="F257" s="5"/>
    </row>
    <row r="258" spans="2:6" ht="15" customHeight="1">
      <c r="B258" s="4"/>
      <c r="E258" s="5"/>
      <c r="F258" s="5"/>
    </row>
    <row r="259" spans="2:6" ht="15" customHeight="1">
      <c r="B259" s="4"/>
      <c r="E259" s="5"/>
      <c r="F259" s="5"/>
    </row>
    <row r="260" spans="2:6" ht="15" customHeight="1">
      <c r="B260" s="4"/>
      <c r="E260" s="5"/>
      <c r="F260" s="5"/>
    </row>
    <row r="261" spans="2:6" ht="15" customHeight="1">
      <c r="B261" s="4"/>
      <c r="E261" s="5"/>
      <c r="F261" s="5"/>
    </row>
    <row r="262" spans="2:6" ht="15" customHeight="1">
      <c r="B262" s="4"/>
      <c r="E262" s="5"/>
      <c r="F262" s="5"/>
    </row>
    <row r="263" spans="2:6" ht="15" customHeight="1">
      <c r="B263" s="4"/>
      <c r="E263" s="5"/>
      <c r="F263" s="5"/>
    </row>
    <row r="264" spans="2:6" ht="15" customHeight="1">
      <c r="B264" s="4"/>
      <c r="E264" s="5"/>
      <c r="F264" s="5"/>
    </row>
    <row r="265" spans="2:6" ht="15" customHeight="1">
      <c r="B265" s="4"/>
      <c r="E265" s="5"/>
      <c r="F265" s="5"/>
    </row>
    <row r="266" spans="2:6" ht="15" customHeight="1">
      <c r="B266" s="4"/>
      <c r="E266" s="5"/>
      <c r="F266" s="5"/>
    </row>
    <row r="267" spans="2:6" ht="15" customHeight="1">
      <c r="B267" s="4"/>
      <c r="E267" s="5"/>
      <c r="F267" s="5"/>
    </row>
    <row r="268" spans="2:6" ht="15" customHeight="1">
      <c r="B268" s="4"/>
      <c r="E268" s="5"/>
      <c r="F268" s="5"/>
    </row>
    <row r="269" spans="2:6" ht="15" customHeight="1">
      <c r="B269" s="4"/>
      <c r="E269" s="5"/>
      <c r="F269" s="5"/>
    </row>
    <row r="270" spans="2:6" ht="15" customHeight="1">
      <c r="B270" s="4"/>
      <c r="E270" s="5"/>
      <c r="F270" s="5"/>
    </row>
    <row r="271" spans="2:6" ht="15" customHeight="1">
      <c r="B271" s="4"/>
      <c r="E271" s="5"/>
      <c r="F271" s="5"/>
    </row>
    <row r="272" spans="2:6" ht="15" customHeight="1">
      <c r="B272" s="4"/>
      <c r="E272" s="5"/>
      <c r="F272" s="5"/>
    </row>
    <row r="273" spans="2:6" ht="15" customHeight="1">
      <c r="B273" s="4"/>
      <c r="E273" s="5"/>
      <c r="F273" s="5"/>
    </row>
    <row r="274" spans="2:6" ht="15" customHeight="1">
      <c r="B274" s="4"/>
      <c r="E274" s="5"/>
      <c r="F274" s="5"/>
    </row>
    <row r="275" spans="2:6" ht="15" customHeight="1">
      <c r="B275" s="4"/>
      <c r="E275" s="5"/>
      <c r="F275" s="5"/>
    </row>
    <row r="276" spans="2:6" ht="15" customHeight="1">
      <c r="B276" s="4"/>
      <c r="E276" s="5"/>
      <c r="F276" s="5"/>
    </row>
    <row r="277" spans="2:6" ht="15" customHeight="1">
      <c r="B277" s="4"/>
      <c r="E277" s="5"/>
      <c r="F277" s="5"/>
    </row>
    <row r="278" spans="2:6" ht="15" customHeight="1">
      <c r="B278" s="4"/>
      <c r="E278" s="5"/>
      <c r="F278" s="5"/>
    </row>
    <row r="279" spans="2:6" ht="15" customHeight="1">
      <c r="B279" s="4"/>
      <c r="E279" s="5"/>
      <c r="F279" s="5"/>
    </row>
    <row r="280" spans="2:6" ht="15" customHeight="1">
      <c r="B280" s="4"/>
      <c r="E280" s="5"/>
      <c r="F280" s="5"/>
    </row>
    <row r="281" spans="2:6" ht="15" customHeight="1">
      <c r="B281" s="4"/>
      <c r="E281" s="5"/>
      <c r="F281" s="5"/>
    </row>
    <row r="282" spans="2:6" ht="15" customHeight="1">
      <c r="B282" s="4"/>
      <c r="E282" s="5"/>
      <c r="F282" s="5"/>
    </row>
    <row r="283" spans="2:6" ht="15" customHeight="1">
      <c r="B283" s="4"/>
      <c r="E283" s="5"/>
      <c r="F283" s="5"/>
    </row>
    <row r="284" spans="2:6" ht="15" customHeight="1">
      <c r="B284" s="4"/>
      <c r="E284" s="5"/>
      <c r="F284" s="5"/>
    </row>
    <row r="285" spans="2:6" ht="15" customHeight="1">
      <c r="B285" s="4"/>
      <c r="E285" s="5"/>
      <c r="F285" s="5"/>
    </row>
    <row r="286" spans="2:6" ht="15" customHeight="1">
      <c r="B286" s="4"/>
      <c r="E286" s="5"/>
      <c r="F286" s="5"/>
    </row>
    <row r="287" spans="2:6" ht="15" customHeight="1">
      <c r="B287" s="4"/>
      <c r="E287" s="5"/>
      <c r="F287" s="5"/>
    </row>
    <row r="288" spans="2:6" ht="15" customHeight="1">
      <c r="B288" s="4"/>
      <c r="E288" s="5"/>
      <c r="F288" s="5"/>
    </row>
    <row r="289" spans="2:6" ht="15" customHeight="1">
      <c r="B289" s="4"/>
      <c r="E289" s="5"/>
      <c r="F289" s="5"/>
    </row>
    <row r="290" spans="2:6" ht="15" customHeight="1">
      <c r="B290" s="4"/>
      <c r="E290" s="5"/>
      <c r="F290" s="5"/>
    </row>
    <row r="291" spans="2:6" ht="15" customHeight="1">
      <c r="B291" s="4"/>
      <c r="E291" s="5"/>
      <c r="F291" s="5"/>
    </row>
    <row r="292" spans="2:6" ht="15" customHeight="1">
      <c r="B292" s="4"/>
      <c r="E292" s="5"/>
      <c r="F292" s="5"/>
    </row>
    <row r="293" spans="2:6" ht="15" customHeight="1">
      <c r="B293" s="4"/>
      <c r="E293" s="5"/>
      <c r="F293" s="5"/>
    </row>
    <row r="294" spans="2:6" ht="15" customHeight="1">
      <c r="B294" s="4"/>
      <c r="E294" s="5"/>
      <c r="F294" s="5"/>
    </row>
    <row r="295" spans="2:6" ht="15" customHeight="1">
      <c r="B295" s="4"/>
      <c r="E295" s="5"/>
      <c r="F295" s="5"/>
    </row>
    <row r="296" spans="2:6" ht="15" customHeight="1">
      <c r="B296" s="4"/>
      <c r="E296" s="5"/>
      <c r="F296" s="5"/>
    </row>
    <row r="297" spans="2:6" ht="15" customHeight="1">
      <c r="B297" s="4"/>
      <c r="E297" s="5"/>
      <c r="F297" s="5"/>
    </row>
    <row r="298" spans="2:6" ht="15" customHeight="1">
      <c r="B298" s="4"/>
      <c r="E298" s="5"/>
      <c r="F298" s="5"/>
    </row>
    <row r="299" spans="2:6" ht="15" customHeight="1">
      <c r="B299" s="4"/>
      <c r="E299" s="5"/>
      <c r="F299" s="5"/>
    </row>
    <row r="300" spans="2:6" ht="15" customHeight="1">
      <c r="B300" s="4"/>
      <c r="E300" s="5"/>
      <c r="F300" s="5"/>
    </row>
    <row r="301" spans="2:6" ht="15" customHeight="1">
      <c r="B301" s="4"/>
      <c r="E301" s="5"/>
      <c r="F301" s="5"/>
    </row>
    <row r="302" spans="2:6" ht="15" customHeight="1">
      <c r="B302" s="4"/>
      <c r="E302" s="5"/>
      <c r="F302" s="5"/>
    </row>
    <row r="303" spans="2:6" ht="15" customHeight="1">
      <c r="B303" s="4"/>
      <c r="E303" s="5"/>
      <c r="F303" s="5"/>
    </row>
    <row r="304" spans="2:6" ht="15" customHeight="1">
      <c r="B304" s="4"/>
      <c r="E304" s="5"/>
      <c r="F304" s="5"/>
    </row>
    <row r="305" spans="2:6" ht="15" customHeight="1">
      <c r="B305" s="4"/>
      <c r="E305" s="5"/>
      <c r="F305" s="5"/>
    </row>
    <row r="306" spans="2:6" ht="15" customHeight="1">
      <c r="B306" s="4"/>
      <c r="E306" s="5"/>
      <c r="F306" s="5"/>
    </row>
    <row r="307" spans="2:6" ht="15" customHeight="1">
      <c r="B307" s="4"/>
      <c r="E307" s="5"/>
      <c r="F307" s="5"/>
    </row>
    <row r="308" spans="2:6" ht="15" customHeight="1">
      <c r="B308" s="4"/>
      <c r="E308" s="5"/>
      <c r="F308" s="5"/>
    </row>
    <row r="309" spans="2:6" ht="15" customHeight="1">
      <c r="B309" s="4"/>
      <c r="E309" s="5"/>
      <c r="F309" s="5"/>
    </row>
    <row r="310" spans="2:6" ht="15" customHeight="1">
      <c r="B310" s="4"/>
      <c r="E310" s="5"/>
      <c r="F310" s="5"/>
    </row>
    <row r="311" spans="2:6" ht="15" customHeight="1">
      <c r="B311" s="4"/>
      <c r="E311" s="5"/>
      <c r="F311" s="5"/>
    </row>
    <row r="312" spans="2:6" ht="15" customHeight="1">
      <c r="B312" s="4"/>
      <c r="E312" s="5"/>
      <c r="F312" s="5"/>
    </row>
    <row r="313" spans="2:6" ht="15" customHeight="1">
      <c r="B313" s="4"/>
      <c r="E313" s="5"/>
      <c r="F313" s="5"/>
    </row>
    <row r="314" spans="2:6" ht="15" customHeight="1">
      <c r="B314" s="4"/>
      <c r="E314" s="5"/>
      <c r="F314" s="5"/>
    </row>
    <row r="315" spans="2:6" ht="15" customHeight="1">
      <c r="B315" s="4"/>
      <c r="E315" s="5"/>
      <c r="F315" s="5"/>
    </row>
    <row r="316" spans="2:6" ht="15" customHeight="1">
      <c r="B316" s="4"/>
      <c r="E316" s="5"/>
      <c r="F316" s="5"/>
    </row>
    <row r="317" spans="2:6" ht="15" customHeight="1">
      <c r="B317" s="4"/>
      <c r="E317" s="5"/>
      <c r="F317" s="5"/>
    </row>
    <row r="318" spans="2:6" ht="15" customHeight="1">
      <c r="B318" s="4"/>
      <c r="E318" s="5"/>
      <c r="F318" s="5"/>
    </row>
    <row r="319" spans="2:6" ht="15" customHeight="1">
      <c r="B319" s="4"/>
      <c r="E319" s="5"/>
      <c r="F319" s="5"/>
    </row>
    <row r="320" spans="2:6" ht="15" customHeight="1">
      <c r="B320" s="4"/>
      <c r="E320" s="5"/>
      <c r="F320" s="5"/>
    </row>
    <row r="321" spans="2:6" ht="15" customHeight="1">
      <c r="B321" s="4"/>
      <c r="E321" s="5"/>
      <c r="F321" s="5"/>
    </row>
    <row r="322" spans="2:6" ht="15" customHeight="1">
      <c r="B322" s="4"/>
      <c r="E322" s="5"/>
      <c r="F322" s="5"/>
    </row>
    <row r="323" spans="2:6" ht="15" customHeight="1">
      <c r="B323" s="4"/>
      <c r="E323" s="5"/>
      <c r="F323" s="5"/>
    </row>
    <row r="324" spans="2:6" ht="15" customHeight="1">
      <c r="B324" s="4"/>
      <c r="E324" s="5"/>
      <c r="F324" s="5"/>
    </row>
    <row r="325" spans="2:6" ht="15" customHeight="1">
      <c r="B325" s="4"/>
      <c r="E325" s="5"/>
      <c r="F325" s="5"/>
    </row>
    <row r="326" spans="2:6" ht="15" customHeight="1">
      <c r="B326" s="4"/>
      <c r="E326" s="5"/>
      <c r="F326" s="5"/>
    </row>
    <row r="327" spans="2:6" ht="15" customHeight="1">
      <c r="B327" s="4"/>
      <c r="E327" s="5"/>
      <c r="F327" s="5"/>
    </row>
    <row r="328" spans="2:6" ht="15" customHeight="1">
      <c r="B328" s="4"/>
      <c r="E328" s="5"/>
      <c r="F328" s="5"/>
    </row>
    <row r="329" spans="2:6" ht="15" customHeight="1">
      <c r="B329" s="4"/>
      <c r="E329" s="5"/>
      <c r="F329" s="5"/>
    </row>
    <row r="330" spans="2:6" ht="15" customHeight="1">
      <c r="B330" s="4"/>
      <c r="E330" s="5"/>
      <c r="F330" s="5"/>
    </row>
    <row r="331" spans="2:6" ht="15" customHeight="1">
      <c r="B331" s="4"/>
      <c r="E331" s="5"/>
      <c r="F331" s="5"/>
    </row>
    <row r="332" spans="2:6" ht="15" customHeight="1">
      <c r="B332" s="4"/>
      <c r="E332" s="5"/>
      <c r="F332" s="5"/>
    </row>
    <row r="333" spans="2:6" ht="15" customHeight="1">
      <c r="B333" s="4"/>
      <c r="E333" s="5"/>
      <c r="F333" s="5"/>
    </row>
    <row r="334" spans="2:6" ht="15" customHeight="1">
      <c r="B334" s="4"/>
      <c r="E334" s="5"/>
      <c r="F334" s="5"/>
    </row>
    <row r="335" spans="2:6" ht="15" customHeight="1">
      <c r="B335" s="4"/>
      <c r="E335" s="5"/>
      <c r="F335" s="5"/>
    </row>
    <row r="336" spans="2:6" ht="15" customHeight="1">
      <c r="B336" s="4"/>
      <c r="E336" s="5"/>
      <c r="F336" s="5"/>
    </row>
    <row r="337" spans="2:6" ht="15" customHeight="1">
      <c r="B337" s="4"/>
      <c r="E337" s="5"/>
      <c r="F337" s="5"/>
    </row>
    <row r="338" spans="2:6" ht="15" customHeight="1">
      <c r="B338" s="4"/>
      <c r="E338" s="5"/>
      <c r="F338" s="5"/>
    </row>
    <row r="339" spans="2:6" ht="15" customHeight="1">
      <c r="B339" s="4"/>
      <c r="E339" s="5"/>
      <c r="F339" s="5"/>
    </row>
    <row r="340" spans="2:6" ht="15" customHeight="1">
      <c r="B340" s="4"/>
      <c r="E340" s="5"/>
      <c r="F340" s="5"/>
    </row>
    <row r="341" spans="2:6" ht="15" customHeight="1">
      <c r="B341" s="4"/>
      <c r="E341" s="5"/>
      <c r="F341" s="5"/>
    </row>
    <row r="342" spans="2:6" ht="15" customHeight="1">
      <c r="B342" s="4"/>
      <c r="E342" s="5"/>
      <c r="F342" s="5"/>
    </row>
    <row r="343" spans="2:6" ht="15" customHeight="1">
      <c r="B343" s="4"/>
      <c r="E343" s="5"/>
      <c r="F343" s="5"/>
    </row>
    <row r="344" spans="2:6" ht="15" customHeight="1">
      <c r="B344" s="4"/>
      <c r="E344" s="5"/>
      <c r="F344" s="5"/>
    </row>
    <row r="345" spans="2:6" ht="15" customHeight="1">
      <c r="B345" s="4"/>
      <c r="E345" s="5"/>
      <c r="F345" s="5"/>
    </row>
    <row r="346" spans="2:6" ht="15" customHeight="1">
      <c r="B346" s="4"/>
      <c r="E346" s="5"/>
      <c r="F346" s="5"/>
    </row>
    <row r="347" spans="2:6" ht="15" customHeight="1">
      <c r="B347" s="4"/>
      <c r="E347" s="5"/>
      <c r="F347" s="5"/>
    </row>
    <row r="348" spans="2:6" ht="15" customHeight="1">
      <c r="B348" s="4"/>
      <c r="E348" s="5"/>
      <c r="F348" s="5"/>
    </row>
    <row r="349" spans="2:6" ht="15" customHeight="1">
      <c r="B349" s="4"/>
      <c r="E349" s="5"/>
      <c r="F349" s="5"/>
    </row>
    <row r="350" spans="2:6" ht="15" customHeight="1">
      <c r="B350" s="4"/>
      <c r="E350" s="5"/>
      <c r="F350" s="5"/>
    </row>
    <row r="351" spans="2:6" ht="15" customHeight="1">
      <c r="B351" s="4"/>
      <c r="E351" s="5"/>
      <c r="F351" s="5"/>
    </row>
    <row r="352" spans="2:6" ht="15" customHeight="1">
      <c r="B352" s="4"/>
      <c r="E352" s="5"/>
      <c r="F352" s="5"/>
    </row>
    <row r="353" spans="2:6" ht="15" customHeight="1">
      <c r="B353" s="4"/>
      <c r="E353" s="5"/>
      <c r="F353" s="5"/>
    </row>
    <row r="354" spans="2:6" ht="15" customHeight="1">
      <c r="B354" s="4"/>
      <c r="E354" s="5"/>
      <c r="F354" s="5"/>
    </row>
    <row r="355" spans="2:6" ht="15" customHeight="1">
      <c r="B355" s="4"/>
      <c r="E355" s="5"/>
      <c r="F355" s="5"/>
    </row>
    <row r="356" spans="2:6" ht="15" customHeight="1">
      <c r="B356" s="4"/>
      <c r="E356" s="5"/>
      <c r="F356" s="5"/>
    </row>
    <row r="357" spans="2:6" ht="15" customHeight="1">
      <c r="B357" s="4"/>
      <c r="E357" s="5"/>
      <c r="F357" s="5"/>
    </row>
    <row r="358" spans="2:6" ht="15" customHeight="1">
      <c r="B358" s="4"/>
      <c r="E358" s="5"/>
      <c r="F358" s="5"/>
    </row>
    <row r="359" spans="2:6" ht="15" customHeight="1">
      <c r="B359" s="4"/>
      <c r="E359" s="5"/>
      <c r="F359" s="5"/>
    </row>
    <row r="360" spans="2:6" ht="15" customHeight="1">
      <c r="B360" s="4"/>
      <c r="E360" s="5"/>
      <c r="F360" s="5"/>
    </row>
    <row r="361" spans="2:6" ht="15" customHeight="1">
      <c r="B361" s="4"/>
      <c r="E361" s="5"/>
      <c r="F361" s="5"/>
    </row>
    <row r="362" spans="2:6" ht="15" customHeight="1">
      <c r="B362" s="4"/>
      <c r="E362" s="5"/>
      <c r="F362" s="5"/>
    </row>
    <row r="363" spans="2:6" ht="15" customHeight="1">
      <c r="B363" s="4"/>
      <c r="E363" s="5"/>
      <c r="F363" s="5"/>
    </row>
    <row r="364" spans="2:6" ht="15" customHeight="1">
      <c r="B364" s="4"/>
      <c r="E364" s="5"/>
      <c r="F364" s="5"/>
    </row>
    <row r="365" spans="2:6" ht="15" customHeight="1">
      <c r="B365" s="4"/>
      <c r="E365" s="5"/>
      <c r="F365" s="5"/>
    </row>
    <row r="366" spans="2:6" ht="15" customHeight="1">
      <c r="B366" s="4"/>
      <c r="E366" s="5"/>
      <c r="F366" s="5"/>
    </row>
    <row r="367" spans="2:6" ht="15" customHeight="1">
      <c r="B367" s="4"/>
      <c r="E367" s="5"/>
      <c r="F367" s="5"/>
    </row>
    <row r="368" spans="2:6" ht="15" customHeight="1">
      <c r="B368" s="4"/>
      <c r="E368" s="5"/>
      <c r="F368" s="5"/>
    </row>
    <row r="369" spans="2:6" ht="15" customHeight="1">
      <c r="B369" s="4"/>
      <c r="E369" s="5"/>
      <c r="F369" s="5"/>
    </row>
    <row r="370" spans="2:6" ht="15" customHeight="1">
      <c r="B370" s="4"/>
      <c r="E370" s="5"/>
      <c r="F370" s="5"/>
    </row>
    <row r="371" spans="2:6" ht="15" customHeight="1">
      <c r="B371" s="4"/>
      <c r="E371" s="5"/>
      <c r="F371" s="5"/>
    </row>
    <row r="372" spans="2:6" ht="15" customHeight="1">
      <c r="B372" s="4"/>
      <c r="E372" s="5"/>
      <c r="F372" s="5"/>
    </row>
    <row r="373" spans="2:6" ht="15" customHeight="1">
      <c r="B373" s="4"/>
      <c r="E373" s="5"/>
      <c r="F373" s="5"/>
    </row>
    <row r="374" spans="2:6" ht="15" customHeight="1">
      <c r="B374" s="4"/>
      <c r="E374" s="5"/>
      <c r="F374" s="5"/>
    </row>
    <row r="375" spans="2:6" ht="15" customHeight="1">
      <c r="B375" s="4"/>
      <c r="E375" s="5"/>
      <c r="F375" s="5"/>
    </row>
    <row r="376" spans="2:6" ht="15" customHeight="1">
      <c r="B376" s="4"/>
      <c r="E376" s="5"/>
      <c r="F376" s="5"/>
    </row>
    <row r="377" spans="2:6" ht="15" customHeight="1">
      <c r="B377" s="4"/>
      <c r="E377" s="5"/>
      <c r="F377" s="5"/>
    </row>
    <row r="378" spans="2:6" ht="15" customHeight="1">
      <c r="B378" s="4"/>
      <c r="E378" s="5"/>
      <c r="F378" s="5"/>
    </row>
    <row r="379" spans="2:6" ht="15" customHeight="1">
      <c r="B379" s="4"/>
      <c r="E379" s="5"/>
      <c r="F379" s="5"/>
    </row>
    <row r="380" spans="2:6" ht="15" customHeight="1">
      <c r="B380" s="4"/>
      <c r="E380" s="5"/>
      <c r="F380" s="5"/>
    </row>
    <row r="381" spans="2:6" ht="15" customHeight="1">
      <c r="B381" s="4"/>
      <c r="E381" s="5"/>
      <c r="F381" s="5"/>
    </row>
    <row r="382" spans="2:6" ht="15" customHeight="1">
      <c r="B382" s="4"/>
      <c r="E382" s="5"/>
      <c r="F382" s="5"/>
    </row>
    <row r="383" spans="2:6" ht="15" customHeight="1">
      <c r="B383" s="4"/>
      <c r="E383" s="5"/>
      <c r="F383" s="5"/>
    </row>
    <row r="384" spans="2:6" ht="15" customHeight="1">
      <c r="B384" s="4"/>
      <c r="E384" s="5"/>
      <c r="F384" s="5"/>
    </row>
    <row r="385" spans="2:6" ht="15" customHeight="1">
      <c r="B385" s="4"/>
      <c r="E385" s="5"/>
      <c r="F385" s="5"/>
    </row>
    <row r="386" spans="2:6" ht="15" customHeight="1">
      <c r="B386" s="4"/>
      <c r="E386" s="5"/>
      <c r="F386" s="5"/>
    </row>
    <row r="387" spans="2:6" ht="15" customHeight="1">
      <c r="B387" s="4"/>
      <c r="E387" s="5"/>
      <c r="F387" s="5"/>
    </row>
    <row r="388" spans="2:6" ht="15" customHeight="1">
      <c r="B388" s="4"/>
      <c r="E388" s="5"/>
      <c r="F388" s="5"/>
    </row>
    <row r="389" spans="2:6" ht="15" customHeight="1">
      <c r="B389" s="4"/>
      <c r="E389" s="5"/>
      <c r="F389" s="5"/>
    </row>
    <row r="390" spans="2:6" ht="15" customHeight="1">
      <c r="B390" s="4"/>
      <c r="E390" s="5"/>
      <c r="F390" s="5"/>
    </row>
    <row r="391" spans="2:6" ht="15" customHeight="1">
      <c r="B391" s="4"/>
      <c r="E391" s="5"/>
      <c r="F391" s="5"/>
    </row>
    <row r="392" spans="2:6" ht="15" customHeight="1">
      <c r="B392" s="4"/>
      <c r="E392" s="5"/>
      <c r="F392" s="5"/>
    </row>
    <row r="393" spans="2:6" ht="15" customHeight="1">
      <c r="B393" s="4"/>
      <c r="E393" s="5"/>
      <c r="F393" s="5"/>
    </row>
    <row r="394" spans="2:6" ht="15" customHeight="1">
      <c r="B394" s="4"/>
      <c r="E394" s="5"/>
      <c r="F394" s="5"/>
    </row>
    <row r="395" spans="2:6" ht="15" customHeight="1">
      <c r="B395" s="4"/>
      <c r="E395" s="5"/>
      <c r="F395" s="5"/>
    </row>
    <row r="396" spans="2:6" ht="15" customHeight="1">
      <c r="B396" s="4"/>
      <c r="E396" s="5"/>
      <c r="F396" s="5"/>
    </row>
    <row r="397" spans="2:6" ht="15" customHeight="1">
      <c r="B397" s="4"/>
      <c r="E397" s="5"/>
      <c r="F397" s="5"/>
    </row>
    <row r="398" spans="2:6" ht="15" customHeight="1">
      <c r="B398" s="4"/>
      <c r="E398" s="5"/>
      <c r="F398" s="5"/>
    </row>
    <row r="399" spans="2:6" ht="15" customHeight="1">
      <c r="B399" s="4"/>
      <c r="E399" s="5"/>
      <c r="F399" s="5"/>
    </row>
    <row r="400" spans="2:6" ht="15" customHeight="1">
      <c r="B400" s="4"/>
      <c r="E400" s="5"/>
      <c r="F400" s="5"/>
    </row>
    <row r="401" spans="2:6" ht="15" customHeight="1">
      <c r="B401" s="4"/>
      <c r="E401" s="5"/>
      <c r="F401" s="5"/>
    </row>
    <row r="402" spans="2:6" ht="15" customHeight="1">
      <c r="B402" s="4"/>
      <c r="E402" s="5"/>
      <c r="F402" s="5"/>
    </row>
    <row r="403" spans="2:6" ht="15" customHeight="1">
      <c r="B403" s="4"/>
      <c r="E403" s="5"/>
      <c r="F403" s="5"/>
    </row>
    <row r="404" spans="2:6" ht="15" customHeight="1">
      <c r="B404" s="4"/>
      <c r="E404" s="5"/>
      <c r="F404" s="5"/>
    </row>
    <row r="405" spans="2:6" ht="15" customHeight="1">
      <c r="B405" s="4"/>
      <c r="E405" s="5"/>
      <c r="F405" s="5"/>
    </row>
    <row r="406" spans="2:6" ht="15" customHeight="1">
      <c r="B406" s="4"/>
      <c r="E406" s="5"/>
      <c r="F406" s="5"/>
    </row>
    <row r="407" spans="2:6" ht="15" customHeight="1">
      <c r="B407" s="4"/>
      <c r="E407" s="5"/>
      <c r="F407" s="5"/>
    </row>
    <row r="408" spans="2:6" ht="15" customHeight="1">
      <c r="B408" s="4"/>
      <c r="E408" s="5"/>
      <c r="F408" s="5"/>
    </row>
    <row r="409" spans="2:6" ht="15" customHeight="1">
      <c r="B409" s="4"/>
      <c r="E409" s="5"/>
      <c r="F409" s="5"/>
    </row>
    <row r="410" spans="2:6" ht="15" customHeight="1">
      <c r="B410" s="4"/>
      <c r="E410" s="5"/>
      <c r="F410" s="5"/>
    </row>
    <row r="411" spans="2:6" ht="15" customHeight="1">
      <c r="B411" s="4"/>
      <c r="E411" s="5"/>
      <c r="F411" s="5"/>
    </row>
    <row r="412" spans="2:6" ht="15" customHeight="1">
      <c r="B412" s="4"/>
      <c r="E412" s="5"/>
      <c r="F412" s="5"/>
    </row>
    <row r="413" spans="2:6" ht="15" customHeight="1">
      <c r="B413" s="4"/>
      <c r="E413" s="5"/>
      <c r="F413" s="5"/>
    </row>
    <row r="414" spans="2:6" ht="15" customHeight="1">
      <c r="B414" s="4"/>
      <c r="E414" s="5"/>
      <c r="F414" s="5"/>
    </row>
    <row r="415" spans="2:6" ht="15" customHeight="1">
      <c r="B415" s="4"/>
      <c r="E415" s="5"/>
      <c r="F415" s="5"/>
    </row>
    <row r="416" spans="2:6" ht="15" customHeight="1">
      <c r="B416" s="4"/>
      <c r="E416" s="5"/>
      <c r="F416" s="5"/>
    </row>
    <row r="417" spans="2:6" ht="15" customHeight="1">
      <c r="B417" s="4"/>
      <c r="E417" s="5"/>
      <c r="F417" s="5"/>
    </row>
    <row r="418" spans="2:6" ht="15" customHeight="1">
      <c r="B418" s="4"/>
      <c r="E418" s="5"/>
      <c r="F418" s="5"/>
    </row>
    <row r="419" spans="2:6" ht="15" customHeight="1">
      <c r="B419" s="4"/>
      <c r="E419" s="5"/>
      <c r="F419" s="5"/>
    </row>
    <row r="420" spans="2:6" ht="15" customHeight="1">
      <c r="B420" s="4"/>
      <c r="E420" s="5"/>
      <c r="F420" s="5"/>
    </row>
    <row r="421" spans="2:6" ht="15" customHeight="1">
      <c r="B421" s="4"/>
      <c r="E421" s="5"/>
      <c r="F421" s="5"/>
    </row>
    <row r="422" spans="2:6" ht="15" customHeight="1">
      <c r="B422" s="4"/>
      <c r="E422" s="5"/>
      <c r="F422" s="5"/>
    </row>
    <row r="423" spans="2:6" ht="15" customHeight="1">
      <c r="B423" s="4"/>
      <c r="E423" s="5"/>
      <c r="F423" s="5"/>
    </row>
    <row r="424" spans="2:6" ht="15" customHeight="1">
      <c r="B424" s="4"/>
      <c r="E424" s="5"/>
      <c r="F424" s="5"/>
    </row>
    <row r="425" spans="2:6" ht="15" customHeight="1">
      <c r="B425" s="4"/>
      <c r="E425" s="5"/>
      <c r="F425" s="5"/>
    </row>
    <row r="426" spans="2:6" ht="15" customHeight="1">
      <c r="B426" s="4"/>
      <c r="E426" s="5"/>
      <c r="F426" s="5"/>
    </row>
    <row r="427" spans="2:6" ht="15" customHeight="1">
      <c r="B427" s="4"/>
      <c r="E427" s="5"/>
      <c r="F427" s="5"/>
    </row>
    <row r="428" spans="2:6" ht="15" customHeight="1">
      <c r="B428" s="4"/>
      <c r="E428" s="5"/>
      <c r="F428" s="5"/>
    </row>
    <row r="429" spans="2:6" ht="15" customHeight="1">
      <c r="B429" s="4"/>
      <c r="E429" s="5"/>
      <c r="F429" s="5"/>
    </row>
    <row r="430" spans="2:6" ht="15" customHeight="1">
      <c r="B430" s="4"/>
      <c r="E430" s="5"/>
      <c r="F430" s="5"/>
    </row>
    <row r="431" spans="2:6" ht="15" customHeight="1">
      <c r="B431" s="4"/>
      <c r="E431" s="5"/>
      <c r="F431" s="5"/>
    </row>
    <row r="432" spans="2:6" ht="15" customHeight="1">
      <c r="B432" s="4"/>
      <c r="E432" s="5"/>
      <c r="F432" s="5"/>
    </row>
    <row r="433" spans="2:6" ht="15" customHeight="1">
      <c r="B433" s="4"/>
      <c r="E433" s="5"/>
      <c r="F433" s="5"/>
    </row>
    <row r="434" spans="2:6" ht="15" customHeight="1">
      <c r="B434" s="4"/>
      <c r="E434" s="5"/>
      <c r="F434" s="5"/>
    </row>
    <row r="435" spans="2:6" ht="15" customHeight="1">
      <c r="B435" s="4"/>
      <c r="E435" s="5"/>
      <c r="F435" s="5"/>
    </row>
    <row r="436" spans="2:6" ht="15" customHeight="1">
      <c r="B436" s="4"/>
      <c r="E436" s="5"/>
      <c r="F436" s="5"/>
    </row>
    <row r="437" spans="2:6" ht="15" customHeight="1">
      <c r="B437" s="4"/>
      <c r="E437" s="5"/>
      <c r="F437" s="5"/>
    </row>
    <row r="438" spans="2:6" ht="15" customHeight="1">
      <c r="B438" s="4"/>
      <c r="E438" s="5"/>
      <c r="F438" s="5"/>
    </row>
    <row r="439" spans="2:6" ht="15" customHeight="1">
      <c r="B439" s="4"/>
      <c r="E439" s="5"/>
      <c r="F439" s="5"/>
    </row>
    <row r="440" spans="2:6" ht="15" customHeight="1">
      <c r="B440" s="4"/>
      <c r="E440" s="5"/>
      <c r="F440" s="5"/>
    </row>
    <row r="441" spans="2:6" ht="15" customHeight="1">
      <c r="B441" s="4"/>
      <c r="E441" s="5"/>
      <c r="F441" s="5"/>
    </row>
    <row r="442" spans="2:6" ht="15" customHeight="1">
      <c r="B442" s="4"/>
      <c r="E442" s="5"/>
      <c r="F442" s="5"/>
    </row>
    <row r="443" spans="2:6" ht="15" customHeight="1">
      <c r="B443" s="4"/>
      <c r="E443" s="5"/>
      <c r="F443" s="5"/>
    </row>
    <row r="444" spans="2:6" ht="15" customHeight="1">
      <c r="B444" s="4"/>
      <c r="E444" s="5"/>
      <c r="F444" s="5"/>
    </row>
    <row r="445" spans="2:6" ht="15" customHeight="1">
      <c r="B445" s="4"/>
      <c r="E445" s="5"/>
      <c r="F445" s="5"/>
    </row>
    <row r="446" spans="2:6" ht="15" customHeight="1">
      <c r="B446" s="4"/>
      <c r="E446" s="5"/>
      <c r="F446" s="5"/>
    </row>
    <row r="447" spans="2:6" ht="15" customHeight="1">
      <c r="B447" s="4"/>
      <c r="E447" s="5"/>
      <c r="F447" s="5"/>
    </row>
    <row r="448" spans="2:6" ht="15" customHeight="1">
      <c r="B448" s="4"/>
      <c r="E448" s="5"/>
      <c r="F448" s="5"/>
    </row>
    <row r="449" spans="2:6" ht="15" customHeight="1">
      <c r="B449" s="4"/>
      <c r="E449" s="5"/>
      <c r="F449" s="5"/>
    </row>
    <row r="450" spans="2:6" ht="15" customHeight="1">
      <c r="B450" s="4"/>
      <c r="E450" s="5"/>
      <c r="F450" s="5"/>
    </row>
    <row r="451" spans="2:6" ht="15" customHeight="1">
      <c r="B451" s="4"/>
      <c r="E451" s="5"/>
      <c r="F451" s="5"/>
    </row>
    <row r="452" spans="2:6" ht="15" customHeight="1">
      <c r="B452" s="4"/>
      <c r="E452" s="5"/>
      <c r="F452" s="5"/>
    </row>
    <row r="453" spans="2:6" ht="15" customHeight="1">
      <c r="B453" s="4"/>
      <c r="E453" s="5"/>
      <c r="F453" s="5"/>
    </row>
    <row r="454" spans="2:6" ht="15" customHeight="1">
      <c r="B454" s="4"/>
      <c r="E454" s="5"/>
      <c r="F454" s="5"/>
    </row>
    <row r="455" spans="2:6" ht="15" customHeight="1">
      <c r="B455" s="4"/>
      <c r="E455" s="5"/>
      <c r="F455" s="5"/>
    </row>
    <row r="456" spans="2:6" ht="15" customHeight="1">
      <c r="B456" s="4"/>
      <c r="E456" s="5"/>
      <c r="F456" s="5"/>
    </row>
    <row r="457" spans="2:6" ht="15" customHeight="1">
      <c r="B457" s="4"/>
      <c r="E457" s="5"/>
      <c r="F457" s="5"/>
    </row>
    <row r="458" spans="2:6" ht="15" customHeight="1">
      <c r="B458" s="4"/>
      <c r="E458" s="5"/>
      <c r="F458" s="5"/>
    </row>
    <row r="459" spans="2:6" ht="15" customHeight="1">
      <c r="B459" s="4"/>
      <c r="E459" s="5"/>
      <c r="F459" s="5"/>
    </row>
    <row r="460" spans="2:6" ht="15" customHeight="1">
      <c r="B460" s="4"/>
      <c r="E460" s="5"/>
      <c r="F460" s="5"/>
    </row>
    <row r="461" spans="2:6" ht="15" customHeight="1">
      <c r="B461" s="4"/>
      <c r="E461" s="5"/>
      <c r="F461" s="5"/>
    </row>
    <row r="462" spans="2:6" ht="15" customHeight="1">
      <c r="B462" s="4"/>
      <c r="E462" s="5"/>
      <c r="F462" s="5"/>
    </row>
    <row r="463" spans="2:6" ht="15" customHeight="1">
      <c r="B463" s="4"/>
      <c r="E463" s="5"/>
      <c r="F463" s="5"/>
    </row>
    <row r="464" spans="2:6" ht="15" customHeight="1">
      <c r="B464" s="4"/>
      <c r="E464" s="5"/>
      <c r="F464" s="5"/>
    </row>
    <row r="465" spans="2:6" ht="15" customHeight="1">
      <c r="B465" s="4"/>
      <c r="E465" s="5"/>
      <c r="F465" s="5"/>
    </row>
    <row r="466" spans="2:6" ht="15" customHeight="1">
      <c r="B466" s="4"/>
      <c r="E466" s="5"/>
      <c r="F466" s="5"/>
    </row>
    <row r="467" spans="2:6" ht="15" customHeight="1">
      <c r="B467" s="4"/>
      <c r="E467" s="5"/>
      <c r="F467" s="5"/>
    </row>
    <row r="468" spans="2:6" ht="15" customHeight="1">
      <c r="B468" s="4"/>
      <c r="E468" s="5"/>
      <c r="F468" s="5"/>
    </row>
    <row r="469" spans="2:6" ht="15" customHeight="1">
      <c r="B469" s="4"/>
      <c r="E469" s="5"/>
      <c r="F469" s="5"/>
    </row>
    <row r="470" spans="2:6" ht="15" customHeight="1">
      <c r="B470" s="4"/>
      <c r="E470" s="5"/>
      <c r="F470" s="5"/>
    </row>
    <row r="471" spans="2:6" ht="15" customHeight="1">
      <c r="B471" s="4"/>
      <c r="E471" s="5"/>
      <c r="F471" s="5"/>
    </row>
    <row r="472" spans="2:6" ht="15" customHeight="1">
      <c r="B472" s="4"/>
      <c r="E472" s="5"/>
      <c r="F472" s="5"/>
    </row>
    <row r="473" spans="2:6" ht="15" customHeight="1">
      <c r="B473" s="4"/>
      <c r="E473" s="5"/>
      <c r="F473" s="5"/>
    </row>
    <row r="474" spans="2:6" ht="15" customHeight="1">
      <c r="B474" s="4"/>
      <c r="E474" s="5"/>
      <c r="F474" s="5"/>
    </row>
    <row r="475" spans="2:6" ht="15" customHeight="1">
      <c r="B475" s="4"/>
      <c r="E475" s="5"/>
      <c r="F475" s="5"/>
    </row>
    <row r="476" spans="2:6" ht="15" customHeight="1">
      <c r="B476" s="4"/>
      <c r="E476" s="5"/>
      <c r="F476" s="5"/>
    </row>
    <row r="477" spans="2:6" ht="15" customHeight="1">
      <c r="B477" s="4"/>
      <c r="E477" s="5"/>
      <c r="F477" s="5"/>
    </row>
    <row r="478" spans="2:6" ht="15" customHeight="1">
      <c r="B478" s="4"/>
      <c r="E478" s="5"/>
      <c r="F478" s="5"/>
    </row>
    <row r="479" spans="2:6" ht="15" customHeight="1">
      <c r="B479" s="4"/>
      <c r="E479" s="5"/>
      <c r="F479" s="5"/>
    </row>
    <row r="480" spans="2:6" ht="15" customHeight="1">
      <c r="B480" s="4"/>
      <c r="E480" s="5"/>
      <c r="F480" s="5"/>
    </row>
    <row r="481" spans="2:6" ht="15" customHeight="1">
      <c r="B481" s="4"/>
      <c r="E481" s="5"/>
      <c r="F481" s="5"/>
    </row>
    <row r="482" spans="2:6" ht="15" customHeight="1">
      <c r="B482" s="4"/>
      <c r="E482" s="5"/>
      <c r="F482" s="5"/>
    </row>
    <row r="483" spans="2:6" ht="15" customHeight="1">
      <c r="B483" s="4"/>
      <c r="E483" s="5"/>
      <c r="F483" s="5"/>
    </row>
    <row r="484" spans="2:6" ht="15" customHeight="1">
      <c r="B484" s="4"/>
      <c r="E484" s="5"/>
      <c r="F484" s="5"/>
    </row>
    <row r="485" spans="2:6" ht="15" customHeight="1">
      <c r="B485" s="4"/>
      <c r="E485" s="5"/>
      <c r="F485" s="5"/>
    </row>
    <row r="486" spans="2:6" ht="15" customHeight="1">
      <c r="B486" s="4"/>
      <c r="E486" s="5"/>
      <c r="F486" s="5"/>
    </row>
    <row r="487" spans="2:6" ht="15" customHeight="1">
      <c r="B487" s="4"/>
      <c r="E487" s="5"/>
      <c r="F487" s="5"/>
    </row>
    <row r="488" spans="2:6" ht="15" customHeight="1">
      <c r="B488" s="4"/>
      <c r="E488" s="5"/>
      <c r="F488" s="5"/>
    </row>
    <row r="489" spans="2:6" ht="15" customHeight="1">
      <c r="B489" s="4"/>
      <c r="E489" s="5"/>
      <c r="F489" s="5"/>
    </row>
    <row r="490" spans="2:6" ht="15" customHeight="1">
      <c r="B490" s="4"/>
      <c r="E490" s="5"/>
      <c r="F490" s="5"/>
    </row>
    <row r="491" spans="2:6" ht="15" customHeight="1">
      <c r="B491" s="4"/>
      <c r="E491" s="5"/>
      <c r="F491" s="5"/>
    </row>
    <row r="492" spans="2:6" ht="15" customHeight="1">
      <c r="B492" s="4"/>
      <c r="E492" s="5"/>
      <c r="F492" s="5"/>
    </row>
    <row r="493" spans="2:6" ht="15" customHeight="1">
      <c r="B493" s="4"/>
      <c r="E493" s="5"/>
      <c r="F493" s="5"/>
    </row>
    <row r="494" spans="2:6" ht="15" customHeight="1">
      <c r="B494" s="4"/>
      <c r="E494" s="5"/>
      <c r="F494" s="5"/>
    </row>
    <row r="495" spans="2:6" ht="15" customHeight="1">
      <c r="B495" s="4"/>
      <c r="E495" s="5"/>
      <c r="F495" s="5"/>
    </row>
    <row r="496" spans="2:6" ht="15" customHeight="1">
      <c r="B496" s="4"/>
      <c r="E496" s="5"/>
      <c r="F496" s="5"/>
    </row>
    <row r="497" spans="2:6" ht="15" customHeight="1">
      <c r="B497" s="4"/>
      <c r="E497" s="5"/>
      <c r="F497" s="5"/>
    </row>
    <row r="498" spans="2:6" ht="15" customHeight="1">
      <c r="B498" s="4"/>
      <c r="E498" s="5"/>
      <c r="F498" s="5"/>
    </row>
    <row r="499" spans="2:6" ht="15" customHeight="1">
      <c r="B499" s="4"/>
      <c r="E499" s="5"/>
      <c r="F499" s="5"/>
    </row>
    <row r="500" spans="2:6" ht="15" customHeight="1">
      <c r="B500" s="4"/>
      <c r="E500" s="5"/>
      <c r="F500" s="5"/>
    </row>
    <row r="501" spans="2:6" ht="15" customHeight="1">
      <c r="B501" s="4"/>
      <c r="E501" s="5"/>
      <c r="F501" s="5"/>
    </row>
    <row r="502" spans="2:6" ht="15" customHeight="1">
      <c r="B502" s="4"/>
      <c r="E502" s="5"/>
      <c r="F502" s="5"/>
    </row>
    <row r="503" spans="2:6" ht="15" customHeight="1">
      <c r="B503" s="4"/>
      <c r="E503" s="5"/>
      <c r="F503" s="5"/>
    </row>
    <row r="504" spans="2:6" ht="15" customHeight="1">
      <c r="B504" s="4"/>
      <c r="E504" s="5"/>
      <c r="F504" s="5"/>
    </row>
    <row r="505" spans="2:6" ht="15" customHeight="1">
      <c r="B505" s="4"/>
      <c r="E505" s="5"/>
      <c r="F505" s="5"/>
    </row>
    <row r="506" spans="2:6" ht="15" customHeight="1">
      <c r="B506" s="4"/>
      <c r="E506" s="5"/>
      <c r="F506" s="5"/>
    </row>
    <row r="507" spans="2:6" ht="15" customHeight="1">
      <c r="B507" s="4"/>
      <c r="E507" s="5"/>
      <c r="F507" s="5"/>
    </row>
    <row r="508" spans="2:6" ht="15" customHeight="1">
      <c r="B508" s="4"/>
      <c r="E508" s="5"/>
      <c r="F508" s="5"/>
    </row>
    <row r="509" spans="2:6" ht="15" customHeight="1">
      <c r="B509" s="4"/>
      <c r="E509" s="5"/>
      <c r="F509" s="5"/>
    </row>
    <row r="510" spans="2:6" ht="15" customHeight="1">
      <c r="B510" s="4"/>
      <c r="E510" s="5"/>
      <c r="F510" s="5"/>
    </row>
    <row r="511" spans="2:6" ht="15" customHeight="1">
      <c r="B511" s="4"/>
      <c r="E511" s="5"/>
      <c r="F511" s="5"/>
    </row>
    <row r="512" spans="2:6" ht="15" customHeight="1">
      <c r="B512" s="4"/>
      <c r="E512" s="5"/>
      <c r="F512" s="5"/>
    </row>
    <row r="513" spans="2:6" ht="15" customHeight="1">
      <c r="B513" s="4"/>
      <c r="E513" s="5"/>
      <c r="F513" s="5"/>
    </row>
    <row r="514" spans="2:6" ht="15" customHeight="1">
      <c r="B514" s="4"/>
      <c r="E514" s="5"/>
      <c r="F514" s="5"/>
    </row>
    <row r="515" spans="2:6" ht="15" customHeight="1">
      <c r="B515" s="4"/>
      <c r="E515" s="5"/>
      <c r="F515" s="5"/>
    </row>
    <row r="516" spans="2:6" ht="15" customHeight="1">
      <c r="B516" s="4"/>
      <c r="E516" s="5"/>
      <c r="F516" s="5"/>
    </row>
    <row r="517" spans="2:6" ht="15" customHeight="1">
      <c r="B517" s="4"/>
      <c r="E517" s="5"/>
      <c r="F517" s="5"/>
    </row>
    <row r="518" spans="2:6" ht="15" customHeight="1">
      <c r="B518" s="4"/>
      <c r="E518" s="5"/>
      <c r="F518" s="5"/>
    </row>
    <row r="519" spans="2:6" ht="15" customHeight="1">
      <c r="B519" s="4"/>
      <c r="E519" s="5"/>
      <c r="F519" s="5"/>
    </row>
    <row r="520" spans="2:6" ht="15" customHeight="1">
      <c r="B520" s="4"/>
      <c r="E520" s="5"/>
      <c r="F520" s="5"/>
    </row>
    <row r="521" spans="2:6" ht="15" customHeight="1">
      <c r="B521" s="4"/>
      <c r="E521" s="5"/>
      <c r="F521" s="5"/>
    </row>
    <row r="522" spans="2:6" ht="15" customHeight="1">
      <c r="B522" s="4"/>
      <c r="E522" s="5"/>
      <c r="F522" s="5"/>
    </row>
    <row r="523" spans="2:6" ht="15" customHeight="1">
      <c r="B523" s="4"/>
      <c r="E523" s="5"/>
      <c r="F523" s="5"/>
    </row>
    <row r="524" spans="2:6" ht="15" customHeight="1">
      <c r="B524" s="4"/>
      <c r="E524" s="5"/>
      <c r="F524" s="5"/>
    </row>
    <row r="525" spans="2:6" ht="15" customHeight="1">
      <c r="B525" s="4"/>
      <c r="E525" s="5"/>
      <c r="F525" s="5"/>
    </row>
    <row r="526" spans="2:6" ht="15" customHeight="1">
      <c r="B526" s="4"/>
      <c r="E526" s="5"/>
      <c r="F526" s="5"/>
    </row>
    <row r="527" spans="2:6" ht="15" customHeight="1">
      <c r="B527" s="4"/>
      <c r="E527" s="5"/>
      <c r="F527" s="5"/>
    </row>
    <row r="528" spans="2:6" ht="15" customHeight="1">
      <c r="B528" s="4"/>
      <c r="E528" s="5"/>
      <c r="F528" s="5"/>
    </row>
    <row r="529" spans="2:6" ht="15" customHeight="1">
      <c r="B529" s="4"/>
      <c r="E529" s="5"/>
      <c r="F529" s="5"/>
    </row>
    <row r="530" spans="2:6" ht="15" customHeight="1">
      <c r="B530" s="4"/>
      <c r="E530" s="5"/>
      <c r="F530" s="5"/>
    </row>
    <row r="531" spans="2:6" ht="15" customHeight="1">
      <c r="B531" s="4"/>
      <c r="E531" s="5"/>
      <c r="F531" s="5"/>
    </row>
    <row r="532" spans="2:6" ht="15" customHeight="1">
      <c r="B532" s="4"/>
      <c r="E532" s="5"/>
      <c r="F532" s="5"/>
    </row>
    <row r="533" spans="2:6" ht="15" customHeight="1">
      <c r="B533" s="4"/>
      <c r="E533" s="5"/>
      <c r="F533" s="5"/>
    </row>
    <row r="534" spans="2:6" ht="15" customHeight="1">
      <c r="B534" s="4"/>
      <c r="E534" s="5"/>
      <c r="F534" s="5"/>
    </row>
    <row r="535" spans="2:6" ht="15" customHeight="1">
      <c r="B535" s="4"/>
      <c r="E535" s="5"/>
      <c r="F535" s="5"/>
    </row>
    <row r="536" spans="2:6" ht="15" customHeight="1">
      <c r="B536" s="4"/>
      <c r="E536" s="5"/>
      <c r="F536" s="5"/>
    </row>
    <row r="537" spans="2:6" ht="15" customHeight="1">
      <c r="B537" s="4"/>
      <c r="E537" s="5"/>
      <c r="F537" s="5"/>
    </row>
    <row r="538" spans="2:6" ht="15" customHeight="1">
      <c r="B538" s="4"/>
      <c r="E538" s="5"/>
      <c r="F538" s="5"/>
    </row>
    <row r="539" spans="2:6" ht="15" customHeight="1">
      <c r="B539" s="4"/>
      <c r="E539" s="5"/>
      <c r="F539" s="5"/>
    </row>
    <row r="540" spans="2:6" ht="15" customHeight="1">
      <c r="B540" s="4"/>
      <c r="E540" s="5"/>
      <c r="F540" s="5"/>
    </row>
    <row r="541" spans="2:6" ht="15" customHeight="1">
      <c r="B541" s="4"/>
      <c r="E541" s="5"/>
      <c r="F541" s="5"/>
    </row>
    <row r="542" spans="2:6" ht="15" customHeight="1">
      <c r="B542" s="4"/>
      <c r="E542" s="5"/>
      <c r="F542" s="5"/>
    </row>
    <row r="543" spans="2:6" ht="15" customHeight="1">
      <c r="B543" s="4"/>
      <c r="E543" s="5"/>
      <c r="F543" s="5"/>
    </row>
    <row r="544" spans="2:6" ht="15" customHeight="1">
      <c r="B544" s="4"/>
      <c r="E544" s="5"/>
      <c r="F544" s="5"/>
    </row>
    <row r="545" spans="2:6" ht="15" customHeight="1">
      <c r="B545" s="4"/>
      <c r="E545" s="5"/>
      <c r="F545" s="5"/>
    </row>
    <row r="546" spans="2:6" ht="15" customHeight="1">
      <c r="B546" s="4"/>
      <c r="E546" s="5"/>
      <c r="F546" s="5"/>
    </row>
    <row r="547" spans="2:6" ht="15" customHeight="1">
      <c r="B547" s="4"/>
      <c r="E547" s="5"/>
      <c r="F547" s="5"/>
    </row>
    <row r="548" spans="2:6" ht="15" customHeight="1">
      <c r="B548" s="4"/>
      <c r="E548" s="5"/>
      <c r="F548" s="5"/>
    </row>
    <row r="549" spans="2:6" ht="15" customHeight="1">
      <c r="B549" s="4"/>
      <c r="E549" s="5"/>
      <c r="F549" s="5"/>
    </row>
    <row r="550" spans="2:6" ht="15" customHeight="1">
      <c r="B550" s="4"/>
      <c r="E550" s="5"/>
      <c r="F550" s="5"/>
    </row>
    <row r="551" spans="2:6" ht="15" customHeight="1">
      <c r="B551" s="4"/>
      <c r="E551" s="5"/>
      <c r="F551" s="5"/>
    </row>
    <row r="552" spans="2:6" ht="15" customHeight="1">
      <c r="B552" s="4"/>
      <c r="E552" s="5"/>
      <c r="F552" s="5"/>
    </row>
    <row r="553" spans="2:6" ht="15" customHeight="1">
      <c r="B553" s="4"/>
      <c r="E553" s="5"/>
      <c r="F553" s="5"/>
    </row>
    <row r="554" spans="2:6" ht="15" customHeight="1">
      <c r="B554" s="4"/>
      <c r="E554" s="5"/>
      <c r="F554" s="5"/>
    </row>
    <row r="555" spans="2:6" ht="15" customHeight="1">
      <c r="B555" s="4"/>
      <c r="E555" s="5"/>
      <c r="F555" s="5"/>
    </row>
    <row r="556" spans="2:6" ht="15" customHeight="1">
      <c r="B556" s="4"/>
      <c r="E556" s="5"/>
      <c r="F556" s="5"/>
    </row>
    <row r="557" spans="2:6" ht="15" customHeight="1">
      <c r="B557" s="4"/>
      <c r="E557" s="5"/>
      <c r="F557" s="5"/>
    </row>
    <row r="558" spans="2:6" ht="15" customHeight="1">
      <c r="B558" s="4"/>
      <c r="E558" s="5"/>
      <c r="F558" s="5"/>
    </row>
    <row r="559" spans="2:6" ht="15" customHeight="1">
      <c r="B559" s="4"/>
      <c r="E559" s="5"/>
      <c r="F559" s="5"/>
    </row>
    <row r="560" spans="2:6" ht="15" customHeight="1">
      <c r="B560" s="4"/>
      <c r="E560" s="5"/>
      <c r="F560" s="5"/>
    </row>
    <row r="561" spans="2:6" ht="15" customHeight="1">
      <c r="B561" s="4"/>
      <c r="E561" s="5"/>
      <c r="F561" s="5"/>
    </row>
    <row r="562" spans="2:6" ht="15" customHeight="1">
      <c r="B562" s="4"/>
      <c r="E562" s="5"/>
      <c r="F562" s="5"/>
    </row>
    <row r="563" spans="2:6" ht="15" customHeight="1">
      <c r="B563" s="4"/>
      <c r="E563" s="5"/>
      <c r="F563" s="5"/>
    </row>
    <row r="564" spans="2:6" ht="15" customHeight="1">
      <c r="B564" s="4"/>
      <c r="E564" s="5"/>
      <c r="F564" s="5"/>
    </row>
    <row r="565" spans="2:6" ht="15" customHeight="1">
      <c r="B565" s="4"/>
      <c r="E565" s="5"/>
      <c r="F565" s="5"/>
    </row>
    <row r="566" spans="2:6" ht="15" customHeight="1">
      <c r="B566" s="4"/>
      <c r="E566" s="5"/>
      <c r="F566" s="5"/>
    </row>
    <row r="567" spans="2:6" ht="15" customHeight="1">
      <c r="B567" s="4"/>
      <c r="E567" s="5"/>
      <c r="F567" s="5"/>
    </row>
    <row r="568" spans="2:6" ht="15" customHeight="1">
      <c r="B568" s="4"/>
      <c r="E568" s="5"/>
      <c r="F568" s="5"/>
    </row>
    <row r="569" spans="2:6" ht="15" customHeight="1">
      <c r="B569" s="4"/>
      <c r="E569" s="5"/>
      <c r="F569" s="5"/>
    </row>
    <row r="570" spans="2:6" ht="15" customHeight="1">
      <c r="B570" s="4"/>
      <c r="E570" s="5"/>
      <c r="F570" s="5"/>
    </row>
    <row r="571" spans="2:6" ht="15" customHeight="1">
      <c r="B571" s="4"/>
      <c r="E571" s="5"/>
      <c r="F571" s="5"/>
    </row>
    <row r="572" spans="2:6" ht="15" customHeight="1">
      <c r="B572" s="4"/>
      <c r="E572" s="5"/>
      <c r="F572" s="5"/>
    </row>
    <row r="573" spans="2:6" ht="15" customHeight="1">
      <c r="B573" s="4"/>
      <c r="E573" s="5"/>
      <c r="F573" s="5"/>
    </row>
    <row r="574" spans="2:6" ht="15" customHeight="1">
      <c r="B574" s="4"/>
      <c r="E574" s="5"/>
      <c r="F574" s="5"/>
    </row>
    <row r="575" spans="2:6" ht="15" customHeight="1">
      <c r="B575" s="4"/>
      <c r="E575" s="5"/>
      <c r="F575" s="5"/>
    </row>
    <row r="576" spans="2:6" ht="15" customHeight="1">
      <c r="B576" s="4"/>
      <c r="E576" s="5"/>
      <c r="F576" s="5"/>
    </row>
    <row r="577" spans="2:6" ht="15" customHeight="1">
      <c r="B577" s="4"/>
      <c r="E577" s="5"/>
      <c r="F577" s="5"/>
    </row>
    <row r="578" spans="2:6" ht="15" customHeight="1">
      <c r="B578" s="4"/>
      <c r="E578" s="5"/>
      <c r="F578" s="5"/>
    </row>
    <row r="579" spans="2:6" ht="15" customHeight="1">
      <c r="B579" s="4"/>
      <c r="E579" s="5"/>
      <c r="F579" s="5"/>
    </row>
    <row r="580" spans="2:6" ht="15" customHeight="1">
      <c r="B580" s="4"/>
      <c r="E580" s="5"/>
      <c r="F580" s="5"/>
    </row>
    <row r="581" spans="2:6" ht="15" customHeight="1">
      <c r="B581" s="4"/>
      <c r="E581" s="5"/>
      <c r="F581" s="5"/>
    </row>
    <row r="582" spans="2:6" ht="15" customHeight="1">
      <c r="B582" s="4"/>
      <c r="E582" s="5"/>
      <c r="F582" s="5"/>
    </row>
    <row r="583" spans="2:6" ht="15" customHeight="1">
      <c r="B583" s="4"/>
      <c r="E583" s="5"/>
      <c r="F583" s="5"/>
    </row>
    <row r="584" spans="2:6" ht="15" customHeight="1">
      <c r="B584" s="4"/>
      <c r="E584" s="5"/>
      <c r="F584" s="5"/>
    </row>
    <row r="585" spans="2:6" ht="15" customHeight="1">
      <c r="B585" s="4"/>
      <c r="E585" s="5"/>
      <c r="F585" s="5"/>
    </row>
    <row r="586" spans="2:6" ht="15" customHeight="1">
      <c r="B586" s="4"/>
      <c r="E586" s="5"/>
      <c r="F586" s="5"/>
    </row>
    <row r="587" spans="2:6" ht="15" customHeight="1">
      <c r="B587" s="4"/>
      <c r="E587" s="5"/>
      <c r="F587" s="5"/>
    </row>
    <row r="588" spans="2:6" ht="15" customHeight="1">
      <c r="B588" s="4"/>
      <c r="E588" s="5"/>
      <c r="F588" s="5"/>
    </row>
    <row r="589" spans="2:6" ht="15" customHeight="1">
      <c r="B589" s="4"/>
      <c r="E589" s="5"/>
      <c r="F589" s="5"/>
    </row>
    <row r="590" spans="2:6" ht="15" customHeight="1">
      <c r="B590" s="4"/>
      <c r="E590" s="5"/>
      <c r="F590" s="5"/>
    </row>
    <row r="591" spans="2:6" ht="15" customHeight="1">
      <c r="B591" s="4"/>
      <c r="E591" s="5"/>
      <c r="F591" s="5"/>
    </row>
    <row r="592" spans="2:6" ht="15" customHeight="1">
      <c r="B592" s="4"/>
      <c r="E592" s="5"/>
      <c r="F592" s="5"/>
    </row>
    <row r="593" spans="2:6" ht="15" customHeight="1">
      <c r="B593" s="4"/>
      <c r="E593" s="5"/>
      <c r="F593" s="5"/>
    </row>
    <row r="594" spans="2:6" ht="15" customHeight="1">
      <c r="B594" s="4"/>
      <c r="E594" s="5"/>
      <c r="F594" s="5"/>
    </row>
    <row r="595" spans="2:6" ht="15" customHeight="1">
      <c r="B595" s="4"/>
      <c r="E595" s="5"/>
      <c r="F595" s="5"/>
    </row>
    <row r="596" spans="2:6" ht="15" customHeight="1">
      <c r="B596" s="4"/>
      <c r="E596" s="5"/>
      <c r="F596" s="5"/>
    </row>
    <row r="597" spans="2:6" ht="15" customHeight="1">
      <c r="B597" s="4"/>
      <c r="E597" s="5"/>
      <c r="F597" s="5"/>
    </row>
    <row r="598" spans="2:6" ht="15" customHeight="1">
      <c r="B598" s="4"/>
      <c r="E598" s="5"/>
      <c r="F598" s="5"/>
    </row>
    <row r="599" spans="2:6" ht="15" customHeight="1">
      <c r="B599" s="4"/>
      <c r="E599" s="5"/>
      <c r="F599" s="5"/>
    </row>
    <row r="600" spans="2:6" ht="15" customHeight="1">
      <c r="B600" s="4"/>
      <c r="E600" s="5"/>
      <c r="F600" s="5"/>
    </row>
    <row r="601" spans="2:6" ht="15" customHeight="1">
      <c r="B601" s="4"/>
      <c r="E601" s="5"/>
      <c r="F601" s="5"/>
    </row>
    <row r="602" spans="2:6" ht="15" customHeight="1">
      <c r="B602" s="4"/>
      <c r="E602" s="5"/>
      <c r="F602" s="5"/>
    </row>
    <row r="603" spans="2:6" ht="15" customHeight="1">
      <c r="B603" s="4"/>
      <c r="E603" s="5"/>
      <c r="F603" s="5"/>
    </row>
    <row r="604" spans="2:6" ht="15" customHeight="1">
      <c r="B604" s="4"/>
      <c r="E604" s="5"/>
      <c r="F604" s="5"/>
    </row>
    <row r="605" spans="2:6" ht="15" customHeight="1">
      <c r="B605" s="4"/>
      <c r="E605" s="5"/>
      <c r="F605" s="5"/>
    </row>
    <row r="606" spans="2:6" ht="15" customHeight="1">
      <c r="B606" s="4"/>
      <c r="E606" s="5"/>
      <c r="F606" s="5"/>
    </row>
    <row r="607" spans="2:6" ht="15" customHeight="1">
      <c r="B607" s="4"/>
      <c r="E607" s="5"/>
      <c r="F607" s="5"/>
    </row>
    <row r="608" spans="2:6" ht="15" customHeight="1">
      <c r="B608" s="4"/>
      <c r="E608" s="5"/>
      <c r="F608" s="5"/>
    </row>
    <row r="609" spans="2:6" ht="15" customHeight="1">
      <c r="B609" s="4"/>
      <c r="E609" s="5"/>
      <c r="F609" s="5"/>
    </row>
    <row r="610" spans="2:6" ht="15" customHeight="1">
      <c r="B610" s="4"/>
      <c r="E610" s="5"/>
      <c r="F610" s="5"/>
    </row>
    <row r="611" spans="2:6" ht="15" customHeight="1">
      <c r="B611" s="4"/>
      <c r="E611" s="5"/>
      <c r="F611" s="5"/>
    </row>
    <row r="612" spans="2:6" ht="15" customHeight="1">
      <c r="B612" s="4"/>
      <c r="E612" s="5"/>
      <c r="F612" s="5"/>
    </row>
    <row r="613" spans="2:6" ht="15" customHeight="1">
      <c r="B613" s="4"/>
      <c r="E613" s="5"/>
      <c r="F613" s="5"/>
    </row>
    <row r="614" spans="2:6" ht="15" customHeight="1">
      <c r="B614" s="4"/>
      <c r="E614" s="5"/>
      <c r="F614" s="5"/>
    </row>
    <row r="615" spans="2:6" ht="15" customHeight="1">
      <c r="B615" s="4"/>
      <c r="E615" s="5"/>
      <c r="F615" s="5"/>
    </row>
    <row r="616" spans="2:6" ht="15" customHeight="1">
      <c r="B616" s="4"/>
      <c r="E616" s="5"/>
      <c r="F616" s="5"/>
    </row>
    <row r="617" spans="2:6" ht="15" customHeight="1">
      <c r="B617" s="4"/>
      <c r="E617" s="5"/>
      <c r="F617" s="5"/>
    </row>
    <row r="618" spans="2:6" ht="15" customHeight="1">
      <c r="B618" s="4"/>
      <c r="E618" s="5"/>
      <c r="F618" s="5"/>
    </row>
    <row r="619" spans="2:6" ht="15" customHeight="1">
      <c r="B619" s="4"/>
      <c r="E619" s="5"/>
      <c r="F619" s="5"/>
    </row>
    <row r="620" spans="2:6" ht="15" customHeight="1">
      <c r="B620" s="4"/>
      <c r="E620" s="5"/>
      <c r="F620" s="5"/>
    </row>
    <row r="621" spans="2:6" ht="15" customHeight="1">
      <c r="B621" s="4"/>
      <c r="E621" s="5"/>
      <c r="F621" s="5"/>
    </row>
    <row r="622" spans="2:6" ht="15" customHeight="1">
      <c r="B622" s="4"/>
      <c r="E622" s="5"/>
      <c r="F622" s="5"/>
    </row>
    <row r="623" spans="2:6" ht="15" customHeight="1">
      <c r="B623" s="4"/>
      <c r="E623" s="5"/>
      <c r="F623" s="5"/>
    </row>
    <row r="624" spans="2:6" ht="15" customHeight="1">
      <c r="B624" s="4"/>
      <c r="E624" s="5"/>
      <c r="F624" s="5"/>
    </row>
    <row r="625" spans="2:6" ht="15" customHeight="1">
      <c r="B625" s="4"/>
      <c r="E625" s="5"/>
      <c r="F625" s="5"/>
    </row>
    <row r="626" spans="2:6" ht="15" customHeight="1">
      <c r="B626" s="4"/>
      <c r="E626" s="5"/>
      <c r="F626" s="5"/>
    </row>
    <row r="627" spans="2:6" ht="15" customHeight="1">
      <c r="B627" s="4"/>
      <c r="E627" s="5"/>
      <c r="F627" s="5"/>
    </row>
    <row r="628" spans="2:6" ht="15" customHeight="1">
      <c r="B628" s="4"/>
      <c r="E628" s="5"/>
      <c r="F628" s="5"/>
    </row>
    <row r="629" spans="2:6" ht="15" customHeight="1">
      <c r="B629" s="4"/>
      <c r="E629" s="5"/>
      <c r="F629" s="5"/>
    </row>
    <row r="630" spans="2:6" ht="15" customHeight="1">
      <c r="B630" s="4"/>
      <c r="E630" s="5"/>
      <c r="F630" s="5"/>
    </row>
    <row r="631" spans="2:6" ht="15" customHeight="1">
      <c r="B631" s="4"/>
      <c r="E631" s="5"/>
      <c r="F631" s="5"/>
    </row>
    <row r="632" spans="2:6" ht="15" customHeight="1">
      <c r="B632" s="4"/>
      <c r="E632" s="5"/>
      <c r="F632" s="5"/>
    </row>
    <row r="633" spans="2:6" ht="15" customHeight="1">
      <c r="B633" s="4"/>
      <c r="E633" s="5"/>
      <c r="F633" s="5"/>
    </row>
    <row r="634" spans="2:6" ht="15" customHeight="1">
      <c r="B634" s="4"/>
      <c r="E634" s="5"/>
      <c r="F634" s="5"/>
    </row>
    <row r="635" spans="2:6" ht="15" customHeight="1">
      <c r="B635" s="4"/>
      <c r="E635" s="5"/>
      <c r="F635" s="5"/>
    </row>
    <row r="636" spans="2:6" ht="15" customHeight="1">
      <c r="B636" s="4"/>
      <c r="E636" s="5"/>
      <c r="F636" s="5"/>
    </row>
    <row r="637" spans="2:6" ht="15" customHeight="1">
      <c r="B637" s="4"/>
      <c r="E637" s="5"/>
      <c r="F637" s="5"/>
    </row>
    <row r="638" spans="2:6" ht="15" customHeight="1">
      <c r="B638" s="4"/>
      <c r="E638" s="5"/>
      <c r="F638" s="5"/>
    </row>
    <row r="639" spans="2:6" ht="15" customHeight="1">
      <c r="B639" s="4"/>
      <c r="E639" s="5"/>
      <c r="F639" s="5"/>
    </row>
    <row r="640" spans="2:6" ht="15" customHeight="1">
      <c r="B640" s="4"/>
      <c r="E640" s="5"/>
      <c r="F640" s="5"/>
    </row>
    <row r="641" spans="2:6" ht="15" customHeight="1">
      <c r="B641" s="4"/>
      <c r="E641" s="5"/>
      <c r="F641" s="5"/>
    </row>
    <row r="642" spans="2:6" ht="15" customHeight="1">
      <c r="B642" s="4"/>
      <c r="E642" s="5"/>
      <c r="F642" s="5"/>
    </row>
    <row r="643" spans="2:6" ht="15" customHeight="1">
      <c r="B643" s="4"/>
      <c r="E643" s="5"/>
      <c r="F643" s="5"/>
    </row>
    <row r="644" spans="2:6" ht="15" customHeight="1">
      <c r="B644" s="4"/>
      <c r="E644" s="5"/>
      <c r="F644" s="5"/>
    </row>
    <row r="645" spans="2:6" ht="15" customHeight="1">
      <c r="B645" s="4"/>
      <c r="E645" s="5"/>
      <c r="F645" s="5"/>
    </row>
    <row r="646" spans="2:6" ht="15" customHeight="1">
      <c r="B646" s="4"/>
      <c r="E646" s="5"/>
      <c r="F646" s="5"/>
    </row>
    <row r="647" spans="2:6" ht="15" customHeight="1">
      <c r="B647" s="4"/>
      <c r="E647" s="5"/>
      <c r="F647" s="5"/>
    </row>
    <row r="648" spans="2:6" ht="15" customHeight="1">
      <c r="B648" s="4"/>
      <c r="E648" s="5"/>
      <c r="F648" s="5"/>
    </row>
    <row r="649" spans="2:6" ht="15" customHeight="1">
      <c r="B649" s="4"/>
      <c r="E649" s="5"/>
      <c r="F649" s="5"/>
    </row>
    <row r="650" spans="2:6" ht="15" customHeight="1">
      <c r="B650" s="4"/>
      <c r="E650" s="5"/>
      <c r="F650" s="5"/>
    </row>
    <row r="651" spans="2:6" ht="15" customHeight="1">
      <c r="B651" s="4"/>
      <c r="E651" s="5"/>
      <c r="F651" s="5"/>
    </row>
    <row r="652" spans="2:6" ht="15" customHeight="1">
      <c r="B652" s="4"/>
      <c r="E652" s="5"/>
      <c r="F652" s="5"/>
    </row>
    <row r="653" spans="2:6" ht="15" customHeight="1">
      <c r="B653" s="4"/>
      <c r="E653" s="5"/>
      <c r="F653" s="5"/>
    </row>
    <row r="654" spans="2:6" ht="15" customHeight="1">
      <c r="B654" s="4"/>
      <c r="E654" s="5"/>
      <c r="F654" s="5"/>
    </row>
    <row r="655" spans="2:6" ht="15" customHeight="1">
      <c r="B655" s="4"/>
      <c r="E655" s="5"/>
      <c r="F655" s="5"/>
    </row>
    <row r="656" spans="2:6" ht="15" customHeight="1">
      <c r="B656" s="4"/>
      <c r="E656" s="5"/>
      <c r="F656" s="5"/>
    </row>
    <row r="657" spans="2:6" ht="15" customHeight="1">
      <c r="B657" s="4"/>
      <c r="E657" s="5"/>
      <c r="F657" s="5"/>
    </row>
    <row r="658" spans="2:6" ht="15" customHeight="1">
      <c r="B658" s="4"/>
      <c r="E658" s="5"/>
      <c r="F658" s="5"/>
    </row>
    <row r="659" spans="2:6" ht="15" customHeight="1">
      <c r="B659" s="4"/>
      <c r="E659" s="5"/>
      <c r="F659" s="5"/>
    </row>
    <row r="660" spans="2:6" ht="15" customHeight="1">
      <c r="B660" s="4"/>
      <c r="E660" s="5"/>
      <c r="F660" s="5"/>
    </row>
    <row r="661" spans="2:6" ht="15" customHeight="1">
      <c r="B661" s="4"/>
      <c r="E661" s="5"/>
      <c r="F661" s="5"/>
    </row>
    <row r="662" spans="2:6" ht="15" customHeight="1">
      <c r="B662" s="4"/>
      <c r="E662" s="5"/>
      <c r="F662" s="5"/>
    </row>
    <row r="663" spans="2:6" ht="15" customHeight="1">
      <c r="B663" s="4"/>
      <c r="E663" s="5"/>
      <c r="F663" s="5"/>
    </row>
    <row r="664" spans="2:6" ht="15" customHeight="1">
      <c r="B664" s="4"/>
      <c r="E664" s="5"/>
      <c r="F664" s="5"/>
    </row>
    <row r="665" spans="2:6" ht="15" customHeight="1">
      <c r="B665" s="4"/>
      <c r="E665" s="5"/>
      <c r="F665" s="5"/>
    </row>
    <row r="666" spans="2:6" ht="15" customHeight="1">
      <c r="B666" s="4"/>
      <c r="E666" s="5"/>
      <c r="F666" s="5"/>
    </row>
    <row r="667" spans="2:6" ht="15" customHeight="1">
      <c r="B667" s="4"/>
      <c r="E667" s="5"/>
      <c r="F667" s="5"/>
    </row>
    <row r="668" spans="2:6" ht="15" customHeight="1">
      <c r="B668" s="4"/>
      <c r="E668" s="5"/>
      <c r="F668" s="5"/>
    </row>
    <row r="669" spans="2:6" ht="15" customHeight="1">
      <c r="B669" s="4"/>
      <c r="E669" s="5"/>
      <c r="F669" s="5"/>
    </row>
    <row r="670" spans="2:6" ht="15" customHeight="1">
      <c r="B670" s="4"/>
      <c r="E670" s="5"/>
      <c r="F670" s="5"/>
    </row>
    <row r="671" spans="2:6" ht="15" customHeight="1">
      <c r="B671" s="4"/>
      <c r="E671" s="5"/>
      <c r="F671" s="5"/>
    </row>
    <row r="672" spans="2:6" ht="15" customHeight="1">
      <c r="B672" s="4"/>
      <c r="E672" s="5"/>
      <c r="F672" s="5"/>
    </row>
    <row r="673" spans="2:6" ht="15" customHeight="1">
      <c r="B673" s="4"/>
      <c r="E673" s="5"/>
      <c r="F673" s="5"/>
    </row>
    <row r="674" spans="2:6" ht="15" customHeight="1">
      <c r="B674" s="4"/>
      <c r="E674" s="5"/>
      <c r="F674" s="5"/>
    </row>
    <row r="675" spans="2:6" ht="15" customHeight="1">
      <c r="B675" s="4"/>
      <c r="E675" s="5"/>
      <c r="F675" s="5"/>
    </row>
    <row r="676" spans="2:6" ht="15" customHeight="1">
      <c r="B676" s="4"/>
      <c r="E676" s="5"/>
      <c r="F676" s="5"/>
    </row>
    <row r="677" spans="2:6" ht="15" customHeight="1">
      <c r="B677" s="4"/>
      <c r="E677" s="5"/>
      <c r="F677" s="5"/>
    </row>
    <row r="678" spans="2:6" ht="15" customHeight="1">
      <c r="B678" s="4"/>
      <c r="E678" s="5"/>
      <c r="F678" s="5"/>
    </row>
    <row r="679" spans="2:6" ht="15" customHeight="1">
      <c r="B679" s="4"/>
      <c r="E679" s="5"/>
      <c r="F679" s="5"/>
    </row>
    <row r="680" spans="2:6" ht="15" customHeight="1">
      <c r="B680" s="4"/>
      <c r="E680" s="5"/>
      <c r="F680" s="5"/>
    </row>
    <row r="681" spans="2:6" ht="15" customHeight="1">
      <c r="B681" s="4"/>
      <c r="E681" s="5"/>
      <c r="F681" s="5"/>
    </row>
    <row r="682" spans="2:6" ht="15" customHeight="1">
      <c r="B682" s="4"/>
      <c r="E682" s="5"/>
      <c r="F682" s="5"/>
    </row>
    <row r="683" spans="2:6" ht="15" customHeight="1">
      <c r="B683" s="4"/>
      <c r="E683" s="5"/>
      <c r="F683" s="5"/>
    </row>
    <row r="684" spans="2:6" ht="15" customHeight="1">
      <c r="B684" s="4"/>
      <c r="E684" s="5"/>
      <c r="F684" s="5"/>
    </row>
    <row r="685" spans="2:6" ht="15" customHeight="1">
      <c r="B685" s="4"/>
      <c r="E685" s="5"/>
      <c r="F685" s="5"/>
    </row>
    <row r="686" spans="2:6" ht="15" customHeight="1">
      <c r="B686" s="4"/>
      <c r="E686" s="5"/>
      <c r="F686" s="5"/>
    </row>
    <row r="687" spans="2:6" ht="15" customHeight="1">
      <c r="B687" s="4"/>
      <c r="E687" s="5"/>
      <c r="F687" s="5"/>
    </row>
    <row r="688" spans="2:6" ht="15" customHeight="1">
      <c r="B688" s="4"/>
      <c r="E688" s="5"/>
      <c r="F688" s="5"/>
    </row>
    <row r="689" spans="2:6" ht="15" customHeight="1">
      <c r="B689" s="4"/>
      <c r="E689" s="5"/>
      <c r="F689" s="5"/>
    </row>
    <row r="690" spans="2:6" ht="15" customHeight="1">
      <c r="B690" s="4"/>
      <c r="E690" s="5"/>
      <c r="F690" s="5"/>
    </row>
    <row r="691" spans="2:6" ht="15" customHeight="1">
      <c r="B691" s="4"/>
      <c r="E691" s="5"/>
      <c r="F691" s="5"/>
    </row>
    <row r="692" spans="2:6" ht="15" customHeight="1">
      <c r="B692" s="4"/>
      <c r="E692" s="5"/>
      <c r="F692" s="5"/>
    </row>
    <row r="693" spans="2:6" ht="15" customHeight="1">
      <c r="B693" s="4"/>
      <c r="E693" s="5"/>
      <c r="F693" s="5"/>
    </row>
    <row r="694" spans="2:6" ht="15" customHeight="1">
      <c r="B694" s="4"/>
      <c r="E694" s="5"/>
      <c r="F694" s="5"/>
    </row>
    <row r="695" spans="2:6" ht="15" customHeight="1">
      <c r="B695" s="4"/>
      <c r="E695" s="5"/>
      <c r="F695" s="5"/>
    </row>
    <row r="696" spans="2:6" ht="15" customHeight="1">
      <c r="B696" s="4"/>
      <c r="E696" s="5"/>
      <c r="F696" s="5"/>
    </row>
    <row r="697" spans="2:6" ht="15" customHeight="1">
      <c r="B697" s="4"/>
      <c r="E697" s="5"/>
      <c r="F697" s="5"/>
    </row>
    <row r="698" spans="2:6" ht="15" customHeight="1">
      <c r="B698" s="4"/>
      <c r="E698" s="5"/>
      <c r="F698" s="5"/>
    </row>
    <row r="699" spans="2:6" ht="15" customHeight="1">
      <c r="B699" s="4"/>
      <c r="E699" s="5"/>
      <c r="F699" s="5"/>
    </row>
    <row r="700" spans="2:6" ht="15" customHeight="1">
      <c r="B700" s="4"/>
      <c r="E700" s="5"/>
      <c r="F700" s="5"/>
    </row>
    <row r="701" spans="2:6" ht="15" customHeight="1">
      <c r="B701" s="4"/>
      <c r="E701" s="5"/>
      <c r="F701" s="5"/>
    </row>
    <row r="702" spans="2:6" ht="15" customHeight="1">
      <c r="B702" s="4"/>
      <c r="E702" s="5"/>
      <c r="F702" s="5"/>
    </row>
    <row r="703" spans="2:6" ht="15" customHeight="1">
      <c r="B703" s="4"/>
      <c r="E703" s="5"/>
      <c r="F703" s="5"/>
    </row>
    <row r="704" spans="2:6" ht="15" customHeight="1">
      <c r="B704" s="4"/>
      <c r="E704" s="5"/>
      <c r="F704" s="5"/>
    </row>
    <row r="705" spans="2:6" ht="15" customHeight="1">
      <c r="B705" s="4"/>
      <c r="E705" s="5"/>
      <c r="F705" s="5"/>
    </row>
    <row r="706" spans="2:6" ht="15" customHeight="1">
      <c r="B706" s="4"/>
      <c r="E706" s="5"/>
      <c r="F706" s="5"/>
    </row>
    <row r="707" spans="2:6" ht="15" customHeight="1">
      <c r="B707" s="4"/>
      <c r="E707" s="5"/>
      <c r="F707" s="5"/>
    </row>
    <row r="708" spans="2:6" ht="15" customHeight="1">
      <c r="B708" s="4"/>
      <c r="E708" s="5"/>
      <c r="F708" s="5"/>
    </row>
    <row r="709" spans="2:6" ht="15" customHeight="1">
      <c r="B709" s="4"/>
      <c r="E709" s="5"/>
      <c r="F709" s="5"/>
    </row>
    <row r="710" spans="2:6" ht="15" customHeight="1">
      <c r="B710" s="4"/>
      <c r="E710" s="5"/>
      <c r="F710" s="5"/>
    </row>
    <row r="711" spans="2:6" ht="15" customHeight="1">
      <c r="B711" s="4"/>
      <c r="E711" s="5"/>
      <c r="F711" s="5"/>
    </row>
    <row r="712" spans="2:6" ht="15" customHeight="1">
      <c r="B712" s="4"/>
      <c r="E712" s="5"/>
      <c r="F712" s="5"/>
    </row>
    <row r="713" spans="2:6" ht="15" customHeight="1">
      <c r="B713" s="4"/>
      <c r="E713" s="5"/>
      <c r="F713" s="5"/>
    </row>
    <row r="714" spans="2:6" ht="15" customHeight="1">
      <c r="B714" s="4"/>
      <c r="E714" s="5"/>
      <c r="F714" s="5"/>
    </row>
    <row r="715" spans="2:6" ht="15" customHeight="1">
      <c r="B715" s="4"/>
      <c r="E715" s="5"/>
      <c r="F715" s="5"/>
    </row>
    <row r="716" spans="2:6" ht="15" customHeight="1">
      <c r="B716" s="4"/>
      <c r="E716" s="5"/>
      <c r="F716" s="5"/>
    </row>
    <row r="717" spans="2:6" ht="15" customHeight="1">
      <c r="B717" s="4"/>
      <c r="E717" s="5"/>
      <c r="F717" s="5"/>
    </row>
    <row r="718" spans="2:6" ht="15" customHeight="1">
      <c r="B718" s="4"/>
      <c r="E718" s="5"/>
      <c r="F718" s="5"/>
    </row>
    <row r="719" spans="2:6" ht="15" customHeight="1">
      <c r="B719" s="4"/>
      <c r="E719" s="5"/>
      <c r="F719" s="5"/>
    </row>
    <row r="720" spans="2:6" ht="15" customHeight="1">
      <c r="B720" s="4"/>
      <c r="E720" s="5"/>
      <c r="F720" s="5"/>
    </row>
    <row r="721" spans="2:6" ht="15" customHeight="1">
      <c r="B721" s="4"/>
      <c r="E721" s="5"/>
      <c r="F721" s="5"/>
    </row>
    <row r="722" spans="2:6" ht="15" customHeight="1">
      <c r="B722" s="4"/>
      <c r="E722" s="5"/>
      <c r="F722" s="5"/>
    </row>
    <row r="723" spans="2:6" ht="15" customHeight="1">
      <c r="B723" s="4"/>
      <c r="E723" s="5"/>
      <c r="F723" s="5"/>
    </row>
    <row r="724" spans="2:6" ht="15" customHeight="1">
      <c r="B724" s="4"/>
      <c r="E724" s="5"/>
      <c r="F724" s="5"/>
    </row>
    <row r="725" spans="2:6" ht="15" customHeight="1">
      <c r="B725" s="4"/>
      <c r="E725" s="5"/>
      <c r="F725" s="5"/>
    </row>
    <row r="726" spans="2:6" ht="15" customHeight="1">
      <c r="B726" s="4"/>
      <c r="E726" s="5"/>
      <c r="F726" s="5"/>
    </row>
    <row r="727" spans="2:6" ht="15" customHeight="1">
      <c r="B727" s="4"/>
      <c r="E727" s="5"/>
      <c r="F727" s="5"/>
    </row>
    <row r="728" spans="2:6" ht="15" customHeight="1">
      <c r="B728" s="4"/>
      <c r="E728" s="5"/>
      <c r="F728" s="5"/>
    </row>
    <row r="729" spans="2:6" ht="15" customHeight="1">
      <c r="B729" s="4"/>
      <c r="E729" s="5"/>
      <c r="F729" s="5"/>
    </row>
    <row r="730" spans="2:6" ht="15" customHeight="1">
      <c r="B730" s="4"/>
      <c r="E730" s="5"/>
      <c r="F730" s="5"/>
    </row>
    <row r="731" spans="2:6" ht="15" customHeight="1">
      <c r="B731" s="4"/>
      <c r="E731" s="5"/>
      <c r="F731" s="5"/>
    </row>
    <row r="732" spans="2:6" ht="15" customHeight="1">
      <c r="B732" s="4"/>
      <c r="E732" s="5"/>
      <c r="F732" s="5"/>
    </row>
    <row r="733" spans="2:6" ht="15" customHeight="1">
      <c r="B733" s="4"/>
      <c r="E733" s="5"/>
      <c r="F733" s="5"/>
    </row>
    <row r="734" spans="2:6" ht="15" customHeight="1">
      <c r="B734" s="4"/>
      <c r="E734" s="5"/>
      <c r="F734" s="5"/>
    </row>
    <row r="735" spans="2:6" ht="15" customHeight="1">
      <c r="B735" s="4"/>
      <c r="E735" s="5"/>
      <c r="F735" s="5"/>
    </row>
    <row r="736" spans="2:6" ht="15" customHeight="1">
      <c r="B736" s="4"/>
      <c r="E736" s="5"/>
      <c r="F736" s="5"/>
    </row>
    <row r="737" spans="2:6" ht="15" customHeight="1">
      <c r="B737" s="4"/>
      <c r="E737" s="5"/>
      <c r="F737" s="5"/>
    </row>
    <row r="738" spans="2:6" ht="15" customHeight="1">
      <c r="B738" s="4"/>
      <c r="E738" s="5"/>
      <c r="F738" s="5"/>
    </row>
    <row r="739" spans="2:6" ht="15" customHeight="1">
      <c r="B739" s="4"/>
      <c r="E739" s="5"/>
      <c r="F739" s="5"/>
    </row>
    <row r="740" spans="2:6" ht="15" customHeight="1">
      <c r="B740" s="4"/>
      <c r="E740" s="5"/>
      <c r="F740" s="5"/>
    </row>
    <row r="741" spans="2:6" ht="15" customHeight="1">
      <c r="B741" s="4"/>
      <c r="E741" s="5"/>
      <c r="F741" s="5"/>
    </row>
    <row r="742" spans="2:6" ht="15" customHeight="1">
      <c r="B742" s="4"/>
      <c r="E742" s="5"/>
      <c r="F742" s="5"/>
    </row>
    <row r="743" spans="2:6" ht="15" customHeight="1">
      <c r="B743" s="4"/>
      <c r="E743" s="5"/>
      <c r="F743" s="5"/>
    </row>
    <row r="744" spans="2:6" ht="15" customHeight="1">
      <c r="B744" s="4"/>
      <c r="E744" s="5"/>
      <c r="F744" s="5"/>
    </row>
    <row r="745" spans="2:6" ht="15" customHeight="1">
      <c r="B745" s="4"/>
      <c r="E745" s="5"/>
      <c r="F745" s="5"/>
    </row>
    <row r="746" spans="2:6" ht="15" customHeight="1">
      <c r="B746" s="4"/>
      <c r="E746" s="5"/>
      <c r="F746" s="5"/>
    </row>
    <row r="747" spans="2:6" ht="15" customHeight="1">
      <c r="B747" s="4"/>
      <c r="E747" s="5"/>
      <c r="F747" s="5"/>
    </row>
    <row r="748" spans="2:6" ht="15" customHeight="1">
      <c r="B748" s="4"/>
      <c r="E748" s="5"/>
      <c r="F748" s="5"/>
    </row>
    <row r="749" spans="2:6" ht="15" customHeight="1">
      <c r="B749" s="4"/>
      <c r="E749" s="5"/>
      <c r="F749" s="5"/>
    </row>
    <row r="750" spans="2:6" ht="15" customHeight="1">
      <c r="B750" s="4"/>
      <c r="E750" s="5"/>
      <c r="F750" s="5"/>
    </row>
    <row r="751" spans="2:6" ht="15" customHeight="1">
      <c r="B751" s="4"/>
      <c r="E751" s="5"/>
      <c r="F751" s="5"/>
    </row>
    <row r="752" spans="2:6" ht="15" customHeight="1">
      <c r="B752" s="4"/>
      <c r="E752" s="5"/>
      <c r="F752" s="5"/>
    </row>
    <row r="753" spans="2:6" ht="15" customHeight="1">
      <c r="B753" s="4"/>
      <c r="E753" s="5"/>
      <c r="F753" s="5"/>
    </row>
    <row r="754" spans="2:6" ht="15" customHeight="1">
      <c r="B754" s="4"/>
      <c r="E754" s="5"/>
      <c r="F754" s="5"/>
    </row>
    <row r="755" spans="2:6" ht="15" customHeight="1">
      <c r="B755" s="4"/>
      <c r="E755" s="5"/>
      <c r="F755" s="5"/>
    </row>
    <row r="756" spans="2:6" ht="15" customHeight="1">
      <c r="B756" s="4"/>
      <c r="E756" s="5"/>
      <c r="F756" s="5"/>
    </row>
    <row r="757" spans="2:6" ht="15" customHeight="1">
      <c r="B757" s="4"/>
      <c r="E757" s="5"/>
      <c r="F757" s="5"/>
    </row>
    <row r="758" spans="2:6" ht="15" customHeight="1">
      <c r="B758" s="4"/>
      <c r="E758" s="5"/>
      <c r="F758" s="5"/>
    </row>
    <row r="759" spans="2:6" ht="15" customHeight="1">
      <c r="B759" s="4"/>
      <c r="E759" s="5"/>
      <c r="F759" s="5"/>
    </row>
    <row r="760" spans="2:6" ht="15" customHeight="1">
      <c r="B760" s="4"/>
      <c r="E760" s="5"/>
      <c r="F760" s="5"/>
    </row>
    <row r="761" spans="2:6" ht="15" customHeight="1">
      <c r="B761" s="4"/>
      <c r="E761" s="5"/>
      <c r="F761" s="5"/>
    </row>
    <row r="762" spans="2:6" ht="15" customHeight="1">
      <c r="B762" s="4"/>
      <c r="E762" s="5"/>
      <c r="F762" s="5"/>
    </row>
    <row r="763" spans="2:6" ht="15" customHeight="1">
      <c r="B763" s="4"/>
      <c r="E763" s="5"/>
      <c r="F763" s="5"/>
    </row>
    <row r="764" spans="2:6" ht="15" customHeight="1">
      <c r="B764" s="4"/>
      <c r="E764" s="5"/>
      <c r="F764" s="5"/>
    </row>
    <row r="765" spans="2:6" ht="15" customHeight="1">
      <c r="B765" s="4"/>
      <c r="E765" s="5"/>
      <c r="F765" s="5"/>
    </row>
    <row r="766" spans="2:6" ht="15" customHeight="1">
      <c r="B766" s="4"/>
      <c r="E766" s="5"/>
      <c r="F766" s="5"/>
    </row>
    <row r="767" spans="2:6" ht="15" customHeight="1">
      <c r="B767" s="4"/>
      <c r="E767" s="5"/>
      <c r="F767" s="5"/>
    </row>
    <row r="768" spans="2:6" ht="15" customHeight="1">
      <c r="B768" s="4"/>
      <c r="E768" s="5"/>
      <c r="F768" s="5"/>
    </row>
    <row r="769" spans="2:6" ht="15" customHeight="1">
      <c r="B769" s="4"/>
      <c r="E769" s="5"/>
      <c r="F769" s="5"/>
    </row>
    <row r="770" spans="2:6" ht="15" customHeight="1">
      <c r="B770" s="4"/>
      <c r="E770" s="5"/>
      <c r="F770" s="5"/>
    </row>
    <row r="771" spans="2:6" ht="15" customHeight="1">
      <c r="B771" s="4"/>
      <c r="E771" s="5"/>
      <c r="F771" s="5"/>
    </row>
    <row r="772" spans="2:6" ht="15" customHeight="1">
      <c r="B772" s="4"/>
      <c r="E772" s="5"/>
      <c r="F772" s="5"/>
    </row>
    <row r="773" spans="2:6" ht="15" customHeight="1">
      <c r="B773" s="4"/>
      <c r="E773" s="5"/>
      <c r="F773" s="5"/>
    </row>
    <row r="774" spans="2:6" ht="15" customHeight="1">
      <c r="B774" s="4"/>
      <c r="E774" s="5"/>
      <c r="F774" s="5"/>
    </row>
    <row r="775" spans="2:6" ht="15" customHeight="1">
      <c r="B775" s="4"/>
      <c r="E775" s="5"/>
      <c r="F775" s="5"/>
    </row>
    <row r="776" spans="2:6" ht="15" customHeight="1">
      <c r="B776" s="4"/>
      <c r="E776" s="5"/>
      <c r="F776" s="5"/>
    </row>
    <row r="777" spans="2:6" ht="15" customHeight="1">
      <c r="B777" s="4"/>
      <c r="E777" s="5"/>
      <c r="F777" s="5"/>
    </row>
    <row r="778" spans="2:6" ht="15" customHeight="1">
      <c r="B778" s="4"/>
      <c r="E778" s="5"/>
      <c r="F778" s="5"/>
    </row>
    <row r="779" spans="2:6" ht="15" customHeight="1">
      <c r="B779" s="4"/>
      <c r="E779" s="5"/>
      <c r="F779" s="5"/>
    </row>
    <row r="780" spans="2:6" ht="15" customHeight="1">
      <c r="B780" s="4"/>
      <c r="E780" s="5"/>
      <c r="F780" s="5"/>
    </row>
    <row r="781" spans="2:6" ht="15" customHeight="1">
      <c r="B781" s="4"/>
      <c r="E781" s="5"/>
      <c r="F781" s="5"/>
    </row>
    <row r="782" spans="2:6" ht="15" customHeight="1">
      <c r="B782" s="4"/>
      <c r="E782" s="5"/>
      <c r="F782" s="5"/>
    </row>
    <row r="783" spans="2:6" ht="15" customHeight="1">
      <c r="B783" s="4"/>
      <c r="E783" s="5"/>
      <c r="F783" s="5"/>
    </row>
    <row r="784" spans="2:6" ht="15" customHeight="1">
      <c r="B784" s="4"/>
      <c r="E784" s="5"/>
      <c r="F784" s="5"/>
    </row>
    <row r="785" spans="2:6" ht="15" customHeight="1">
      <c r="B785" s="4"/>
      <c r="E785" s="5"/>
      <c r="F785" s="5"/>
    </row>
    <row r="786" spans="2:6" ht="15" customHeight="1">
      <c r="B786" s="4"/>
      <c r="E786" s="5"/>
      <c r="F786" s="5"/>
    </row>
    <row r="787" spans="2:6" ht="15" customHeight="1">
      <c r="B787" s="4"/>
      <c r="E787" s="5"/>
      <c r="F787" s="5"/>
    </row>
    <row r="788" spans="2:6" ht="15" customHeight="1">
      <c r="B788" s="4"/>
      <c r="E788" s="5"/>
      <c r="F788" s="5"/>
    </row>
    <row r="789" spans="2:6" ht="15" customHeight="1">
      <c r="B789" s="4"/>
      <c r="E789" s="5"/>
      <c r="F789" s="5"/>
    </row>
    <row r="790" spans="2:6" ht="15" customHeight="1">
      <c r="B790" s="4"/>
      <c r="E790" s="5"/>
      <c r="F790" s="5"/>
    </row>
    <row r="791" spans="2:6" ht="15" customHeight="1">
      <c r="B791" s="4"/>
      <c r="E791" s="5"/>
      <c r="F791" s="5"/>
    </row>
    <row r="792" spans="2:6" ht="15" customHeight="1">
      <c r="B792" s="4"/>
      <c r="E792" s="5"/>
      <c r="F792" s="5"/>
    </row>
    <row r="793" spans="2:6" ht="15" customHeight="1">
      <c r="B793" s="4"/>
      <c r="E793" s="5"/>
      <c r="F793" s="5"/>
    </row>
    <row r="794" spans="2:6" ht="15" customHeight="1">
      <c r="B794" s="4"/>
      <c r="E794" s="5"/>
      <c r="F794" s="5"/>
    </row>
    <row r="795" spans="2:6" ht="15" customHeight="1">
      <c r="B795" s="4"/>
      <c r="E795" s="5"/>
      <c r="F795" s="5"/>
    </row>
    <row r="796" spans="2:6" ht="15" customHeight="1">
      <c r="B796" s="4"/>
      <c r="E796" s="5"/>
      <c r="F796" s="5"/>
    </row>
    <row r="797" spans="2:6" ht="15" customHeight="1">
      <c r="B797" s="4"/>
      <c r="E797" s="5"/>
      <c r="F797" s="5"/>
    </row>
    <row r="798" spans="2:6" ht="15" customHeight="1">
      <c r="B798" s="4"/>
      <c r="E798" s="5"/>
      <c r="F798" s="5"/>
    </row>
    <row r="799" spans="2:6" ht="15" customHeight="1">
      <c r="B799" s="4"/>
      <c r="E799" s="5"/>
      <c r="F799" s="5"/>
    </row>
    <row r="800" spans="2:6" ht="15" customHeight="1">
      <c r="B800" s="4"/>
      <c r="E800" s="5"/>
      <c r="F800" s="5"/>
    </row>
    <row r="801" spans="2:6" ht="15" customHeight="1">
      <c r="B801" s="4"/>
      <c r="E801" s="5"/>
      <c r="F801" s="5"/>
    </row>
    <row r="802" spans="2:6" ht="15" customHeight="1">
      <c r="B802" s="4"/>
      <c r="E802" s="5"/>
      <c r="F802" s="5"/>
    </row>
    <row r="803" spans="2:6" ht="15" customHeight="1">
      <c r="B803" s="4"/>
      <c r="E803" s="5"/>
      <c r="F803" s="5"/>
    </row>
    <row r="804" spans="2:6" ht="15" customHeight="1">
      <c r="B804" s="4"/>
      <c r="E804" s="5"/>
      <c r="F804" s="5"/>
    </row>
    <row r="805" spans="2:6" ht="15" customHeight="1">
      <c r="B805" s="4"/>
      <c r="E805" s="5"/>
      <c r="F805" s="5"/>
    </row>
    <row r="806" spans="2:6" ht="15" customHeight="1">
      <c r="B806" s="4"/>
      <c r="E806" s="5"/>
      <c r="F806" s="5"/>
    </row>
    <row r="807" spans="2:6" ht="15" customHeight="1">
      <c r="B807" s="4"/>
      <c r="E807" s="5"/>
      <c r="F807" s="5"/>
    </row>
    <row r="808" spans="2:6" ht="15" customHeight="1">
      <c r="B808" s="4"/>
      <c r="E808" s="5"/>
      <c r="F808" s="5"/>
    </row>
    <row r="809" spans="2:6" ht="15" customHeight="1">
      <c r="B809" s="4"/>
      <c r="E809" s="5"/>
      <c r="F809" s="5"/>
    </row>
    <row r="810" spans="2:6" ht="15" customHeight="1">
      <c r="B810" s="4"/>
      <c r="E810" s="5"/>
      <c r="F810" s="5"/>
    </row>
    <row r="811" spans="2:6" ht="15" customHeight="1">
      <c r="B811" s="4"/>
      <c r="E811" s="5"/>
      <c r="F811" s="5"/>
    </row>
    <row r="812" spans="2:6" ht="15" customHeight="1">
      <c r="B812" s="4"/>
      <c r="E812" s="5"/>
      <c r="F812" s="5"/>
    </row>
    <row r="813" spans="2:6" ht="15" customHeight="1">
      <c r="B813" s="4"/>
      <c r="E813" s="5"/>
      <c r="F813" s="5"/>
    </row>
    <row r="814" spans="2:6" ht="15" customHeight="1">
      <c r="B814" s="4"/>
      <c r="E814" s="5"/>
      <c r="F814" s="5"/>
    </row>
    <row r="815" spans="2:6" ht="15" customHeight="1">
      <c r="B815" s="4"/>
      <c r="E815" s="5"/>
      <c r="F815" s="5"/>
    </row>
    <row r="816" spans="2:6" ht="15" customHeight="1">
      <c r="B816" s="4"/>
      <c r="E816" s="5"/>
      <c r="F816" s="5"/>
    </row>
    <row r="817" spans="2:6" ht="15" customHeight="1">
      <c r="B817" s="4"/>
      <c r="E817" s="5"/>
      <c r="F817" s="5"/>
    </row>
    <row r="818" spans="2:6" ht="15" customHeight="1">
      <c r="B818" s="4"/>
      <c r="E818" s="5"/>
      <c r="F818" s="5"/>
    </row>
    <row r="819" spans="2:6" ht="15" customHeight="1">
      <c r="B819" s="4"/>
      <c r="E819" s="5"/>
      <c r="F819" s="5"/>
    </row>
    <row r="820" spans="2:6" ht="15" customHeight="1">
      <c r="B820" s="4"/>
      <c r="E820" s="5"/>
      <c r="F820" s="5"/>
    </row>
    <row r="821" spans="2:6" ht="15" customHeight="1">
      <c r="B821" s="4"/>
      <c r="E821" s="5"/>
      <c r="F821" s="5"/>
    </row>
    <row r="822" spans="2:6" ht="15" customHeight="1">
      <c r="B822" s="4"/>
      <c r="E822" s="5"/>
      <c r="F822" s="5"/>
    </row>
    <row r="823" spans="2:6" ht="15" customHeight="1">
      <c r="B823" s="4"/>
      <c r="E823" s="5"/>
      <c r="F823" s="5"/>
    </row>
    <row r="824" spans="2:6" ht="15" customHeight="1">
      <c r="B824" s="4"/>
      <c r="E824" s="5"/>
      <c r="F824" s="5"/>
    </row>
    <row r="825" spans="2:6" ht="15" customHeight="1">
      <c r="B825" s="4"/>
      <c r="E825" s="5"/>
      <c r="F825" s="5"/>
    </row>
    <row r="826" spans="2:6" ht="15" customHeight="1">
      <c r="B826" s="4"/>
      <c r="E826" s="5"/>
      <c r="F826" s="5"/>
    </row>
    <row r="827" spans="2:6" ht="15" customHeight="1">
      <c r="B827" s="4"/>
      <c r="E827" s="5"/>
      <c r="F827" s="5"/>
    </row>
    <row r="828" spans="2:6" ht="15" customHeight="1">
      <c r="B828" s="4"/>
      <c r="E828" s="5"/>
      <c r="F828" s="5"/>
    </row>
    <row r="829" spans="2:6" ht="15" customHeight="1">
      <c r="B829" s="4"/>
      <c r="E829" s="5"/>
      <c r="F829" s="5"/>
    </row>
    <row r="830" spans="2:6" ht="15" customHeight="1">
      <c r="B830" s="4"/>
      <c r="E830" s="5"/>
      <c r="F830" s="5"/>
    </row>
    <row r="831" spans="2:6" ht="15" customHeight="1">
      <c r="B831" s="4"/>
      <c r="E831" s="5"/>
      <c r="F831" s="5"/>
    </row>
    <row r="832" spans="2:6" ht="15" customHeight="1">
      <c r="B832" s="4"/>
      <c r="E832" s="5"/>
      <c r="F832" s="5"/>
    </row>
    <row r="833" spans="2:6" ht="15" customHeight="1">
      <c r="B833" s="4"/>
      <c r="E833" s="5"/>
      <c r="F833" s="5"/>
    </row>
    <row r="834" spans="2:6" ht="15" customHeight="1">
      <c r="B834" s="4"/>
      <c r="E834" s="5"/>
      <c r="F834" s="5"/>
    </row>
    <row r="835" spans="2:6" ht="15" customHeight="1">
      <c r="B835" s="4"/>
      <c r="E835" s="5"/>
      <c r="F835" s="5"/>
    </row>
    <row r="836" spans="2:6" ht="15" customHeight="1">
      <c r="B836" s="4"/>
      <c r="E836" s="5"/>
      <c r="F836" s="5"/>
    </row>
    <row r="837" spans="2:6" ht="15" customHeight="1">
      <c r="B837" s="4"/>
      <c r="E837" s="5"/>
      <c r="F837" s="5"/>
    </row>
    <row r="838" spans="2:6" ht="15" customHeight="1">
      <c r="B838" s="4"/>
      <c r="E838" s="5"/>
      <c r="F838" s="5"/>
    </row>
    <row r="839" spans="2:6" ht="15" customHeight="1">
      <c r="B839" s="4"/>
      <c r="E839" s="5"/>
      <c r="F839" s="5"/>
    </row>
    <row r="840" spans="2:6" ht="15" customHeight="1">
      <c r="B840" s="4"/>
      <c r="E840" s="5"/>
      <c r="F840" s="5"/>
    </row>
    <row r="841" spans="2:6" ht="15" customHeight="1">
      <c r="B841" s="4"/>
      <c r="E841" s="5"/>
      <c r="F841" s="5"/>
    </row>
    <row r="842" spans="2:6" ht="15" customHeight="1">
      <c r="B842" s="4"/>
      <c r="E842" s="5"/>
      <c r="F842" s="5"/>
    </row>
    <row r="843" spans="2:6" ht="15" customHeight="1">
      <c r="B843" s="4"/>
      <c r="E843" s="5"/>
      <c r="F843" s="5"/>
    </row>
    <row r="844" spans="2:6" ht="15" customHeight="1">
      <c r="B844" s="4"/>
      <c r="E844" s="5"/>
      <c r="F844" s="5"/>
    </row>
    <row r="845" spans="2:6" ht="15" customHeight="1">
      <c r="B845" s="4"/>
      <c r="E845" s="5"/>
      <c r="F845" s="5"/>
    </row>
    <row r="846" spans="2:6" ht="15" customHeight="1">
      <c r="B846" s="4"/>
      <c r="E846" s="5"/>
      <c r="F846" s="5"/>
    </row>
    <row r="847" spans="2:6" ht="15" customHeight="1">
      <c r="B847" s="4"/>
      <c r="E847" s="5"/>
      <c r="F847" s="5"/>
    </row>
    <row r="848" spans="2:6" ht="15" customHeight="1">
      <c r="B848" s="4"/>
      <c r="E848" s="5"/>
      <c r="F848" s="5"/>
    </row>
    <row r="849" spans="2:6" ht="15" customHeight="1">
      <c r="B849" s="4"/>
      <c r="E849" s="5"/>
      <c r="F849" s="5"/>
    </row>
    <row r="850" spans="2:6" ht="15" customHeight="1">
      <c r="B850" s="4"/>
      <c r="E850" s="5"/>
      <c r="F850" s="5"/>
    </row>
    <row r="851" spans="2:6" ht="15" customHeight="1">
      <c r="B851" s="4"/>
      <c r="E851" s="5"/>
      <c r="F851" s="5"/>
    </row>
    <row r="852" spans="2:6" ht="15" customHeight="1">
      <c r="B852" s="4"/>
      <c r="E852" s="5"/>
      <c r="F852" s="5"/>
    </row>
    <row r="853" spans="2:6" ht="15" customHeight="1">
      <c r="B853" s="4"/>
      <c r="E853" s="5"/>
      <c r="F853" s="5"/>
    </row>
    <row r="854" spans="2:6" ht="15" customHeight="1">
      <c r="B854" s="4"/>
      <c r="E854" s="5"/>
      <c r="F854" s="5"/>
    </row>
    <row r="855" spans="2:6" ht="15" customHeight="1">
      <c r="B855" s="4"/>
      <c r="E855" s="5"/>
      <c r="F855" s="5"/>
    </row>
    <row r="856" spans="2:6" ht="15" customHeight="1">
      <c r="B856" s="4"/>
      <c r="E856" s="5"/>
      <c r="F856" s="5"/>
    </row>
    <row r="857" spans="2:6" ht="15" customHeight="1">
      <c r="B857" s="4"/>
      <c r="E857" s="5"/>
      <c r="F857" s="5"/>
    </row>
    <row r="858" spans="2:6" ht="15" customHeight="1">
      <c r="B858" s="4"/>
      <c r="E858" s="5"/>
      <c r="F858" s="5"/>
    </row>
    <row r="859" spans="2:6" ht="15" customHeight="1">
      <c r="B859" s="4"/>
      <c r="E859" s="5"/>
      <c r="F859" s="5"/>
    </row>
    <row r="860" spans="2:6" ht="15" customHeight="1">
      <c r="B860" s="4"/>
      <c r="E860" s="5"/>
      <c r="F860" s="5"/>
    </row>
    <row r="861" spans="2:6" ht="15" customHeight="1">
      <c r="B861" s="4"/>
      <c r="E861" s="5"/>
      <c r="F861" s="5"/>
    </row>
    <row r="862" spans="2:6" ht="15" customHeight="1">
      <c r="B862" s="4"/>
      <c r="E862" s="5"/>
      <c r="F862" s="5"/>
    </row>
    <row r="863" spans="2:6" ht="15" customHeight="1">
      <c r="B863" s="4"/>
      <c r="E863" s="5"/>
      <c r="F863" s="5"/>
    </row>
    <row r="864" spans="2:6" ht="15" customHeight="1">
      <c r="B864" s="4"/>
      <c r="E864" s="5"/>
      <c r="F864" s="5"/>
    </row>
    <row r="865" spans="2:6" ht="15" customHeight="1">
      <c r="B865" s="4"/>
      <c r="E865" s="5"/>
      <c r="F865" s="5"/>
    </row>
    <row r="866" spans="2:6" ht="15" customHeight="1">
      <c r="B866" s="4"/>
      <c r="E866" s="5"/>
      <c r="F866" s="5"/>
    </row>
    <row r="867" spans="2:6" ht="15" customHeight="1">
      <c r="B867" s="4"/>
      <c r="E867" s="5"/>
      <c r="F867" s="5"/>
    </row>
    <row r="868" spans="2:6" ht="15" customHeight="1">
      <c r="B868" s="4"/>
      <c r="E868" s="5"/>
      <c r="F868" s="5"/>
    </row>
    <row r="869" spans="2:6" ht="15" customHeight="1">
      <c r="B869" s="4"/>
      <c r="E869" s="5"/>
      <c r="F869" s="5"/>
    </row>
    <row r="870" spans="2:6" ht="15" customHeight="1">
      <c r="B870" s="4"/>
      <c r="E870" s="5"/>
      <c r="F870" s="5"/>
    </row>
    <row r="871" spans="2:6" ht="15" customHeight="1">
      <c r="B871" s="4"/>
      <c r="E871" s="5"/>
      <c r="F871" s="5"/>
    </row>
    <row r="872" spans="2:6" ht="15" customHeight="1">
      <c r="B872" s="4"/>
      <c r="E872" s="5"/>
      <c r="F872" s="5"/>
    </row>
    <row r="873" spans="2:6" ht="15" customHeight="1">
      <c r="B873" s="4"/>
      <c r="E873" s="5"/>
      <c r="F873" s="5"/>
    </row>
    <row r="874" spans="2:6" ht="15" customHeight="1">
      <c r="B874" s="4"/>
      <c r="E874" s="5"/>
      <c r="F874" s="5"/>
    </row>
    <row r="875" spans="2:6" ht="15" customHeight="1">
      <c r="B875" s="4"/>
      <c r="E875" s="5"/>
      <c r="F875" s="5"/>
    </row>
    <row r="876" spans="2:6" ht="15" customHeight="1">
      <c r="B876" s="4"/>
      <c r="E876" s="5"/>
      <c r="F876" s="5"/>
    </row>
    <row r="877" spans="2:6" ht="15" customHeight="1">
      <c r="B877" s="4"/>
      <c r="E877" s="5"/>
      <c r="F877" s="5"/>
    </row>
    <row r="878" spans="2:6" ht="15" customHeight="1">
      <c r="B878" s="4"/>
      <c r="E878" s="5"/>
      <c r="F878" s="5"/>
    </row>
    <row r="879" spans="2:6" ht="15" customHeight="1">
      <c r="B879" s="4"/>
      <c r="E879" s="5"/>
      <c r="F879" s="5"/>
    </row>
    <row r="880" spans="2:6" ht="15" customHeight="1">
      <c r="B880" s="4"/>
      <c r="E880" s="5"/>
      <c r="F880" s="5"/>
    </row>
    <row r="881" spans="2:6" ht="15" customHeight="1">
      <c r="B881" s="4"/>
      <c r="E881" s="5"/>
      <c r="F881" s="5"/>
    </row>
    <row r="882" spans="2:6" ht="15" customHeight="1">
      <c r="B882" s="4"/>
      <c r="E882" s="5"/>
      <c r="F882" s="5"/>
    </row>
    <row r="883" spans="2:6" ht="15" customHeight="1">
      <c r="B883" s="4"/>
      <c r="E883" s="5"/>
      <c r="F883" s="5"/>
    </row>
    <row r="884" spans="2:6" ht="15" customHeight="1">
      <c r="B884" s="4"/>
      <c r="E884" s="5"/>
      <c r="F884" s="5"/>
    </row>
    <row r="885" spans="2:6" ht="15" customHeight="1">
      <c r="B885" s="4"/>
      <c r="E885" s="5"/>
      <c r="F885" s="5"/>
    </row>
    <row r="886" spans="2:6" ht="15" customHeight="1">
      <c r="B886" s="4"/>
      <c r="E886" s="5"/>
      <c r="F886" s="5"/>
    </row>
    <row r="887" spans="2:6" ht="15" customHeight="1">
      <c r="B887" s="4"/>
      <c r="E887" s="5"/>
      <c r="F887" s="5"/>
    </row>
    <row r="888" spans="2:6" ht="15" customHeight="1">
      <c r="B888" s="4"/>
      <c r="E888" s="5"/>
      <c r="F888" s="5"/>
    </row>
    <row r="889" spans="2:6" ht="15" customHeight="1">
      <c r="B889" s="4"/>
      <c r="E889" s="5"/>
      <c r="F889" s="5"/>
    </row>
    <row r="890" spans="2:6" ht="15" customHeight="1">
      <c r="B890" s="4"/>
      <c r="E890" s="5"/>
      <c r="F890" s="5"/>
    </row>
    <row r="891" spans="2:6" ht="15" customHeight="1">
      <c r="B891" s="4"/>
      <c r="E891" s="5"/>
      <c r="F891" s="5"/>
    </row>
    <row r="892" spans="2:6" ht="15" customHeight="1">
      <c r="B892" s="4"/>
      <c r="E892" s="5"/>
      <c r="F892" s="5"/>
    </row>
    <row r="893" spans="2:6" ht="15" customHeight="1">
      <c r="B893" s="4"/>
      <c r="E893" s="5"/>
      <c r="F893" s="5"/>
    </row>
    <row r="894" spans="2:6" ht="15" customHeight="1">
      <c r="B894" s="4"/>
      <c r="E894" s="5"/>
      <c r="F894" s="5"/>
    </row>
    <row r="895" spans="2:6" ht="15" customHeight="1">
      <c r="B895" s="4"/>
      <c r="E895" s="5"/>
      <c r="F895" s="5"/>
    </row>
    <row r="896" spans="2:6" ht="15" customHeight="1">
      <c r="B896" s="4"/>
      <c r="E896" s="5"/>
      <c r="F896" s="5"/>
    </row>
    <row r="897" spans="2:6" ht="15" customHeight="1">
      <c r="B897" s="4"/>
      <c r="E897" s="5"/>
      <c r="F897" s="5"/>
    </row>
    <row r="898" spans="2:6" ht="15" customHeight="1">
      <c r="B898" s="4"/>
      <c r="E898" s="5"/>
      <c r="F898" s="5"/>
    </row>
    <row r="899" spans="2:6" ht="15" customHeight="1">
      <c r="B899" s="4"/>
      <c r="E899" s="5"/>
      <c r="F899" s="5"/>
    </row>
    <row r="900" spans="2:6" ht="15" customHeight="1">
      <c r="B900" s="4"/>
      <c r="E900" s="5"/>
      <c r="F900" s="5"/>
    </row>
    <row r="901" spans="2:6" ht="15" customHeight="1">
      <c r="B901" s="4"/>
      <c r="E901" s="5"/>
      <c r="F901" s="5"/>
    </row>
    <row r="902" spans="2:6" ht="15" customHeight="1">
      <c r="B902" s="4"/>
      <c r="E902" s="5"/>
      <c r="F902" s="5"/>
    </row>
    <row r="903" spans="2:6" ht="15" customHeight="1">
      <c r="B903" s="4"/>
      <c r="E903" s="5"/>
      <c r="F903" s="5"/>
    </row>
    <row r="904" spans="2:6" ht="15" customHeight="1">
      <c r="B904" s="4"/>
      <c r="E904" s="5"/>
      <c r="F904" s="5"/>
    </row>
    <row r="905" spans="2:6" ht="15" customHeight="1">
      <c r="B905" s="4"/>
      <c r="E905" s="5"/>
      <c r="F905" s="5"/>
    </row>
    <row r="906" spans="2:6" ht="15" customHeight="1">
      <c r="B906" s="4"/>
      <c r="E906" s="5"/>
      <c r="F906" s="5"/>
    </row>
    <row r="907" spans="2:6" ht="15" customHeight="1">
      <c r="B907" s="4"/>
      <c r="E907" s="5"/>
      <c r="F907" s="5"/>
    </row>
    <row r="908" spans="2:6" ht="15" customHeight="1">
      <c r="B908" s="4"/>
      <c r="E908" s="5"/>
      <c r="F908" s="5"/>
    </row>
    <row r="909" spans="2:6" ht="15" customHeight="1">
      <c r="B909" s="4"/>
      <c r="E909" s="5"/>
      <c r="F909" s="5"/>
    </row>
    <row r="910" spans="2:6" ht="15" customHeight="1">
      <c r="B910" s="4"/>
      <c r="E910" s="5"/>
      <c r="F910" s="5"/>
    </row>
    <row r="911" spans="2:6" ht="15" customHeight="1">
      <c r="B911" s="4"/>
      <c r="E911" s="5"/>
      <c r="F911" s="5"/>
    </row>
    <row r="912" spans="2:6" ht="15" customHeight="1">
      <c r="B912" s="4"/>
      <c r="E912" s="5"/>
      <c r="F912" s="5"/>
    </row>
    <row r="913" spans="2:6" ht="15" customHeight="1">
      <c r="B913" s="4"/>
      <c r="E913" s="5"/>
      <c r="F913" s="5"/>
    </row>
    <row r="914" spans="2:6" ht="15" customHeight="1">
      <c r="B914" s="4"/>
      <c r="E914" s="5"/>
      <c r="F914" s="5"/>
    </row>
    <row r="915" spans="2:6" ht="15" customHeight="1">
      <c r="B915" s="4"/>
      <c r="E915" s="5"/>
      <c r="F915" s="5"/>
    </row>
    <row r="916" spans="2:6" ht="15" customHeight="1">
      <c r="B916" s="4"/>
      <c r="E916" s="5"/>
      <c r="F916" s="5"/>
    </row>
    <row r="917" spans="2:6" ht="15" customHeight="1">
      <c r="B917" s="4"/>
      <c r="E917" s="5"/>
      <c r="F917" s="5"/>
    </row>
    <row r="918" spans="2:6" ht="15" customHeight="1">
      <c r="B918" s="4"/>
      <c r="E918" s="5"/>
      <c r="F918" s="5"/>
    </row>
    <row r="919" spans="2:6" ht="15" customHeight="1">
      <c r="B919" s="4"/>
      <c r="E919" s="5"/>
      <c r="F919" s="5"/>
    </row>
    <row r="920" spans="2:6" ht="15" customHeight="1">
      <c r="B920" s="4"/>
      <c r="E920" s="5"/>
      <c r="F920" s="5"/>
    </row>
    <row r="921" spans="2:6" ht="15" customHeight="1">
      <c r="B921" s="4"/>
      <c r="E921" s="5"/>
      <c r="F921" s="5"/>
    </row>
    <row r="922" spans="2:6" ht="15" customHeight="1">
      <c r="B922" s="4"/>
      <c r="E922" s="5"/>
      <c r="F922" s="5"/>
    </row>
    <row r="923" spans="2:6" ht="15" customHeight="1">
      <c r="B923" s="4"/>
      <c r="E923" s="5"/>
      <c r="F923" s="5"/>
    </row>
    <row r="924" spans="2:6" ht="15" customHeight="1">
      <c r="B924" s="4"/>
      <c r="E924" s="5"/>
      <c r="F924" s="5"/>
    </row>
    <row r="925" spans="2:6" ht="15" customHeight="1">
      <c r="B925" s="4"/>
      <c r="E925" s="5"/>
      <c r="F925" s="5"/>
    </row>
    <row r="926" spans="2:6" ht="15" customHeight="1">
      <c r="B926" s="4"/>
      <c r="E926" s="5"/>
      <c r="F926" s="5"/>
    </row>
    <row r="927" spans="2:6" ht="15" customHeight="1">
      <c r="B927" s="4"/>
      <c r="E927" s="5"/>
      <c r="F927" s="5"/>
    </row>
    <row r="928" spans="2:6" ht="15" customHeight="1">
      <c r="B928" s="4"/>
      <c r="E928" s="5"/>
      <c r="F928" s="5"/>
    </row>
    <row r="929" spans="2:6" ht="15" customHeight="1">
      <c r="B929" s="4"/>
      <c r="E929" s="5"/>
      <c r="F929" s="5"/>
    </row>
    <row r="930" spans="2:6" ht="15" customHeight="1">
      <c r="B930" s="4"/>
      <c r="E930" s="5"/>
      <c r="F930" s="5"/>
    </row>
    <row r="931" spans="2:6" ht="15" customHeight="1">
      <c r="B931" s="4"/>
      <c r="E931" s="5"/>
      <c r="F931" s="5"/>
    </row>
    <row r="932" spans="2:6" ht="15" customHeight="1">
      <c r="B932" s="4"/>
      <c r="E932" s="5"/>
      <c r="F932" s="5"/>
    </row>
    <row r="933" spans="2:6" ht="15" customHeight="1">
      <c r="B933" s="4"/>
      <c r="E933" s="5"/>
      <c r="F933" s="5"/>
    </row>
    <row r="934" spans="2:6" ht="15" customHeight="1">
      <c r="B934" s="4"/>
      <c r="E934" s="5"/>
      <c r="F934" s="5"/>
    </row>
    <row r="935" spans="2:6" ht="15" customHeight="1">
      <c r="B935" s="4"/>
      <c r="E935" s="5"/>
      <c r="F935" s="5"/>
    </row>
    <row r="936" spans="2:6" ht="15" customHeight="1">
      <c r="B936" s="4"/>
      <c r="E936" s="5"/>
      <c r="F936" s="5"/>
    </row>
    <row r="937" spans="2:6" ht="15" customHeight="1">
      <c r="B937" s="4"/>
      <c r="E937" s="5"/>
      <c r="F937" s="5"/>
    </row>
    <row r="938" spans="2:6" ht="15" customHeight="1">
      <c r="B938" s="4"/>
      <c r="E938" s="5"/>
      <c r="F938" s="5"/>
    </row>
    <row r="939" spans="2:6" ht="15" customHeight="1">
      <c r="B939" s="4"/>
      <c r="E939" s="5"/>
      <c r="F939" s="5"/>
    </row>
    <row r="940" spans="2:6" ht="15" customHeight="1">
      <c r="B940" s="4"/>
      <c r="E940" s="5"/>
      <c r="F940" s="5"/>
    </row>
    <row r="941" spans="2:6" ht="15" customHeight="1">
      <c r="B941" s="4"/>
      <c r="E941" s="5"/>
      <c r="F941" s="5"/>
    </row>
    <row r="942" spans="2:6" ht="15" customHeight="1">
      <c r="B942" s="4"/>
      <c r="E942" s="5"/>
      <c r="F942" s="5"/>
    </row>
    <row r="943" spans="2:6" ht="15" customHeight="1">
      <c r="B943" s="4"/>
      <c r="E943" s="5"/>
      <c r="F943" s="5"/>
    </row>
    <row r="944" spans="2:6" ht="15" customHeight="1">
      <c r="B944" s="4"/>
      <c r="E944" s="5"/>
      <c r="F944" s="5"/>
    </row>
    <row r="945" spans="2:6" ht="15" customHeight="1">
      <c r="B945" s="4"/>
      <c r="E945" s="5"/>
      <c r="F945" s="5"/>
    </row>
    <row r="946" spans="2:6" ht="15" customHeight="1">
      <c r="B946" s="4"/>
      <c r="E946" s="5"/>
      <c r="F946" s="5"/>
    </row>
    <row r="947" spans="2:6" ht="15" customHeight="1">
      <c r="B947" s="4"/>
      <c r="E947" s="5"/>
      <c r="F947" s="5"/>
    </row>
    <row r="948" spans="2:6" ht="15" customHeight="1">
      <c r="B948" s="4"/>
      <c r="E948" s="5"/>
      <c r="F948" s="5"/>
    </row>
    <row r="949" spans="2:6" ht="15" customHeight="1">
      <c r="B949" s="4"/>
      <c r="E949" s="5"/>
      <c r="F949" s="5"/>
    </row>
    <row r="950" spans="2:6" ht="15" customHeight="1">
      <c r="B950" s="4"/>
      <c r="E950" s="5"/>
      <c r="F950" s="5"/>
    </row>
    <row r="951" spans="2:6" ht="15" customHeight="1">
      <c r="B951" s="4"/>
      <c r="E951" s="5"/>
      <c r="F951" s="5"/>
    </row>
    <row r="952" spans="2:6" ht="15" customHeight="1">
      <c r="B952" s="4"/>
      <c r="E952" s="5"/>
      <c r="F952" s="5"/>
    </row>
    <row r="953" spans="2:6" ht="15" customHeight="1">
      <c r="B953" s="4"/>
      <c r="E953" s="5"/>
      <c r="F953" s="5"/>
    </row>
    <row r="954" spans="2:6" ht="15" customHeight="1">
      <c r="B954" s="4"/>
      <c r="E954" s="5"/>
      <c r="F954" s="5"/>
    </row>
    <row r="955" spans="2:6" ht="15" customHeight="1">
      <c r="B955" s="4"/>
      <c r="E955" s="5"/>
      <c r="F955" s="5"/>
    </row>
    <row r="956" spans="2:6" ht="15" customHeight="1">
      <c r="B956" s="4"/>
      <c r="E956" s="5"/>
      <c r="F956" s="5"/>
    </row>
    <row r="957" spans="2:6" ht="15" customHeight="1">
      <c r="B957" s="4"/>
      <c r="E957" s="5"/>
      <c r="F957" s="5"/>
    </row>
    <row r="958" spans="2:6" ht="15" customHeight="1">
      <c r="B958" s="4"/>
      <c r="E958" s="5"/>
      <c r="F958" s="5"/>
    </row>
    <row r="959" spans="2:6" ht="15" customHeight="1">
      <c r="B959" s="4"/>
      <c r="E959" s="5"/>
      <c r="F959" s="5"/>
    </row>
    <row r="960" spans="2:6" ht="15" customHeight="1">
      <c r="B960" s="4"/>
      <c r="E960" s="5"/>
      <c r="F960" s="5"/>
    </row>
    <row r="961" spans="2:6" ht="15" customHeight="1">
      <c r="B961" s="4"/>
      <c r="E961" s="5"/>
      <c r="F961" s="5"/>
    </row>
    <row r="962" spans="2:6" ht="15" customHeight="1">
      <c r="B962" s="4"/>
      <c r="E962" s="5"/>
      <c r="F962" s="5"/>
    </row>
    <row r="963" spans="2:6" ht="15" customHeight="1">
      <c r="B963" s="4"/>
      <c r="E963" s="5"/>
      <c r="F963" s="5"/>
    </row>
    <row r="964" spans="2:6" ht="15" customHeight="1">
      <c r="B964" s="4"/>
      <c r="E964" s="5"/>
      <c r="F964" s="5"/>
    </row>
    <row r="965" spans="2:6" ht="15" customHeight="1">
      <c r="B965" s="4"/>
      <c r="E965" s="5"/>
      <c r="F965" s="5"/>
    </row>
    <row r="966" spans="2:6" ht="15" customHeight="1">
      <c r="B966" s="4"/>
      <c r="E966" s="5"/>
      <c r="F966" s="5"/>
    </row>
    <row r="967" spans="2:6" ht="15" customHeight="1">
      <c r="B967" s="4"/>
      <c r="E967" s="5"/>
      <c r="F967" s="5"/>
    </row>
    <row r="968" spans="2:6" ht="15" customHeight="1">
      <c r="B968" s="4"/>
      <c r="E968" s="5"/>
      <c r="F968" s="5"/>
    </row>
    <row r="969" spans="2:6" ht="15" customHeight="1">
      <c r="B969" s="4"/>
      <c r="E969" s="5"/>
      <c r="F969" s="5"/>
    </row>
    <row r="970" spans="2:6" ht="15" customHeight="1">
      <c r="B970" s="4"/>
      <c r="E970" s="5"/>
      <c r="F970" s="5"/>
    </row>
    <row r="971" spans="2:6" ht="15" customHeight="1">
      <c r="B971" s="4"/>
      <c r="E971" s="5"/>
      <c r="F971" s="5"/>
    </row>
    <row r="972" spans="2:6" ht="15" customHeight="1">
      <c r="B972" s="4"/>
      <c r="E972" s="5"/>
      <c r="F972" s="5"/>
    </row>
    <row r="973" spans="2:6" ht="15" customHeight="1">
      <c r="B973" s="4"/>
      <c r="E973" s="5"/>
      <c r="F973" s="5"/>
    </row>
    <row r="974" spans="2:6" ht="15" customHeight="1">
      <c r="B974" s="4"/>
      <c r="E974" s="5"/>
      <c r="F974" s="5"/>
    </row>
    <row r="975" spans="2:6" ht="15" customHeight="1">
      <c r="B975" s="4"/>
      <c r="E975" s="5"/>
      <c r="F975" s="5"/>
    </row>
    <row r="976" spans="2:6" ht="15" customHeight="1">
      <c r="B976" s="4"/>
      <c r="E976" s="5"/>
      <c r="F976" s="5"/>
    </row>
    <row r="977" spans="2:6" ht="15" customHeight="1">
      <c r="B977" s="4"/>
      <c r="E977" s="5"/>
      <c r="F977" s="5"/>
    </row>
    <row r="978" spans="2:6" ht="15" customHeight="1">
      <c r="B978" s="4"/>
      <c r="E978" s="5"/>
      <c r="F978" s="5"/>
    </row>
    <row r="979" spans="2:6" ht="15" customHeight="1">
      <c r="B979" s="4"/>
      <c r="E979" s="5"/>
      <c r="F979" s="5"/>
    </row>
    <row r="980" spans="2:6" ht="15" customHeight="1">
      <c r="B980" s="4"/>
      <c r="E980" s="5"/>
      <c r="F980" s="5"/>
    </row>
    <row r="981" spans="2:6" ht="15" customHeight="1">
      <c r="B981" s="4"/>
      <c r="E981" s="5"/>
      <c r="F981" s="5"/>
    </row>
    <row r="982" spans="2:6" ht="15" customHeight="1">
      <c r="B982" s="4"/>
      <c r="E982" s="5"/>
      <c r="F982" s="5"/>
    </row>
    <row r="983" spans="2:6" ht="15" customHeight="1">
      <c r="B983" s="4"/>
      <c r="E983" s="5"/>
      <c r="F983" s="5"/>
    </row>
    <row r="984" spans="2:6" ht="15" customHeight="1">
      <c r="B984" s="4"/>
      <c r="E984" s="5"/>
      <c r="F984" s="5"/>
    </row>
    <row r="985" spans="2:6" ht="15" customHeight="1">
      <c r="B985" s="4"/>
      <c r="E985" s="5"/>
      <c r="F985" s="5"/>
    </row>
    <row r="986" spans="2:6" ht="15" customHeight="1">
      <c r="B986" s="4"/>
      <c r="E986" s="5"/>
      <c r="F986" s="5"/>
    </row>
    <row r="987" spans="2:6" ht="15" customHeight="1">
      <c r="B987" s="4"/>
      <c r="E987" s="5"/>
      <c r="F987" s="5"/>
    </row>
    <row r="988" spans="2:6" ht="15" customHeight="1">
      <c r="B988" s="4"/>
      <c r="E988" s="5"/>
      <c r="F988" s="5"/>
    </row>
    <row r="989" spans="2:6" ht="15" customHeight="1">
      <c r="B989" s="4"/>
      <c r="E989" s="5"/>
      <c r="F989" s="5"/>
    </row>
    <row r="990" spans="2:6" ht="15" customHeight="1">
      <c r="B990" s="4"/>
      <c r="E990" s="5"/>
      <c r="F990" s="5"/>
    </row>
    <row r="991" spans="2:6" ht="15" customHeight="1">
      <c r="B991" s="4"/>
      <c r="E991" s="5"/>
      <c r="F991" s="5"/>
    </row>
    <row r="992" spans="2:6" ht="15" customHeight="1">
      <c r="B992" s="4"/>
      <c r="E992" s="5"/>
      <c r="F992" s="5"/>
    </row>
    <row r="993" spans="2:6" ht="15" customHeight="1">
      <c r="B993" s="4"/>
      <c r="E993" s="5"/>
      <c r="F993" s="5"/>
    </row>
    <row r="994" spans="2:6" ht="15" customHeight="1">
      <c r="B994" s="4"/>
      <c r="E994" s="5"/>
      <c r="F994" s="5"/>
    </row>
    <row r="995" spans="2:6" ht="15" customHeight="1">
      <c r="B995" s="4"/>
      <c r="E995" s="5"/>
      <c r="F995" s="5"/>
    </row>
    <row r="996" spans="2:6" ht="15" customHeight="1">
      <c r="B996" s="4"/>
      <c r="E996" s="5"/>
      <c r="F996" s="5"/>
    </row>
    <row r="997" spans="2:6" ht="15" customHeight="1">
      <c r="B997" s="4"/>
      <c r="E997" s="5"/>
      <c r="F997" s="5"/>
    </row>
    <row r="998" spans="2:6" ht="15" customHeight="1">
      <c r="B998" s="4"/>
      <c r="E998" s="5"/>
      <c r="F998" s="5"/>
    </row>
    <row r="999" spans="2:6" ht="15" customHeight="1">
      <c r="B999" s="4"/>
      <c r="E999" s="5"/>
      <c r="F999" s="5"/>
    </row>
    <row r="1000" spans="2:6" ht="15" customHeight="1">
      <c r="B1000" s="4"/>
      <c r="E1000" s="5"/>
      <c r="F1000" s="5"/>
    </row>
    <row r="1001" spans="2:6" ht="15" customHeight="1">
      <c r="B1001" s="4"/>
      <c r="E1001" s="5"/>
      <c r="F1001" s="5"/>
    </row>
    <row r="1002" spans="2:6" ht="15" customHeight="1">
      <c r="B1002" s="4"/>
      <c r="E1002" s="5"/>
      <c r="F1002" s="5"/>
    </row>
    <row r="1003" spans="2:6" ht="15" customHeight="1">
      <c r="B1003" s="4"/>
      <c r="E1003" s="5"/>
      <c r="F1003" s="5"/>
    </row>
    <row r="1004" spans="2:6" ht="15" customHeight="1">
      <c r="B1004" s="4"/>
      <c r="E1004" s="5"/>
      <c r="F1004" s="5"/>
    </row>
    <row r="1005" spans="2:6" ht="15" customHeight="1">
      <c r="B1005" s="4"/>
      <c r="E1005" s="5"/>
      <c r="F1005" s="5"/>
    </row>
    <row r="1006" spans="2:6" ht="15" customHeight="1">
      <c r="B1006" s="4"/>
      <c r="E1006" s="5"/>
      <c r="F1006" s="5"/>
    </row>
    <row r="1007" spans="2:6" ht="15" customHeight="1">
      <c r="B1007" s="4"/>
      <c r="E1007" s="5"/>
      <c r="F1007" s="5"/>
    </row>
    <row r="1008" spans="2:6" ht="15" customHeight="1">
      <c r="B1008" s="4"/>
      <c r="E1008" s="5"/>
      <c r="F1008" s="5"/>
    </row>
    <row r="1009" spans="2:6" ht="15" customHeight="1">
      <c r="B1009" s="4"/>
      <c r="E1009" s="5"/>
      <c r="F1009" s="5"/>
    </row>
    <row r="1010" spans="2:6" ht="15" customHeight="1">
      <c r="B1010" s="4"/>
      <c r="E1010" s="5"/>
      <c r="F1010" s="5"/>
    </row>
    <row r="1011" spans="2:6" ht="15" customHeight="1">
      <c r="B1011" s="4"/>
      <c r="E1011" s="5"/>
      <c r="F1011" s="5"/>
    </row>
    <row r="1012" spans="2:6" ht="15" customHeight="1">
      <c r="B1012" s="4"/>
      <c r="E1012" s="5"/>
      <c r="F1012" s="5"/>
    </row>
    <row r="1013" spans="2:6" ht="15" customHeight="1">
      <c r="B1013" s="4"/>
      <c r="E1013" s="5"/>
      <c r="F1013" s="5"/>
    </row>
    <row r="1014" spans="2:6" ht="15" customHeight="1">
      <c r="B1014" s="4"/>
      <c r="E1014" s="5"/>
      <c r="F1014" s="5"/>
    </row>
    <row r="1015" spans="2:6" ht="15" customHeight="1">
      <c r="B1015" s="4"/>
      <c r="E1015" s="5"/>
      <c r="F1015" s="5"/>
    </row>
    <row r="1016" spans="2:6" ht="15" customHeight="1">
      <c r="B1016" s="4"/>
      <c r="E1016" s="5"/>
      <c r="F1016" s="5"/>
    </row>
    <row r="1017" spans="2:6" ht="15" customHeight="1">
      <c r="B1017" s="4"/>
      <c r="E1017" s="5"/>
      <c r="F1017" s="5"/>
    </row>
    <row r="1018" spans="2:6" ht="15" customHeight="1">
      <c r="B1018" s="4"/>
      <c r="E1018" s="5"/>
      <c r="F1018" s="5"/>
    </row>
    <row r="1019" spans="2:6" ht="15" customHeight="1">
      <c r="B1019" s="4"/>
      <c r="E1019" s="5"/>
      <c r="F1019" s="5"/>
    </row>
    <row r="1020" spans="2:6" ht="15" customHeight="1">
      <c r="B1020" s="4"/>
      <c r="E1020" s="5"/>
      <c r="F1020" s="5"/>
    </row>
    <row r="1021" spans="2:6" ht="15" customHeight="1">
      <c r="B1021" s="4"/>
      <c r="E1021" s="5"/>
      <c r="F1021" s="5"/>
    </row>
    <row r="1022" spans="2:6" ht="15" customHeight="1">
      <c r="B1022" s="4"/>
      <c r="E1022" s="5"/>
      <c r="F1022" s="5"/>
    </row>
    <row r="1023" spans="2:6" ht="15" customHeight="1">
      <c r="B1023" s="4"/>
      <c r="E1023" s="5"/>
      <c r="F1023" s="5"/>
    </row>
    <row r="1024" spans="2:6" ht="15" customHeight="1">
      <c r="B1024" s="4"/>
      <c r="E1024" s="5"/>
      <c r="F1024" s="5"/>
    </row>
    <row r="1025" spans="2:6" ht="15" customHeight="1">
      <c r="B1025" s="4"/>
      <c r="E1025" s="5"/>
      <c r="F1025" s="5"/>
    </row>
    <row r="1026" spans="2:6" ht="15" customHeight="1">
      <c r="B1026" s="4"/>
      <c r="E1026" s="5"/>
      <c r="F1026" s="5"/>
    </row>
    <row r="1027" spans="2:6" ht="15" customHeight="1">
      <c r="B1027" s="4"/>
      <c r="E1027" s="5"/>
      <c r="F1027" s="5"/>
    </row>
    <row r="1028" spans="2:6" ht="15" customHeight="1">
      <c r="B1028" s="4"/>
      <c r="E1028" s="5"/>
      <c r="F1028" s="5"/>
    </row>
    <row r="1029" spans="2:6" ht="15" customHeight="1">
      <c r="B1029" s="4"/>
      <c r="E1029" s="5"/>
      <c r="F1029" s="5"/>
    </row>
    <row r="1030" spans="2:6" ht="15" customHeight="1">
      <c r="B1030" s="4"/>
      <c r="E1030" s="5"/>
      <c r="F1030" s="5"/>
    </row>
    <row r="1031" spans="2:6" ht="15" customHeight="1">
      <c r="B1031" s="4"/>
      <c r="E1031" s="5"/>
      <c r="F1031" s="5"/>
    </row>
    <row r="1032" spans="2:6" ht="15" customHeight="1">
      <c r="B1032" s="4"/>
      <c r="E1032" s="5"/>
      <c r="F1032" s="5"/>
    </row>
    <row r="1033" spans="2:6" ht="15" customHeight="1">
      <c r="B1033" s="4"/>
      <c r="E1033" s="5"/>
      <c r="F1033" s="5"/>
    </row>
    <row r="1034" spans="2:6" ht="15" customHeight="1">
      <c r="B1034" s="4"/>
      <c r="E1034" s="5"/>
      <c r="F1034" s="5"/>
    </row>
    <row r="1035" spans="2:6" ht="15" customHeight="1">
      <c r="B1035" s="4"/>
      <c r="E1035" s="5"/>
      <c r="F1035" s="5"/>
    </row>
    <row r="1036" spans="2:6" ht="15" customHeight="1">
      <c r="B1036" s="4"/>
      <c r="E1036" s="5"/>
      <c r="F1036" s="5"/>
    </row>
    <row r="1037" spans="2:6" ht="15" customHeight="1">
      <c r="B1037" s="4"/>
      <c r="E1037" s="5"/>
      <c r="F1037" s="5"/>
    </row>
    <row r="1038" spans="2:6" ht="15" customHeight="1">
      <c r="B1038" s="4"/>
      <c r="E1038" s="5"/>
      <c r="F1038" s="5"/>
    </row>
    <row r="1039" spans="2:6" ht="15" customHeight="1">
      <c r="B1039" s="4"/>
      <c r="E1039" s="5"/>
      <c r="F1039" s="5"/>
    </row>
    <row r="1040" spans="2:6" ht="15" customHeight="1">
      <c r="B1040" s="4"/>
      <c r="E1040" s="5"/>
      <c r="F1040" s="5"/>
    </row>
    <row r="1041" spans="2:6" ht="15" customHeight="1">
      <c r="B1041" s="4"/>
      <c r="E1041" s="5"/>
      <c r="F1041" s="5"/>
    </row>
    <row r="1042" spans="2:6" ht="15" customHeight="1">
      <c r="B1042" s="4"/>
      <c r="E1042" s="5"/>
      <c r="F1042" s="5"/>
    </row>
    <row r="1043" spans="2:6" ht="15" customHeight="1">
      <c r="B1043" s="4"/>
      <c r="E1043" s="5"/>
      <c r="F1043" s="5"/>
    </row>
    <row r="1044" spans="2:6" ht="15" customHeight="1">
      <c r="B1044" s="4"/>
      <c r="E1044" s="5"/>
      <c r="F1044" s="5"/>
    </row>
    <row r="1045" spans="2:6" ht="15" customHeight="1">
      <c r="B1045" s="4"/>
      <c r="E1045" s="5"/>
      <c r="F1045" s="5"/>
    </row>
    <row r="1046" spans="2:6" ht="15" customHeight="1">
      <c r="B1046" s="4"/>
      <c r="E1046" s="5"/>
      <c r="F1046" s="5"/>
    </row>
    <row r="1047" spans="2:6" ht="15" customHeight="1">
      <c r="B1047" s="4"/>
      <c r="E1047" s="5"/>
      <c r="F1047" s="5"/>
    </row>
    <row r="1048" spans="2:6" ht="15" customHeight="1">
      <c r="B1048" s="4"/>
      <c r="E1048" s="5"/>
      <c r="F1048" s="5"/>
    </row>
    <row r="1049" spans="2:6" ht="15" customHeight="1">
      <c r="B1049" s="4"/>
      <c r="E1049" s="5"/>
      <c r="F1049" s="5"/>
    </row>
    <row r="1050" spans="2:6" ht="15" customHeight="1">
      <c r="B1050" s="4"/>
      <c r="E1050" s="5"/>
      <c r="F1050" s="5"/>
    </row>
    <row r="1051" spans="2:6" ht="15" customHeight="1">
      <c r="B1051" s="4"/>
      <c r="E1051" s="5"/>
      <c r="F1051" s="5"/>
    </row>
    <row r="1052" spans="2:6" ht="15" customHeight="1">
      <c r="B1052" s="4"/>
      <c r="E1052" s="5"/>
      <c r="F1052" s="5"/>
    </row>
    <row r="1053" spans="2:6" ht="15" customHeight="1">
      <c r="B1053" s="4"/>
      <c r="E1053" s="5"/>
      <c r="F1053" s="5"/>
    </row>
    <row r="1054" spans="2:6" ht="15" customHeight="1">
      <c r="B1054" s="4"/>
      <c r="E1054" s="5"/>
      <c r="F1054" s="5"/>
    </row>
    <row r="1055" spans="2:6" ht="15" customHeight="1">
      <c r="B1055" s="4"/>
      <c r="E1055" s="5"/>
      <c r="F1055" s="5"/>
    </row>
    <row r="1056" spans="2:6" ht="15" customHeight="1">
      <c r="B1056" s="4"/>
      <c r="E1056" s="5"/>
      <c r="F1056" s="5"/>
    </row>
    <row r="1057" spans="2:6" ht="15" customHeight="1">
      <c r="B1057" s="4"/>
      <c r="E1057" s="5"/>
      <c r="F1057" s="5"/>
    </row>
    <row r="1058" spans="2:6" ht="15" customHeight="1">
      <c r="B1058" s="4"/>
      <c r="E1058" s="5"/>
      <c r="F1058" s="5"/>
    </row>
    <row r="1059" spans="2:6" ht="15" customHeight="1">
      <c r="B1059" s="4"/>
      <c r="E1059" s="5"/>
      <c r="F1059" s="5"/>
    </row>
    <row r="1060" spans="2:6" ht="15" customHeight="1">
      <c r="B1060" s="4"/>
      <c r="E1060" s="5"/>
      <c r="F1060" s="5"/>
    </row>
    <row r="1061" spans="2:6" ht="15" customHeight="1">
      <c r="B1061" s="4"/>
      <c r="E1061" s="5"/>
      <c r="F1061" s="5"/>
    </row>
    <row r="1062" spans="2:6" ht="15" customHeight="1">
      <c r="B1062" s="4"/>
      <c r="E1062" s="5"/>
      <c r="F1062" s="5"/>
    </row>
    <row r="1063" spans="2:6" ht="15" customHeight="1">
      <c r="B1063" s="4"/>
      <c r="E1063" s="5"/>
      <c r="F1063" s="5"/>
    </row>
    <row r="1064" spans="2:6" ht="15" customHeight="1">
      <c r="B1064" s="4"/>
      <c r="E1064" s="5"/>
      <c r="F1064" s="5"/>
    </row>
    <row r="1065" spans="2:6" ht="15" customHeight="1">
      <c r="B1065" s="4"/>
      <c r="E1065" s="5"/>
      <c r="F1065" s="5"/>
    </row>
    <row r="1066" spans="2:6" ht="15" customHeight="1">
      <c r="B1066" s="4"/>
      <c r="E1066" s="5"/>
      <c r="F1066" s="5"/>
    </row>
    <row r="1067" spans="2:6" ht="15" customHeight="1">
      <c r="B1067" s="4"/>
      <c r="E1067" s="5"/>
      <c r="F1067" s="5"/>
    </row>
    <row r="1068" spans="2:6" ht="15" customHeight="1">
      <c r="B1068" s="4"/>
      <c r="E1068" s="5"/>
      <c r="F1068" s="5"/>
    </row>
    <row r="1069" spans="2:6" ht="15" customHeight="1">
      <c r="B1069" s="4"/>
      <c r="E1069" s="5"/>
      <c r="F1069" s="5"/>
    </row>
    <row r="1070" spans="2:6" ht="15" customHeight="1">
      <c r="B1070" s="4"/>
      <c r="E1070" s="5"/>
      <c r="F1070" s="5"/>
    </row>
    <row r="1071" spans="2:6" ht="15" customHeight="1">
      <c r="B1071" s="4"/>
      <c r="E1071" s="5"/>
      <c r="F1071" s="5"/>
    </row>
    <row r="1072" spans="2:6" ht="15" customHeight="1">
      <c r="B1072" s="4"/>
      <c r="E1072" s="5"/>
      <c r="F1072" s="5"/>
    </row>
    <row r="1073" spans="2:6" ht="15" customHeight="1">
      <c r="B1073" s="4"/>
      <c r="E1073" s="5"/>
      <c r="F1073" s="5"/>
    </row>
    <row r="1074" spans="2:6" ht="15" customHeight="1">
      <c r="B1074" s="4"/>
      <c r="E1074" s="5"/>
      <c r="F1074" s="5"/>
    </row>
    <row r="1075" spans="2:6" ht="15" customHeight="1">
      <c r="B1075" s="4"/>
      <c r="E1075" s="5"/>
      <c r="F1075" s="5"/>
    </row>
    <row r="1076" spans="2:6" ht="15" customHeight="1">
      <c r="B1076" s="4"/>
      <c r="E1076" s="5"/>
      <c r="F1076" s="5"/>
    </row>
    <row r="1077" spans="2:6" ht="15" customHeight="1">
      <c r="B1077" s="4"/>
      <c r="E1077" s="5"/>
      <c r="F1077" s="5"/>
    </row>
    <row r="1078" spans="2:6" ht="15" customHeight="1">
      <c r="B1078" s="4"/>
      <c r="E1078" s="5"/>
      <c r="F1078" s="5"/>
    </row>
    <row r="1079" spans="2:6" ht="15" customHeight="1">
      <c r="B1079" s="4"/>
      <c r="E1079" s="5"/>
      <c r="F1079" s="5"/>
    </row>
    <row r="1080" spans="2:6" ht="15" customHeight="1">
      <c r="B1080" s="4"/>
      <c r="E1080" s="5"/>
      <c r="F1080" s="5"/>
    </row>
    <row r="1081" spans="2:6" ht="15" customHeight="1">
      <c r="B1081" s="4"/>
      <c r="E1081" s="5"/>
      <c r="F1081" s="5"/>
    </row>
    <row r="1082" spans="2:6" ht="15" customHeight="1">
      <c r="B1082" s="4"/>
      <c r="E1082" s="5"/>
      <c r="F1082" s="5"/>
    </row>
    <row r="1083" spans="2:6" ht="15" customHeight="1">
      <c r="B1083" s="4"/>
      <c r="E1083" s="5"/>
      <c r="F1083" s="5"/>
    </row>
    <row r="1084" spans="2:6" ht="15" customHeight="1">
      <c r="B1084" s="4"/>
      <c r="E1084" s="5"/>
      <c r="F1084" s="5"/>
    </row>
    <row r="1085" spans="2:6" ht="15" customHeight="1">
      <c r="B1085" s="4"/>
      <c r="E1085" s="5"/>
      <c r="F1085" s="5"/>
    </row>
    <row r="1086" spans="2:6" ht="15" customHeight="1">
      <c r="B1086" s="4"/>
      <c r="E1086" s="5"/>
      <c r="F1086" s="5"/>
    </row>
    <row r="1087" spans="2:6" ht="15" customHeight="1">
      <c r="B1087" s="4"/>
      <c r="E1087" s="5"/>
      <c r="F1087" s="5"/>
    </row>
    <row r="1088" spans="2:6" ht="15" customHeight="1">
      <c r="B1088" s="4"/>
      <c r="E1088" s="5"/>
      <c r="F1088" s="5"/>
    </row>
    <row r="1089" spans="2:6" ht="15" customHeight="1">
      <c r="B1089" s="4"/>
      <c r="E1089" s="5"/>
      <c r="F1089" s="5"/>
    </row>
    <row r="1090" spans="2:6" ht="15" customHeight="1">
      <c r="B1090" s="4"/>
      <c r="E1090" s="5"/>
      <c r="F1090" s="5"/>
    </row>
    <row r="1091" spans="2:6" ht="15" customHeight="1">
      <c r="B1091" s="4"/>
      <c r="E1091" s="5"/>
      <c r="F1091" s="5"/>
    </row>
    <row r="1092" spans="2:6" ht="15" customHeight="1">
      <c r="B1092" s="4"/>
      <c r="E1092" s="5"/>
      <c r="F1092" s="5"/>
    </row>
    <row r="1093" spans="2:6" ht="15" customHeight="1">
      <c r="B1093" s="4"/>
      <c r="E1093" s="5"/>
      <c r="F1093" s="5"/>
    </row>
    <row r="1094" spans="2:6" ht="15" customHeight="1">
      <c r="B1094" s="4"/>
      <c r="E1094" s="5"/>
      <c r="F1094" s="5"/>
    </row>
    <row r="1095" spans="2:6" ht="15" customHeight="1">
      <c r="B1095" s="4"/>
      <c r="E1095" s="5"/>
      <c r="F1095" s="5"/>
    </row>
    <row r="1096" spans="2:6" ht="15" customHeight="1">
      <c r="B1096" s="4"/>
      <c r="E1096" s="5"/>
      <c r="F1096" s="5"/>
    </row>
    <row r="1097" spans="2:6" ht="15" customHeight="1">
      <c r="B1097" s="4"/>
      <c r="E1097" s="5"/>
      <c r="F1097" s="5"/>
    </row>
    <row r="1098" spans="2:6" ht="15" customHeight="1">
      <c r="B1098" s="4"/>
      <c r="E1098" s="5"/>
      <c r="F1098" s="5"/>
    </row>
    <row r="1099" spans="2:6" ht="15" customHeight="1">
      <c r="B1099" s="4"/>
      <c r="E1099" s="5"/>
      <c r="F1099" s="5"/>
    </row>
    <row r="1100" spans="2:6" ht="15" customHeight="1">
      <c r="B1100" s="4"/>
      <c r="E1100" s="5"/>
      <c r="F1100" s="5"/>
    </row>
    <row r="1101" spans="2:6" ht="15" customHeight="1">
      <c r="B1101" s="4"/>
      <c r="E1101" s="5"/>
      <c r="F1101" s="5"/>
    </row>
    <row r="1102" spans="2:6" ht="15" customHeight="1">
      <c r="B1102" s="4"/>
      <c r="E1102" s="5"/>
      <c r="F1102" s="5"/>
    </row>
    <row r="1103" spans="2:6" ht="15" customHeight="1">
      <c r="B1103" s="4"/>
      <c r="E1103" s="5"/>
      <c r="F1103" s="5"/>
    </row>
    <row r="1104" spans="2:6" ht="15" customHeight="1">
      <c r="B1104" s="4"/>
      <c r="E1104" s="5"/>
      <c r="F1104" s="5"/>
    </row>
    <row r="1105" spans="2:6" ht="15" customHeight="1">
      <c r="B1105" s="4"/>
      <c r="E1105" s="5"/>
      <c r="F1105" s="5"/>
    </row>
    <row r="1106" spans="2:6" ht="15" customHeight="1">
      <c r="B1106" s="4"/>
      <c r="E1106" s="5"/>
      <c r="F1106" s="5"/>
    </row>
    <row r="1107" spans="2:6" ht="15" customHeight="1">
      <c r="B1107" s="4"/>
      <c r="E1107" s="5"/>
      <c r="F1107" s="5"/>
    </row>
    <row r="1108" spans="2:6" ht="15" customHeight="1">
      <c r="B1108" s="4"/>
      <c r="E1108" s="5"/>
      <c r="F1108" s="5"/>
    </row>
    <row r="1109" spans="2:6" ht="15" customHeight="1">
      <c r="B1109" s="4"/>
      <c r="E1109" s="5"/>
      <c r="F1109" s="5"/>
    </row>
    <row r="1110" spans="2:6" ht="15" customHeight="1">
      <c r="B1110" s="4"/>
      <c r="E1110" s="5"/>
      <c r="F1110" s="5"/>
    </row>
    <row r="1111" spans="2:6" ht="15" customHeight="1">
      <c r="B1111" s="4"/>
      <c r="E1111" s="5"/>
      <c r="F1111" s="5"/>
    </row>
    <row r="1112" spans="2:6" ht="15" customHeight="1">
      <c r="B1112" s="4"/>
      <c r="E1112" s="5"/>
      <c r="F1112" s="5"/>
    </row>
    <row r="1113" spans="2:6" ht="15" customHeight="1">
      <c r="B1113" s="4"/>
      <c r="E1113" s="5"/>
      <c r="F1113" s="5"/>
    </row>
    <row r="1114" spans="2:6" ht="15" customHeight="1">
      <c r="B1114" s="4"/>
      <c r="E1114" s="5"/>
      <c r="F1114" s="5"/>
    </row>
    <row r="1115" spans="2:6" ht="15" customHeight="1">
      <c r="B1115" s="4"/>
      <c r="E1115" s="5"/>
      <c r="F1115" s="5"/>
    </row>
    <row r="1116" spans="2:6" ht="15" customHeight="1">
      <c r="B1116" s="4"/>
      <c r="E1116" s="5"/>
      <c r="F1116" s="5"/>
    </row>
    <row r="1117" spans="2:6" ht="15" customHeight="1">
      <c r="B1117" s="4"/>
      <c r="E1117" s="5"/>
      <c r="F1117" s="5"/>
    </row>
    <row r="1118" spans="2:6" ht="15" customHeight="1">
      <c r="B1118" s="4"/>
      <c r="E1118" s="5"/>
      <c r="F1118" s="5"/>
    </row>
    <row r="1119" spans="2:6" ht="15" customHeight="1">
      <c r="B1119" s="4"/>
      <c r="E1119" s="5"/>
      <c r="F1119" s="5"/>
    </row>
    <row r="1120" spans="2:6" ht="15" customHeight="1">
      <c r="B1120" s="4"/>
      <c r="E1120" s="5"/>
      <c r="F1120" s="5"/>
    </row>
    <row r="1121" spans="2:6" ht="15" customHeight="1">
      <c r="B1121" s="4"/>
      <c r="E1121" s="5"/>
      <c r="F1121" s="5"/>
    </row>
    <row r="1122" spans="2:6" ht="15" customHeight="1">
      <c r="B1122" s="4"/>
      <c r="E1122" s="5"/>
      <c r="F1122" s="5"/>
    </row>
    <row r="1123" spans="2:6" ht="15" customHeight="1">
      <c r="B1123" s="4"/>
      <c r="E1123" s="5"/>
      <c r="F1123" s="5"/>
    </row>
    <row r="1124" spans="2:6" ht="15" customHeight="1">
      <c r="B1124" s="4"/>
      <c r="E1124" s="5"/>
      <c r="F1124" s="5"/>
    </row>
    <row r="1125" spans="2:6" ht="15" customHeight="1">
      <c r="B1125" s="4"/>
      <c r="E1125" s="5"/>
      <c r="F1125" s="5"/>
    </row>
    <row r="1126" spans="2:6" ht="15" customHeight="1">
      <c r="B1126" s="4"/>
      <c r="E1126" s="5"/>
      <c r="F1126" s="5"/>
    </row>
    <row r="1127" spans="2:6" ht="15" customHeight="1">
      <c r="B1127" s="4"/>
      <c r="E1127" s="5"/>
      <c r="F1127" s="5"/>
    </row>
    <row r="1128" spans="2:6" ht="15" customHeight="1">
      <c r="B1128" s="4"/>
      <c r="E1128" s="5"/>
      <c r="F1128" s="5"/>
    </row>
    <row r="1129" spans="2:6" ht="15" customHeight="1">
      <c r="B1129" s="4"/>
      <c r="E1129" s="5"/>
      <c r="F1129" s="5"/>
    </row>
    <row r="1130" spans="2:6" ht="15" customHeight="1">
      <c r="B1130" s="4"/>
      <c r="E1130" s="5"/>
      <c r="F1130" s="5"/>
    </row>
    <row r="1131" spans="2:6" ht="15" customHeight="1">
      <c r="B1131" s="4"/>
      <c r="E1131" s="5"/>
      <c r="F1131" s="5"/>
    </row>
    <row r="1132" spans="2:6" ht="15" customHeight="1">
      <c r="B1132" s="4"/>
      <c r="E1132" s="5"/>
      <c r="F1132" s="5"/>
    </row>
    <row r="1133" spans="2:6" ht="15" customHeight="1">
      <c r="B1133" s="4"/>
      <c r="E1133" s="5"/>
      <c r="F1133" s="5"/>
    </row>
    <row r="1134" spans="2:6" ht="15" customHeight="1">
      <c r="B1134" s="4"/>
      <c r="E1134" s="5"/>
      <c r="F1134" s="5"/>
    </row>
    <row r="1135" spans="2:6" ht="15" customHeight="1">
      <c r="B1135" s="4"/>
      <c r="E1135" s="5"/>
      <c r="F1135" s="5"/>
    </row>
    <row r="1136" spans="2:6" ht="15" customHeight="1">
      <c r="B1136" s="4"/>
      <c r="E1136" s="5"/>
      <c r="F1136" s="5"/>
    </row>
    <row r="1137" spans="2:6" ht="15" customHeight="1">
      <c r="B1137" s="4"/>
      <c r="E1137" s="5"/>
      <c r="F1137" s="5"/>
    </row>
    <row r="1138" spans="2:6" ht="15" customHeight="1">
      <c r="B1138" s="4"/>
      <c r="E1138" s="5"/>
      <c r="F1138" s="5"/>
    </row>
    <row r="1139" spans="2:6" ht="15" customHeight="1">
      <c r="B1139" s="4"/>
      <c r="E1139" s="5"/>
      <c r="F1139" s="5"/>
    </row>
    <row r="1140" spans="2:6" ht="15" customHeight="1">
      <c r="B1140" s="4"/>
      <c r="E1140" s="5"/>
      <c r="F1140" s="5"/>
    </row>
    <row r="1141" spans="2:6" ht="15" customHeight="1">
      <c r="B1141" s="4"/>
      <c r="E1141" s="5"/>
      <c r="F1141" s="5"/>
    </row>
    <row r="1142" spans="2:6" ht="15" customHeight="1">
      <c r="B1142" s="4"/>
      <c r="E1142" s="5"/>
      <c r="F1142" s="5"/>
    </row>
    <row r="1143" spans="2:6" ht="15" customHeight="1">
      <c r="B1143" s="4"/>
      <c r="E1143" s="5"/>
      <c r="F1143" s="5"/>
    </row>
    <row r="1144" spans="2:6" ht="15" customHeight="1">
      <c r="B1144" s="4"/>
      <c r="E1144" s="5"/>
      <c r="F1144" s="5"/>
    </row>
    <row r="1145" spans="2:6" ht="15" customHeight="1">
      <c r="B1145" s="4"/>
      <c r="E1145" s="5"/>
      <c r="F1145" s="5"/>
    </row>
    <row r="1146" spans="2:6" ht="15" customHeight="1">
      <c r="B1146" s="4"/>
      <c r="E1146" s="5"/>
      <c r="F1146" s="5"/>
    </row>
    <row r="1147" spans="2:6" ht="15" customHeight="1">
      <c r="B1147" s="4"/>
      <c r="E1147" s="5"/>
      <c r="F1147" s="5"/>
    </row>
    <row r="1148" spans="2:6" ht="15" customHeight="1">
      <c r="B1148" s="4"/>
      <c r="E1148" s="5"/>
      <c r="F1148" s="5"/>
    </row>
    <row r="1149" spans="2:6" ht="15" customHeight="1">
      <c r="B1149" s="4"/>
      <c r="E1149" s="5"/>
      <c r="F1149" s="5"/>
    </row>
    <row r="1150" spans="2:6" ht="15" customHeight="1">
      <c r="B1150" s="4"/>
      <c r="E1150" s="5"/>
      <c r="F1150" s="5"/>
    </row>
    <row r="1151" spans="2:6" ht="15" customHeight="1">
      <c r="B1151" s="4"/>
      <c r="E1151" s="5"/>
      <c r="F1151" s="5"/>
    </row>
    <row r="1152" spans="2:6" ht="15" customHeight="1">
      <c r="B1152" s="4"/>
      <c r="E1152" s="5"/>
      <c r="F1152" s="5"/>
    </row>
    <row r="1153" spans="2:6" ht="15" customHeight="1">
      <c r="B1153" s="4"/>
      <c r="E1153" s="5"/>
      <c r="F1153" s="5"/>
    </row>
    <row r="1154" spans="2:6" ht="15" customHeight="1">
      <c r="B1154" s="4"/>
      <c r="E1154" s="5"/>
      <c r="F1154" s="5"/>
    </row>
    <row r="1155" spans="2:6" ht="15" customHeight="1">
      <c r="B1155" s="4"/>
      <c r="E1155" s="5"/>
      <c r="F1155" s="5"/>
    </row>
    <row r="1156" spans="2:6" ht="15" customHeight="1">
      <c r="B1156" s="4"/>
      <c r="E1156" s="5"/>
      <c r="F1156" s="5"/>
    </row>
    <row r="1157" spans="2:6" ht="15" customHeight="1">
      <c r="B1157" s="4"/>
      <c r="E1157" s="5"/>
      <c r="F1157" s="5"/>
    </row>
    <row r="1158" spans="2:6" ht="15" customHeight="1">
      <c r="B1158" s="4"/>
      <c r="E1158" s="5"/>
      <c r="F1158" s="5"/>
    </row>
    <row r="1159" spans="2:6" ht="15" customHeight="1">
      <c r="B1159" s="4"/>
      <c r="E1159" s="5"/>
      <c r="F1159" s="5"/>
    </row>
    <row r="1160" spans="2:6" ht="15" customHeight="1">
      <c r="B1160" s="4"/>
      <c r="E1160" s="5"/>
      <c r="F1160" s="5"/>
    </row>
    <row r="1161" spans="2:6" ht="15" customHeight="1">
      <c r="B1161" s="4"/>
      <c r="E1161" s="5"/>
      <c r="F1161" s="5"/>
    </row>
    <row r="1162" spans="2:6" ht="15" customHeight="1">
      <c r="B1162" s="4"/>
      <c r="E1162" s="5"/>
      <c r="F1162" s="5"/>
    </row>
    <row r="1163" spans="2:6" ht="15" customHeight="1">
      <c r="B1163" s="4"/>
      <c r="E1163" s="5"/>
      <c r="F1163" s="5"/>
    </row>
    <row r="1164" spans="2:6" ht="15" customHeight="1">
      <c r="B1164" s="4"/>
      <c r="E1164" s="5"/>
      <c r="F1164" s="5"/>
    </row>
    <row r="1165" spans="2:6" ht="15" customHeight="1">
      <c r="B1165" s="4"/>
      <c r="E1165" s="5"/>
      <c r="F1165" s="5"/>
    </row>
    <row r="1166" spans="2:6" ht="15" customHeight="1">
      <c r="B1166" s="4"/>
      <c r="E1166" s="5"/>
      <c r="F1166" s="5"/>
    </row>
    <row r="1167" spans="2:6" ht="15" customHeight="1">
      <c r="B1167" s="4"/>
      <c r="E1167" s="5"/>
      <c r="F1167" s="5"/>
    </row>
    <row r="1168" spans="2:6" ht="15" customHeight="1">
      <c r="B1168" s="4"/>
      <c r="E1168" s="5"/>
      <c r="F1168" s="5"/>
    </row>
    <row r="1169" spans="2:6" ht="15" customHeight="1">
      <c r="B1169" s="4"/>
      <c r="E1169" s="5"/>
      <c r="F1169" s="5"/>
    </row>
    <row r="1170" spans="2:6" ht="15" customHeight="1">
      <c r="B1170" s="4"/>
      <c r="E1170" s="5"/>
      <c r="F1170" s="5"/>
    </row>
    <row r="1171" spans="2:6" ht="15" customHeight="1">
      <c r="B1171" s="4"/>
      <c r="E1171" s="5"/>
      <c r="F1171" s="5"/>
    </row>
    <row r="1172" spans="2:6" ht="15" customHeight="1">
      <c r="B1172" s="4"/>
      <c r="E1172" s="5"/>
      <c r="F1172" s="5"/>
    </row>
    <row r="1173" spans="2:6" ht="15" customHeight="1">
      <c r="B1173" s="4"/>
      <c r="E1173" s="5"/>
      <c r="F1173" s="5"/>
    </row>
    <row r="1174" spans="2:6" ht="15" customHeight="1">
      <c r="B1174" s="4"/>
      <c r="E1174" s="5"/>
      <c r="F1174" s="5"/>
    </row>
    <row r="1175" spans="2:6" ht="15" customHeight="1">
      <c r="B1175" s="4"/>
      <c r="E1175" s="5"/>
      <c r="F1175" s="5"/>
    </row>
    <row r="1176" spans="2:6" ht="15" customHeight="1">
      <c r="B1176" s="4"/>
      <c r="E1176" s="5"/>
      <c r="F1176" s="5"/>
    </row>
    <row r="1177" spans="2:6" ht="15" customHeight="1">
      <c r="B1177" s="4"/>
      <c r="E1177" s="5"/>
      <c r="F1177" s="5"/>
    </row>
    <row r="1178" spans="2:6" ht="15" customHeight="1">
      <c r="B1178" s="4"/>
      <c r="E1178" s="5"/>
      <c r="F1178" s="5"/>
    </row>
    <row r="1179" spans="2:6" ht="15" customHeight="1">
      <c r="B1179" s="4"/>
      <c r="E1179" s="5"/>
      <c r="F1179" s="5"/>
    </row>
    <row r="1180" spans="2:6" ht="15" customHeight="1">
      <c r="B1180" s="4"/>
      <c r="E1180" s="5"/>
      <c r="F1180" s="5"/>
    </row>
    <row r="1181" spans="2:6" ht="15" customHeight="1">
      <c r="B1181" s="4"/>
      <c r="E1181" s="5"/>
      <c r="F1181" s="5"/>
    </row>
    <row r="1182" spans="2:6" ht="15" customHeight="1">
      <c r="B1182" s="4"/>
      <c r="E1182" s="5"/>
      <c r="F1182" s="5"/>
    </row>
    <row r="1183" spans="2:6" ht="15" customHeight="1">
      <c r="B1183" s="4"/>
      <c r="E1183" s="5"/>
      <c r="F1183" s="5"/>
    </row>
    <row r="1184" spans="2:6" ht="15" customHeight="1">
      <c r="B1184" s="4"/>
      <c r="E1184" s="5"/>
      <c r="F1184" s="5"/>
    </row>
    <row r="1185" spans="2:6" ht="15" customHeight="1">
      <c r="B1185" s="4"/>
      <c r="E1185" s="5"/>
      <c r="F1185" s="5"/>
    </row>
    <row r="1186" spans="2:6" ht="15" customHeight="1">
      <c r="B1186" s="4"/>
      <c r="E1186" s="5"/>
      <c r="F1186" s="5"/>
    </row>
    <row r="1187" spans="2:6" ht="15" customHeight="1">
      <c r="B1187" s="4"/>
      <c r="E1187" s="5"/>
      <c r="F1187" s="5"/>
    </row>
    <row r="1188" spans="2:6" ht="15" customHeight="1">
      <c r="B1188" s="4"/>
      <c r="E1188" s="5"/>
      <c r="F1188" s="5"/>
    </row>
    <row r="1189" spans="2:6" ht="15" customHeight="1">
      <c r="B1189" s="4"/>
      <c r="E1189" s="5"/>
      <c r="F1189" s="5"/>
    </row>
    <row r="1190" spans="2:6" ht="15" customHeight="1">
      <c r="B1190" s="4"/>
      <c r="E1190" s="5"/>
      <c r="F1190" s="5"/>
    </row>
    <row r="1191" spans="2:6" ht="15" customHeight="1">
      <c r="B1191" s="4"/>
      <c r="E1191" s="5"/>
      <c r="F1191" s="5"/>
    </row>
    <row r="1192" spans="2:6" ht="15" customHeight="1">
      <c r="B1192" s="4"/>
      <c r="E1192" s="5"/>
      <c r="F1192" s="5"/>
    </row>
    <row r="1193" spans="2:6" ht="15" customHeight="1">
      <c r="B1193" s="4"/>
      <c r="E1193" s="5"/>
      <c r="F1193" s="5"/>
    </row>
    <row r="1194" spans="2:6" ht="15" customHeight="1">
      <c r="B1194" s="4"/>
      <c r="E1194" s="5"/>
      <c r="F1194" s="5"/>
    </row>
    <row r="1195" spans="2:6" ht="15" customHeight="1">
      <c r="B1195" s="4"/>
      <c r="E1195" s="5"/>
      <c r="F1195" s="5"/>
    </row>
    <row r="1196" spans="2:6" ht="15" customHeight="1">
      <c r="B1196" s="4"/>
      <c r="E1196" s="5"/>
      <c r="F1196" s="5"/>
    </row>
    <row r="1197" spans="2:6" ht="15" customHeight="1">
      <c r="B1197" s="4"/>
      <c r="E1197" s="5"/>
      <c r="F1197" s="5"/>
    </row>
    <row r="1198" spans="2:6" ht="15" customHeight="1">
      <c r="B1198" s="4"/>
      <c r="E1198" s="5"/>
      <c r="F1198" s="5"/>
    </row>
    <row r="1199" spans="2:6" ht="15" customHeight="1">
      <c r="B1199" s="4"/>
      <c r="E1199" s="5"/>
      <c r="F1199" s="5"/>
    </row>
    <row r="1200" spans="2:6" ht="15" customHeight="1">
      <c r="B1200" s="4"/>
      <c r="E1200" s="5"/>
      <c r="F1200" s="5"/>
    </row>
    <row r="1201" spans="2:6" ht="15" customHeight="1">
      <c r="B1201" s="4"/>
      <c r="E1201" s="5"/>
      <c r="F1201" s="5"/>
    </row>
    <row r="1202" spans="2:6" ht="15" customHeight="1">
      <c r="B1202" s="4"/>
      <c r="E1202" s="5"/>
      <c r="F1202" s="5"/>
    </row>
    <row r="1203" spans="2:6" ht="15" customHeight="1">
      <c r="B1203" s="4"/>
      <c r="E1203" s="5"/>
      <c r="F1203" s="5"/>
    </row>
    <row r="1204" spans="2:6" ht="15" customHeight="1">
      <c r="B1204" s="4"/>
      <c r="E1204" s="5"/>
      <c r="F1204" s="5"/>
    </row>
    <row r="1205" spans="2:6" ht="15" customHeight="1">
      <c r="B1205" s="4"/>
      <c r="E1205" s="5"/>
      <c r="F1205" s="5"/>
    </row>
    <row r="1206" spans="2:6" ht="15" customHeight="1">
      <c r="B1206" s="4"/>
      <c r="E1206" s="5"/>
      <c r="F1206" s="5"/>
    </row>
    <row r="1207" spans="2:6" ht="15" customHeight="1">
      <c r="B1207" s="4"/>
      <c r="E1207" s="5"/>
      <c r="F1207" s="5"/>
    </row>
    <row r="1208" spans="2:6" ht="15" customHeight="1">
      <c r="B1208" s="4"/>
      <c r="E1208" s="5"/>
      <c r="F1208" s="5"/>
    </row>
    <row r="1209" spans="2:6" ht="15" customHeight="1">
      <c r="B1209" s="4"/>
      <c r="E1209" s="5"/>
      <c r="F1209" s="5"/>
    </row>
    <row r="1210" spans="2:6" ht="15" customHeight="1">
      <c r="B1210" s="4"/>
      <c r="E1210" s="5"/>
      <c r="F1210" s="5"/>
    </row>
    <row r="1211" spans="2:6" ht="15" customHeight="1">
      <c r="B1211" s="4"/>
      <c r="E1211" s="5"/>
      <c r="F1211" s="5"/>
    </row>
    <row r="1212" spans="2:6" ht="15" customHeight="1">
      <c r="B1212" s="4"/>
      <c r="E1212" s="5"/>
      <c r="F1212" s="5"/>
    </row>
    <row r="1213" spans="2:6" ht="15" customHeight="1">
      <c r="B1213" s="4"/>
      <c r="E1213" s="5"/>
      <c r="F1213" s="5"/>
    </row>
    <row r="1214" spans="2:6" ht="15" customHeight="1">
      <c r="B1214" s="4"/>
      <c r="E1214" s="5"/>
      <c r="F1214" s="5"/>
    </row>
    <row r="1215" spans="2:6" ht="15" customHeight="1">
      <c r="B1215" s="4"/>
      <c r="E1215" s="5"/>
      <c r="F1215" s="5"/>
    </row>
    <row r="1216" spans="2:6" ht="15" customHeight="1">
      <c r="B1216" s="4"/>
      <c r="E1216" s="5"/>
      <c r="F1216" s="5"/>
    </row>
    <row r="1217" spans="2:6" ht="15" customHeight="1">
      <c r="B1217" s="4"/>
      <c r="E1217" s="5"/>
      <c r="F1217" s="5"/>
    </row>
    <row r="1218" spans="2:6" ht="15" customHeight="1">
      <c r="B1218" s="4"/>
      <c r="E1218" s="5"/>
      <c r="F1218" s="5"/>
    </row>
    <row r="1219" spans="2:6" ht="15" customHeight="1">
      <c r="B1219" s="4"/>
      <c r="E1219" s="5"/>
      <c r="F1219" s="5"/>
    </row>
    <row r="1220" spans="2:6" ht="15" customHeight="1">
      <c r="B1220" s="4"/>
      <c r="E1220" s="5"/>
      <c r="F1220" s="5"/>
    </row>
    <row r="1221" spans="2:6" ht="15" customHeight="1">
      <c r="B1221" s="4"/>
      <c r="E1221" s="5"/>
      <c r="F1221" s="5"/>
    </row>
    <row r="1222" spans="2:6" ht="15" customHeight="1">
      <c r="B1222" s="4"/>
      <c r="E1222" s="5"/>
      <c r="F1222" s="5"/>
    </row>
    <row r="1223" spans="2:6" ht="15" customHeight="1">
      <c r="B1223" s="4"/>
      <c r="E1223" s="5"/>
      <c r="F1223" s="5"/>
    </row>
    <row r="1224" spans="2:6" ht="15" customHeight="1">
      <c r="B1224" s="4"/>
      <c r="E1224" s="5"/>
      <c r="F1224" s="5"/>
    </row>
    <row r="1225" spans="2:6" ht="15" customHeight="1">
      <c r="B1225" s="4"/>
      <c r="E1225" s="5"/>
      <c r="F1225" s="5"/>
    </row>
    <row r="1226" spans="2:6" ht="15" customHeight="1">
      <c r="B1226" s="4"/>
      <c r="E1226" s="5"/>
      <c r="F1226" s="5"/>
    </row>
    <row r="1227" spans="2:6" ht="15" customHeight="1">
      <c r="B1227" s="4"/>
      <c r="E1227" s="5"/>
      <c r="F1227" s="5"/>
    </row>
    <row r="1228" spans="2:6" ht="15" customHeight="1">
      <c r="B1228" s="4"/>
      <c r="E1228" s="5"/>
      <c r="F1228" s="5"/>
    </row>
    <row r="1229" spans="2:6" ht="15" customHeight="1">
      <c r="B1229" s="4"/>
      <c r="E1229" s="5"/>
      <c r="F1229" s="5"/>
    </row>
    <row r="1230" spans="2:6" ht="15" customHeight="1">
      <c r="B1230" s="4"/>
      <c r="E1230" s="5"/>
      <c r="F1230" s="5"/>
    </row>
    <row r="1231" spans="2:6" ht="15" customHeight="1">
      <c r="B1231" s="4"/>
      <c r="E1231" s="5"/>
      <c r="F1231" s="5"/>
    </row>
    <row r="1232" spans="2:6" ht="15" customHeight="1">
      <c r="B1232" s="4"/>
      <c r="E1232" s="5"/>
      <c r="F1232" s="5"/>
    </row>
    <row r="1233" spans="2:6" ht="15" customHeight="1">
      <c r="B1233" s="4"/>
      <c r="E1233" s="5"/>
      <c r="F1233" s="5"/>
    </row>
    <row r="1234" spans="2:6" ht="15" customHeight="1">
      <c r="B1234" s="4"/>
      <c r="E1234" s="5"/>
      <c r="F1234" s="5"/>
    </row>
    <row r="1235" spans="2:6" ht="15" customHeight="1">
      <c r="B1235" s="4"/>
      <c r="E1235" s="5"/>
      <c r="F1235" s="5"/>
    </row>
    <row r="1236" spans="2:6" ht="15" customHeight="1">
      <c r="B1236" s="4"/>
      <c r="E1236" s="5"/>
      <c r="F1236" s="5"/>
    </row>
    <row r="1237" spans="2:6" ht="15" customHeight="1">
      <c r="B1237" s="4"/>
      <c r="E1237" s="5"/>
      <c r="F1237" s="5"/>
    </row>
    <row r="1238" spans="2:6" ht="15" customHeight="1">
      <c r="B1238" s="4"/>
      <c r="E1238" s="5"/>
      <c r="F1238" s="5"/>
    </row>
    <row r="1239" spans="2:6" ht="15" customHeight="1">
      <c r="B1239" s="4"/>
      <c r="E1239" s="5"/>
      <c r="F1239" s="5"/>
    </row>
    <row r="1240" spans="2:6" ht="15" customHeight="1">
      <c r="B1240" s="4"/>
      <c r="E1240" s="5"/>
      <c r="F1240" s="5"/>
    </row>
    <row r="1241" spans="2:6" ht="15" customHeight="1">
      <c r="B1241" s="4"/>
      <c r="E1241" s="5"/>
      <c r="F1241" s="5"/>
    </row>
    <row r="1242" spans="2:6" ht="15" customHeight="1">
      <c r="B1242" s="4"/>
      <c r="E1242" s="5"/>
      <c r="F1242" s="5"/>
    </row>
    <row r="1243" spans="2:6" ht="15" customHeight="1">
      <c r="B1243" s="4"/>
      <c r="E1243" s="5"/>
      <c r="F1243" s="5"/>
    </row>
    <row r="1244" spans="2:6" ht="15" customHeight="1">
      <c r="B1244" s="4"/>
      <c r="E1244" s="5"/>
      <c r="F1244" s="5"/>
    </row>
    <row r="1245" spans="2:6" ht="15" customHeight="1">
      <c r="B1245" s="4"/>
      <c r="E1245" s="5"/>
      <c r="F1245" s="5"/>
    </row>
    <row r="1246" spans="2:6" ht="15" customHeight="1">
      <c r="B1246" s="4"/>
      <c r="E1246" s="5"/>
      <c r="F1246" s="5"/>
    </row>
    <row r="1247" spans="2:6" ht="15" customHeight="1">
      <c r="B1247" s="4"/>
      <c r="E1247" s="5"/>
      <c r="F1247" s="5"/>
    </row>
    <row r="1248" spans="2:6" ht="15" customHeight="1">
      <c r="B1248" s="4"/>
      <c r="E1248" s="5"/>
      <c r="F1248" s="5"/>
    </row>
    <row r="1249" spans="2:6" ht="15" customHeight="1">
      <c r="B1249" s="4"/>
      <c r="E1249" s="5"/>
      <c r="F1249" s="5"/>
    </row>
    <row r="1250" spans="2:6" ht="15" customHeight="1">
      <c r="B1250" s="4"/>
      <c r="E1250" s="5"/>
      <c r="F1250" s="5"/>
    </row>
    <row r="1251" spans="2:6" ht="15" customHeight="1">
      <c r="B1251" s="4"/>
      <c r="E1251" s="5"/>
      <c r="F1251" s="5"/>
    </row>
    <row r="1252" spans="2:6" ht="15" customHeight="1">
      <c r="B1252" s="4"/>
      <c r="E1252" s="5"/>
      <c r="F1252" s="5"/>
    </row>
    <row r="1253" spans="2:6" ht="15" customHeight="1">
      <c r="B1253" s="4"/>
      <c r="E1253" s="5"/>
      <c r="F1253" s="5"/>
    </row>
    <row r="1254" spans="2:6" ht="15" customHeight="1">
      <c r="B1254" s="4"/>
      <c r="E1254" s="5"/>
      <c r="F1254" s="5"/>
    </row>
    <row r="1255" spans="2:6" ht="15" customHeight="1">
      <c r="B1255" s="4"/>
      <c r="E1255" s="5"/>
      <c r="F1255" s="5"/>
    </row>
    <row r="1256" spans="2:6" ht="15" customHeight="1">
      <c r="B1256" s="4"/>
      <c r="E1256" s="5"/>
      <c r="F1256" s="5"/>
    </row>
    <row r="1257" spans="2:6" ht="15" customHeight="1">
      <c r="B1257" s="4"/>
      <c r="E1257" s="5"/>
      <c r="F1257" s="5"/>
    </row>
    <row r="1258" spans="2:6" ht="15" customHeight="1">
      <c r="B1258" s="4"/>
      <c r="E1258" s="5"/>
      <c r="F1258" s="5"/>
    </row>
    <row r="1259" spans="2:6" ht="15" customHeight="1">
      <c r="B1259" s="4"/>
      <c r="E1259" s="5"/>
      <c r="F1259" s="5"/>
    </row>
    <row r="1260" spans="2:6" ht="15" customHeight="1">
      <c r="B1260" s="4"/>
      <c r="E1260" s="5"/>
      <c r="F1260" s="5"/>
    </row>
    <row r="1261" spans="2:6" ht="15" customHeight="1">
      <c r="B1261" s="4"/>
      <c r="E1261" s="5"/>
      <c r="F1261" s="5"/>
    </row>
    <row r="1262" spans="2:6" ht="15" customHeight="1">
      <c r="B1262" s="4"/>
      <c r="E1262" s="5"/>
      <c r="F1262" s="5"/>
    </row>
    <row r="1263" spans="2:6" ht="15" customHeight="1">
      <c r="B1263" s="4"/>
      <c r="E1263" s="5"/>
      <c r="F1263" s="5"/>
    </row>
    <row r="1264" spans="2:6" ht="15" customHeight="1">
      <c r="B1264" s="4"/>
      <c r="E1264" s="5"/>
      <c r="F1264" s="5"/>
    </row>
    <row r="1265" spans="2:6" ht="15" customHeight="1">
      <c r="B1265" s="4"/>
      <c r="E1265" s="5"/>
      <c r="F1265" s="5"/>
    </row>
    <row r="1266" spans="2:6" ht="15" customHeight="1">
      <c r="B1266" s="4"/>
      <c r="E1266" s="5"/>
      <c r="F1266" s="5"/>
    </row>
    <row r="1267" spans="2:6" ht="15" customHeight="1">
      <c r="B1267" s="4"/>
      <c r="E1267" s="5"/>
      <c r="F1267" s="5"/>
    </row>
    <row r="1268" spans="2:6" ht="15" customHeight="1">
      <c r="B1268" s="4"/>
      <c r="E1268" s="5"/>
      <c r="F1268" s="5"/>
    </row>
    <row r="1269" spans="2:6" ht="15" customHeight="1">
      <c r="B1269" s="4"/>
      <c r="E1269" s="5"/>
      <c r="F1269" s="5"/>
    </row>
    <row r="1270" spans="2:6" ht="15" customHeight="1">
      <c r="B1270" s="4"/>
      <c r="E1270" s="5"/>
      <c r="F1270" s="5"/>
    </row>
    <row r="1271" spans="2:6" ht="15" customHeight="1">
      <c r="B1271" s="4"/>
      <c r="E1271" s="5"/>
      <c r="F1271" s="5"/>
    </row>
    <row r="1272" spans="2:6" ht="15" customHeight="1">
      <c r="B1272" s="4"/>
      <c r="E1272" s="5"/>
      <c r="F1272" s="5"/>
    </row>
    <row r="1273" spans="2:6" ht="15" customHeight="1">
      <c r="B1273" s="4"/>
      <c r="E1273" s="5"/>
      <c r="F1273" s="5"/>
    </row>
    <row r="1274" spans="2:6" ht="15" customHeight="1">
      <c r="B1274" s="4"/>
      <c r="E1274" s="5"/>
      <c r="F1274" s="5"/>
    </row>
    <row r="1275" spans="2:6" ht="15" customHeight="1">
      <c r="B1275" s="4"/>
      <c r="E1275" s="5"/>
      <c r="F1275" s="5"/>
    </row>
    <row r="1276" spans="2:6" ht="15" customHeight="1">
      <c r="B1276" s="4"/>
      <c r="E1276" s="5"/>
      <c r="F1276" s="5"/>
    </row>
    <row r="1277" spans="2:6" ht="15" customHeight="1">
      <c r="B1277" s="4"/>
      <c r="E1277" s="5"/>
      <c r="F1277" s="5"/>
    </row>
    <row r="1278" spans="2:6" ht="15" customHeight="1">
      <c r="B1278" s="4"/>
      <c r="E1278" s="5"/>
      <c r="F1278" s="5"/>
    </row>
    <row r="1279" spans="2:6" ht="15" customHeight="1">
      <c r="B1279" s="4"/>
      <c r="E1279" s="5"/>
      <c r="F1279" s="5"/>
    </row>
    <row r="1280" spans="2:6" ht="15" customHeight="1">
      <c r="B1280" s="4"/>
      <c r="E1280" s="5"/>
      <c r="F1280" s="5"/>
    </row>
    <row r="1281" spans="2:6" ht="15" customHeight="1">
      <c r="B1281" s="4"/>
      <c r="E1281" s="5"/>
      <c r="F1281" s="5"/>
    </row>
    <row r="1282" spans="2:6" ht="15" customHeight="1">
      <c r="B1282" s="4"/>
      <c r="E1282" s="5"/>
      <c r="F1282" s="5"/>
    </row>
    <row r="1283" spans="2:6" ht="15" customHeight="1">
      <c r="B1283" s="4"/>
      <c r="E1283" s="5"/>
      <c r="F1283" s="5"/>
    </row>
    <row r="1284" spans="2:6" ht="15" customHeight="1">
      <c r="B1284" s="4"/>
      <c r="E1284" s="5"/>
      <c r="F1284" s="5"/>
    </row>
    <row r="1285" spans="2:6" ht="15" customHeight="1">
      <c r="B1285" s="4"/>
      <c r="E1285" s="5"/>
      <c r="F1285" s="5"/>
    </row>
    <row r="1286" spans="2:6" ht="15" customHeight="1">
      <c r="B1286" s="4"/>
      <c r="E1286" s="5"/>
      <c r="F1286" s="5"/>
    </row>
    <row r="1287" spans="2:6" ht="15" customHeight="1">
      <c r="B1287" s="4"/>
      <c r="E1287" s="5"/>
      <c r="F1287" s="5"/>
    </row>
    <row r="1288" spans="2:6" ht="15" customHeight="1">
      <c r="B1288" s="4"/>
      <c r="E1288" s="5"/>
      <c r="F1288" s="5"/>
    </row>
    <row r="1289" spans="2:6" ht="15" customHeight="1">
      <c r="B1289" s="4"/>
      <c r="E1289" s="5"/>
      <c r="F1289" s="5"/>
    </row>
    <row r="1290" spans="2:6" ht="15" customHeight="1">
      <c r="B1290" s="4"/>
      <c r="E1290" s="5"/>
      <c r="F1290" s="5"/>
    </row>
    <row r="1291" spans="2:6" ht="15" customHeight="1">
      <c r="B1291" s="4"/>
      <c r="E1291" s="5"/>
      <c r="F1291" s="5"/>
    </row>
    <row r="1292" spans="2:6" ht="15" customHeight="1">
      <c r="B1292" s="4"/>
      <c r="E1292" s="5"/>
      <c r="F1292" s="5"/>
    </row>
    <row r="1293" spans="2:6" ht="15" customHeight="1">
      <c r="B1293" s="4"/>
      <c r="E1293" s="5"/>
      <c r="F1293" s="5"/>
    </row>
    <row r="1294" spans="2:6" ht="15" customHeight="1">
      <c r="B1294" s="4"/>
      <c r="E1294" s="5"/>
      <c r="F1294" s="5"/>
    </row>
    <row r="1295" spans="2:6" ht="15" customHeight="1">
      <c r="B1295" s="4"/>
      <c r="E1295" s="5"/>
      <c r="F1295" s="5"/>
    </row>
    <row r="1296" spans="2:6" ht="15" customHeight="1">
      <c r="B1296" s="4"/>
      <c r="E1296" s="5"/>
      <c r="F1296" s="5"/>
    </row>
    <row r="1297" spans="2:6" ht="15" customHeight="1">
      <c r="B1297" s="4"/>
      <c r="E1297" s="5"/>
      <c r="F1297" s="5"/>
    </row>
    <row r="1298" spans="2:6" ht="15" customHeight="1">
      <c r="B1298" s="4"/>
      <c r="E1298" s="5"/>
      <c r="F1298" s="5"/>
    </row>
    <row r="1299" spans="2:6" ht="15" customHeight="1">
      <c r="B1299" s="4"/>
      <c r="E1299" s="5"/>
      <c r="F1299" s="5"/>
    </row>
    <row r="1300" spans="2:6" ht="15" customHeight="1">
      <c r="B1300" s="4"/>
      <c r="E1300" s="5"/>
      <c r="F1300" s="5"/>
    </row>
    <row r="1301" spans="2:6" ht="15" customHeight="1">
      <c r="B1301" s="4"/>
      <c r="E1301" s="5"/>
      <c r="F1301" s="5"/>
    </row>
    <row r="1302" spans="2:6" ht="15" customHeight="1">
      <c r="B1302" s="4"/>
      <c r="E1302" s="5"/>
      <c r="F1302" s="5"/>
    </row>
    <row r="1303" spans="2:6" ht="15" customHeight="1">
      <c r="B1303" s="4"/>
      <c r="E1303" s="5"/>
      <c r="F1303" s="5"/>
    </row>
    <row r="1304" spans="2:6" ht="15" customHeight="1">
      <c r="B1304" s="4"/>
      <c r="E1304" s="5"/>
      <c r="F1304" s="5"/>
    </row>
    <row r="1305" spans="2:6" ht="15" customHeight="1">
      <c r="B1305" s="4"/>
      <c r="E1305" s="5"/>
      <c r="F1305" s="5"/>
    </row>
    <row r="1306" spans="2:6" ht="15" customHeight="1">
      <c r="B1306" s="4"/>
      <c r="E1306" s="5"/>
      <c r="F1306" s="5"/>
    </row>
    <row r="1307" spans="2:6" ht="15" customHeight="1">
      <c r="B1307" s="4"/>
      <c r="E1307" s="5"/>
      <c r="F1307" s="5"/>
    </row>
    <row r="1308" spans="2:6" ht="15" customHeight="1">
      <c r="B1308" s="4"/>
      <c r="E1308" s="5"/>
      <c r="F1308" s="5"/>
    </row>
    <row r="1309" spans="2:6" ht="15" customHeight="1">
      <c r="B1309" s="4"/>
      <c r="E1309" s="5"/>
      <c r="F1309" s="5"/>
    </row>
    <row r="1310" spans="2:6" ht="15" customHeight="1">
      <c r="B1310" s="4"/>
      <c r="E1310" s="5"/>
      <c r="F1310" s="5"/>
    </row>
    <row r="1311" spans="2:6" ht="15" customHeight="1">
      <c r="B1311" s="4"/>
      <c r="E1311" s="5"/>
      <c r="F1311" s="5"/>
    </row>
    <row r="1312" spans="2:6" ht="15" customHeight="1">
      <c r="B1312" s="4"/>
      <c r="E1312" s="5"/>
      <c r="F1312" s="5"/>
    </row>
    <row r="1313" spans="2:6" ht="15" customHeight="1">
      <c r="B1313" s="4"/>
      <c r="E1313" s="5"/>
      <c r="F1313" s="5"/>
    </row>
    <row r="1314" spans="2:6" ht="15" customHeight="1">
      <c r="B1314" s="4"/>
      <c r="E1314" s="5"/>
      <c r="F1314" s="5"/>
    </row>
    <row r="1315" spans="2:6" ht="15" customHeight="1">
      <c r="B1315" s="4"/>
      <c r="E1315" s="5"/>
      <c r="F1315" s="5"/>
    </row>
    <row r="1316" spans="2:6" ht="15" customHeight="1">
      <c r="B1316" s="4"/>
      <c r="E1316" s="5"/>
      <c r="F1316" s="5"/>
    </row>
    <row r="1317" spans="2:6" ht="15" customHeight="1">
      <c r="B1317" s="4"/>
      <c r="E1317" s="5"/>
      <c r="F1317" s="5"/>
    </row>
    <row r="1318" spans="2:6" ht="15" customHeight="1">
      <c r="B1318" s="4"/>
      <c r="E1318" s="5"/>
      <c r="F1318" s="5"/>
    </row>
    <row r="1319" spans="2:6" ht="15" customHeight="1">
      <c r="B1319" s="4"/>
      <c r="E1319" s="5"/>
      <c r="F1319" s="5"/>
    </row>
    <row r="1320" spans="2:6" ht="15" customHeight="1">
      <c r="B1320" s="4"/>
      <c r="E1320" s="5"/>
      <c r="F1320" s="5"/>
    </row>
    <row r="1321" spans="2:6" ht="15" customHeight="1">
      <c r="B1321" s="4"/>
      <c r="E1321" s="5"/>
      <c r="F1321" s="5"/>
    </row>
    <row r="1322" spans="2:6" ht="15" customHeight="1">
      <c r="B1322" s="4"/>
      <c r="E1322" s="5"/>
      <c r="F1322" s="5"/>
    </row>
    <row r="1323" spans="2:6" ht="15" customHeight="1">
      <c r="B1323" s="4"/>
      <c r="E1323" s="5"/>
      <c r="F1323" s="5"/>
    </row>
    <row r="1324" spans="2:6" ht="15" customHeight="1">
      <c r="B1324" s="4"/>
      <c r="E1324" s="5"/>
      <c r="F1324" s="5"/>
    </row>
    <row r="1325" spans="2:6" ht="15" customHeight="1">
      <c r="B1325" s="4"/>
      <c r="E1325" s="5"/>
      <c r="F1325" s="5"/>
    </row>
    <row r="1326" spans="2:6" ht="15" customHeight="1">
      <c r="B1326" s="4"/>
      <c r="E1326" s="5"/>
      <c r="F1326" s="5"/>
    </row>
    <row r="1327" spans="2:6" ht="15" customHeight="1">
      <c r="B1327" s="4"/>
      <c r="E1327" s="5"/>
      <c r="F1327" s="5"/>
    </row>
    <row r="1328" spans="2:6" ht="15" customHeight="1">
      <c r="B1328" s="4"/>
      <c r="E1328" s="5"/>
      <c r="F1328" s="5"/>
    </row>
    <row r="1329" spans="2:6" ht="15" customHeight="1">
      <c r="B1329" s="4"/>
      <c r="E1329" s="5"/>
      <c r="F1329" s="5"/>
    </row>
    <row r="1330" spans="2:6" ht="15" customHeight="1">
      <c r="B1330" s="4"/>
      <c r="E1330" s="5"/>
      <c r="F1330" s="5"/>
    </row>
    <row r="1331" spans="2:6" ht="15" customHeight="1">
      <c r="B1331" s="4"/>
      <c r="E1331" s="5"/>
      <c r="F1331" s="5"/>
    </row>
    <row r="1332" spans="2:6" ht="15" customHeight="1">
      <c r="B1332" s="4"/>
      <c r="E1332" s="5"/>
      <c r="F1332" s="5"/>
    </row>
    <row r="1333" spans="2:6" ht="15" customHeight="1">
      <c r="B1333" s="4"/>
      <c r="E1333" s="5"/>
      <c r="F1333" s="5"/>
    </row>
    <row r="1334" spans="2:6" ht="15" customHeight="1">
      <c r="B1334" s="4"/>
      <c r="E1334" s="5"/>
      <c r="F1334" s="5"/>
    </row>
    <row r="1335" spans="2:6" ht="15" customHeight="1">
      <c r="B1335" s="4"/>
      <c r="E1335" s="5"/>
      <c r="F1335" s="5"/>
    </row>
    <row r="1336" spans="2:6" ht="15" customHeight="1">
      <c r="B1336" s="4"/>
      <c r="E1336" s="5"/>
      <c r="F1336" s="5"/>
    </row>
    <row r="1337" spans="2:6" ht="15" customHeight="1">
      <c r="B1337" s="4"/>
      <c r="E1337" s="5"/>
      <c r="F1337" s="5"/>
    </row>
    <row r="1338" spans="2:6" ht="15" customHeight="1">
      <c r="B1338" s="4"/>
      <c r="E1338" s="5"/>
      <c r="F1338" s="5"/>
    </row>
    <row r="1339" spans="2:6" ht="15" customHeight="1">
      <c r="B1339" s="4"/>
      <c r="E1339" s="5"/>
      <c r="F1339" s="5"/>
    </row>
    <row r="1340" spans="2:6" ht="15" customHeight="1">
      <c r="B1340" s="4"/>
      <c r="E1340" s="5"/>
      <c r="F1340" s="5"/>
    </row>
    <row r="1341" spans="2:6" ht="15" customHeight="1">
      <c r="B1341" s="4"/>
      <c r="E1341" s="5"/>
      <c r="F1341" s="5"/>
    </row>
    <row r="1342" spans="2:6" ht="15" customHeight="1">
      <c r="B1342" s="4"/>
      <c r="E1342" s="5"/>
      <c r="F1342" s="5"/>
    </row>
    <row r="1343" spans="2:6" ht="15" customHeight="1">
      <c r="B1343" s="4"/>
      <c r="E1343" s="5"/>
      <c r="F1343" s="5"/>
    </row>
    <row r="1344" spans="2:6" ht="15" customHeight="1">
      <c r="B1344" s="4"/>
      <c r="E1344" s="5"/>
      <c r="F1344" s="5"/>
    </row>
    <row r="1345" spans="2:6" ht="15" customHeight="1">
      <c r="B1345" s="4"/>
      <c r="E1345" s="5"/>
      <c r="F1345" s="5"/>
    </row>
    <row r="1346" spans="2:6" ht="15" customHeight="1">
      <c r="B1346" s="4"/>
      <c r="E1346" s="5"/>
      <c r="F1346" s="5"/>
    </row>
    <row r="1347" spans="2:6" ht="15" customHeight="1">
      <c r="B1347" s="4"/>
      <c r="E1347" s="5"/>
      <c r="F1347" s="5"/>
    </row>
    <row r="1348" spans="2:6" ht="15" customHeight="1">
      <c r="B1348" s="4"/>
      <c r="E1348" s="5"/>
      <c r="F1348" s="5"/>
    </row>
    <row r="1349" spans="2:6" ht="15" customHeight="1">
      <c r="B1349" s="4"/>
      <c r="E1349" s="5"/>
      <c r="F1349" s="5"/>
    </row>
    <row r="1350" spans="2:6" ht="15" customHeight="1">
      <c r="B1350" s="4"/>
      <c r="E1350" s="5"/>
      <c r="F1350" s="5"/>
    </row>
    <row r="1351" spans="2:6" ht="15" customHeight="1">
      <c r="B1351" s="4"/>
      <c r="E1351" s="5"/>
      <c r="F1351" s="5"/>
    </row>
    <row r="1352" spans="2:6" ht="15" customHeight="1">
      <c r="B1352" s="4"/>
      <c r="E1352" s="5"/>
      <c r="F1352" s="5"/>
    </row>
    <row r="1353" spans="2:6" ht="15" customHeight="1">
      <c r="B1353" s="4"/>
      <c r="E1353" s="5"/>
      <c r="F1353" s="5"/>
    </row>
    <row r="1354" spans="2:6" ht="15" customHeight="1">
      <c r="B1354" s="4"/>
      <c r="E1354" s="5"/>
      <c r="F1354" s="5"/>
    </row>
    <row r="1355" spans="2:6" ht="15" customHeight="1">
      <c r="B1355" s="4"/>
      <c r="E1355" s="5"/>
      <c r="F1355" s="5"/>
    </row>
    <row r="1356" spans="2:6" ht="15" customHeight="1">
      <c r="B1356" s="4"/>
      <c r="E1356" s="5"/>
      <c r="F1356" s="5"/>
    </row>
    <row r="1357" spans="2:6" ht="15" customHeight="1">
      <c r="B1357" s="4"/>
      <c r="E1357" s="5"/>
      <c r="F1357" s="5"/>
    </row>
    <row r="1358" spans="2:6" ht="15" customHeight="1">
      <c r="B1358" s="4"/>
      <c r="E1358" s="5"/>
      <c r="F1358" s="5"/>
    </row>
    <row r="1359" spans="2:6" ht="15" customHeight="1">
      <c r="B1359" s="4"/>
      <c r="E1359" s="5"/>
      <c r="F1359" s="5"/>
    </row>
    <row r="1360" spans="2:6" ht="15" customHeight="1">
      <c r="B1360" s="4"/>
      <c r="E1360" s="5"/>
      <c r="F1360" s="5"/>
    </row>
    <row r="1361" spans="2:6" ht="15" customHeight="1">
      <c r="B1361" s="4"/>
      <c r="E1361" s="5"/>
      <c r="F1361" s="5"/>
    </row>
    <row r="1362" spans="2:6" ht="15" customHeight="1">
      <c r="B1362" s="4"/>
      <c r="E1362" s="5"/>
      <c r="F1362" s="5"/>
    </row>
    <row r="1363" spans="2:6" ht="15" customHeight="1">
      <c r="B1363" s="4"/>
      <c r="E1363" s="5"/>
      <c r="F1363" s="5"/>
    </row>
    <row r="1364" spans="2:6" ht="15" customHeight="1">
      <c r="B1364" s="4"/>
      <c r="E1364" s="5"/>
      <c r="F1364" s="5"/>
    </row>
    <row r="1365" spans="2:6" ht="15" customHeight="1">
      <c r="B1365" s="4"/>
      <c r="E1365" s="5"/>
      <c r="F1365" s="5"/>
    </row>
    <row r="1366" spans="2:6" ht="15" customHeight="1">
      <c r="B1366" s="4"/>
      <c r="E1366" s="5"/>
      <c r="F1366" s="5"/>
    </row>
    <row r="1367" spans="2:6" ht="15" customHeight="1">
      <c r="B1367" s="4"/>
      <c r="E1367" s="5"/>
      <c r="F1367" s="5"/>
    </row>
    <row r="1368" spans="2:6" ht="15" customHeight="1">
      <c r="B1368" s="4"/>
      <c r="E1368" s="5"/>
      <c r="F1368" s="5"/>
    </row>
    <row r="1369" spans="2:6" ht="15" customHeight="1">
      <c r="B1369" s="4"/>
      <c r="E1369" s="5"/>
      <c r="F1369" s="5"/>
    </row>
    <row r="1370" spans="2:6" ht="15" customHeight="1">
      <c r="B1370" s="4"/>
      <c r="E1370" s="5"/>
      <c r="F1370" s="5"/>
    </row>
    <row r="1371" spans="2:6" ht="15" customHeight="1">
      <c r="B1371" s="4"/>
      <c r="E1371" s="5"/>
      <c r="F1371" s="5"/>
    </row>
    <row r="1372" spans="2:6" ht="15" customHeight="1">
      <c r="B1372" s="4"/>
      <c r="E1372" s="5"/>
      <c r="F1372" s="5"/>
    </row>
    <row r="1373" spans="2:6" ht="15" customHeight="1">
      <c r="B1373" s="4"/>
      <c r="E1373" s="5"/>
      <c r="F1373" s="5"/>
    </row>
    <row r="1374" spans="2:6" ht="15" customHeight="1">
      <c r="B1374" s="4"/>
      <c r="E1374" s="5"/>
      <c r="F1374" s="5"/>
    </row>
    <row r="1375" spans="2:6" ht="15" customHeight="1">
      <c r="B1375" s="4"/>
      <c r="E1375" s="5"/>
      <c r="F1375" s="5"/>
    </row>
    <row r="1376" spans="2:6" ht="15" customHeight="1">
      <c r="B1376" s="4"/>
      <c r="E1376" s="5"/>
      <c r="F1376" s="5"/>
    </row>
    <row r="1377" spans="2:6" ht="15" customHeight="1">
      <c r="B1377" s="4"/>
      <c r="E1377" s="5"/>
      <c r="F1377" s="5"/>
    </row>
    <row r="1378" spans="2:6" ht="15" customHeight="1">
      <c r="B1378" s="4"/>
      <c r="E1378" s="5"/>
      <c r="F1378" s="5"/>
    </row>
    <row r="1379" spans="2:6" ht="15" customHeight="1">
      <c r="B1379" s="4"/>
      <c r="E1379" s="5"/>
      <c r="F1379" s="5"/>
    </row>
    <row r="1380" spans="2:6" ht="15" customHeight="1">
      <c r="B1380" s="4"/>
      <c r="E1380" s="5"/>
      <c r="F1380" s="5"/>
    </row>
    <row r="1381" spans="2:6" ht="15" customHeight="1">
      <c r="B1381" s="4"/>
      <c r="E1381" s="5"/>
      <c r="F1381" s="5"/>
    </row>
    <row r="1382" spans="2:6" ht="15" customHeight="1">
      <c r="B1382" s="4"/>
      <c r="E1382" s="5"/>
      <c r="F1382" s="5"/>
    </row>
    <row r="1383" spans="2:6" ht="15" customHeight="1">
      <c r="B1383" s="4"/>
      <c r="E1383" s="5"/>
      <c r="F1383" s="5"/>
    </row>
    <row r="1384" spans="2:6" ht="15" customHeight="1">
      <c r="B1384" s="4"/>
      <c r="E1384" s="5"/>
      <c r="F1384" s="5"/>
    </row>
    <row r="1385" spans="2:6" ht="15" customHeight="1">
      <c r="B1385" s="4"/>
      <c r="E1385" s="5"/>
      <c r="F1385" s="5"/>
    </row>
    <row r="1386" spans="2:6" ht="15" customHeight="1">
      <c r="B1386" s="4"/>
      <c r="E1386" s="5"/>
      <c r="F1386" s="5"/>
    </row>
    <row r="1387" spans="2:6" ht="15" customHeight="1">
      <c r="B1387" s="4"/>
      <c r="E1387" s="5"/>
      <c r="F1387" s="5"/>
    </row>
    <row r="1388" spans="2:6" ht="15" customHeight="1">
      <c r="B1388" s="4"/>
      <c r="E1388" s="5"/>
      <c r="F1388" s="5"/>
    </row>
    <row r="1389" spans="2:6" ht="15" customHeight="1">
      <c r="B1389" s="4"/>
      <c r="E1389" s="5"/>
      <c r="F1389" s="5"/>
    </row>
    <row r="1390" spans="2:6" ht="15" customHeight="1">
      <c r="B1390" s="4"/>
      <c r="E1390" s="5"/>
      <c r="F1390" s="5"/>
    </row>
    <row r="1391" spans="2:6" ht="15" customHeight="1">
      <c r="B1391" s="4"/>
      <c r="E1391" s="5"/>
      <c r="F1391" s="5"/>
    </row>
    <row r="1392" spans="2:6" ht="15" customHeight="1">
      <c r="B1392" s="4"/>
      <c r="E1392" s="5"/>
      <c r="F1392" s="5"/>
    </row>
    <row r="1393" spans="2:6" ht="15" customHeight="1">
      <c r="B1393" s="4"/>
      <c r="E1393" s="5"/>
      <c r="F1393" s="5"/>
    </row>
    <row r="1394" spans="2:6" ht="15" customHeight="1">
      <c r="B1394" s="4"/>
      <c r="E1394" s="5"/>
      <c r="F1394" s="5"/>
    </row>
    <row r="1395" spans="2:6" ht="15" customHeight="1">
      <c r="B1395" s="4"/>
      <c r="E1395" s="5"/>
      <c r="F1395" s="5"/>
    </row>
    <row r="1396" spans="2:6" ht="15" customHeight="1">
      <c r="B1396" s="4"/>
      <c r="E1396" s="5"/>
      <c r="F1396" s="5"/>
    </row>
    <row r="1397" spans="2:6" ht="15" customHeight="1">
      <c r="B1397" s="4"/>
      <c r="E1397" s="5"/>
      <c r="F1397" s="5"/>
    </row>
    <row r="1398" spans="2:6" ht="15" customHeight="1">
      <c r="B1398" s="4"/>
      <c r="E1398" s="5"/>
      <c r="F1398" s="5"/>
    </row>
    <row r="1399" spans="2:6" ht="15" customHeight="1">
      <c r="B1399" s="4"/>
      <c r="E1399" s="5"/>
      <c r="F1399" s="5"/>
    </row>
    <row r="1400" spans="2:6" ht="15" customHeight="1">
      <c r="B1400" s="4"/>
      <c r="E1400" s="5"/>
      <c r="F1400" s="5"/>
    </row>
    <row r="1401" spans="2:6" ht="15" customHeight="1">
      <c r="B1401" s="4"/>
      <c r="E1401" s="5"/>
      <c r="F1401" s="5"/>
    </row>
    <row r="1402" spans="2:6" ht="15" customHeight="1">
      <c r="B1402" s="4"/>
      <c r="E1402" s="5"/>
      <c r="F1402" s="5"/>
    </row>
    <row r="1403" spans="2:6" ht="15" customHeight="1">
      <c r="B1403" s="4"/>
      <c r="E1403" s="5"/>
      <c r="F1403" s="5"/>
    </row>
    <row r="1404" spans="2:6" ht="15" customHeight="1">
      <c r="B1404" s="4"/>
      <c r="E1404" s="5"/>
      <c r="F1404" s="5"/>
    </row>
    <row r="1405" spans="2:6" ht="15" customHeight="1">
      <c r="B1405" s="4"/>
      <c r="E1405" s="5"/>
      <c r="F1405" s="5"/>
    </row>
    <row r="1406" spans="2:6" ht="15" customHeight="1">
      <c r="B1406" s="4"/>
      <c r="E1406" s="5"/>
      <c r="F1406" s="5"/>
    </row>
    <row r="1407" spans="2:6" ht="15" customHeight="1">
      <c r="B1407" s="4"/>
      <c r="E1407" s="5"/>
      <c r="F1407" s="5"/>
    </row>
    <row r="1408" spans="2:6" ht="15" customHeight="1">
      <c r="B1408" s="4"/>
      <c r="E1408" s="5"/>
      <c r="F1408" s="5"/>
    </row>
    <row r="1409" spans="2:6" ht="15" customHeight="1">
      <c r="B1409" s="4"/>
      <c r="E1409" s="5"/>
      <c r="F1409" s="5"/>
    </row>
    <row r="1410" spans="2:6" ht="15" customHeight="1">
      <c r="B1410" s="4"/>
      <c r="E1410" s="5"/>
      <c r="F1410" s="5"/>
    </row>
    <row r="1411" spans="2:6" ht="15" customHeight="1">
      <c r="B1411" s="4"/>
      <c r="E1411" s="5"/>
      <c r="F1411" s="5"/>
    </row>
    <row r="1412" spans="2:6" ht="15" customHeight="1">
      <c r="B1412" s="4"/>
      <c r="E1412" s="5"/>
      <c r="F1412" s="5"/>
    </row>
    <row r="1413" spans="2:6" ht="15" customHeight="1">
      <c r="B1413" s="4"/>
      <c r="E1413" s="5"/>
      <c r="F1413" s="5"/>
    </row>
    <row r="1414" spans="2:6" ht="15" customHeight="1">
      <c r="B1414" s="4"/>
      <c r="E1414" s="5"/>
      <c r="F1414" s="5"/>
    </row>
    <row r="1415" spans="2:6" ht="15" customHeight="1">
      <c r="B1415" s="4"/>
      <c r="E1415" s="5"/>
      <c r="F1415" s="5"/>
    </row>
    <row r="1416" spans="2:6" ht="15" customHeight="1">
      <c r="B1416" s="4"/>
      <c r="E1416" s="5"/>
      <c r="F1416" s="5"/>
    </row>
    <row r="1417" spans="2:6" ht="15" customHeight="1">
      <c r="B1417" s="4"/>
      <c r="E1417" s="5"/>
      <c r="F1417" s="5"/>
    </row>
    <row r="1418" spans="2:6" ht="15" customHeight="1">
      <c r="B1418" s="4"/>
      <c r="E1418" s="5"/>
      <c r="F1418" s="5"/>
    </row>
    <row r="1419" spans="2:6" ht="15" customHeight="1">
      <c r="B1419" s="4"/>
      <c r="E1419" s="5"/>
      <c r="F1419" s="5"/>
    </row>
    <row r="1420" spans="2:6" ht="15" customHeight="1">
      <c r="B1420" s="4"/>
      <c r="E1420" s="5"/>
      <c r="F1420" s="5"/>
    </row>
    <row r="1421" spans="2:6" ht="15" customHeight="1">
      <c r="B1421" s="4"/>
      <c r="E1421" s="5"/>
      <c r="F1421" s="5"/>
    </row>
    <row r="1422" spans="2:6" ht="15" customHeight="1">
      <c r="B1422" s="4"/>
      <c r="E1422" s="5"/>
      <c r="F1422" s="5"/>
    </row>
    <row r="1423" spans="2:6" ht="15" customHeight="1">
      <c r="B1423" s="4"/>
      <c r="E1423" s="5"/>
      <c r="F1423" s="5"/>
    </row>
    <row r="1424" spans="2:6" ht="15" customHeight="1">
      <c r="B1424" s="4"/>
      <c r="E1424" s="5"/>
      <c r="F1424" s="5"/>
    </row>
    <row r="1425" spans="2:6" ht="15" customHeight="1">
      <c r="B1425" s="4"/>
      <c r="E1425" s="5"/>
      <c r="F1425" s="5"/>
    </row>
    <row r="1426" spans="2:6" ht="15" customHeight="1">
      <c r="B1426" s="4"/>
      <c r="E1426" s="5"/>
      <c r="F1426" s="5"/>
    </row>
    <row r="1427" spans="2:6" ht="15" customHeight="1">
      <c r="B1427" s="4"/>
      <c r="E1427" s="5"/>
      <c r="F1427" s="5"/>
    </row>
    <row r="1428" spans="2:6" ht="15" customHeight="1">
      <c r="B1428" s="4"/>
      <c r="E1428" s="5"/>
      <c r="F1428" s="5"/>
    </row>
    <row r="1429" spans="2:6" ht="15" customHeight="1">
      <c r="B1429" s="4"/>
      <c r="E1429" s="5"/>
      <c r="F1429" s="5"/>
    </row>
    <row r="1430" spans="2:6" ht="15" customHeight="1">
      <c r="B1430" s="4"/>
      <c r="E1430" s="5"/>
      <c r="F1430" s="5"/>
    </row>
    <row r="1431" spans="2:6" ht="15" customHeight="1">
      <c r="B1431" s="4"/>
      <c r="E1431" s="5"/>
      <c r="F1431" s="5"/>
    </row>
    <row r="1432" spans="2:6" ht="15" customHeight="1">
      <c r="B1432" s="4"/>
      <c r="E1432" s="5"/>
      <c r="F1432" s="5"/>
    </row>
    <row r="1433" spans="2:6" ht="15" customHeight="1">
      <c r="B1433" s="4"/>
      <c r="E1433" s="5"/>
      <c r="F1433" s="5"/>
    </row>
    <row r="1434" spans="2:6" ht="15" customHeight="1">
      <c r="B1434" s="4"/>
      <c r="E1434" s="5"/>
      <c r="F1434" s="5"/>
    </row>
    <row r="1435" spans="2:6" ht="15" customHeight="1">
      <c r="B1435" s="4"/>
      <c r="E1435" s="5"/>
      <c r="F1435" s="5"/>
    </row>
    <row r="1436" spans="2:6" ht="15" customHeight="1">
      <c r="B1436" s="4"/>
      <c r="E1436" s="5"/>
      <c r="F1436" s="5"/>
    </row>
    <row r="1437" spans="2:6" ht="15" customHeight="1">
      <c r="B1437" s="4"/>
      <c r="E1437" s="5"/>
      <c r="F1437" s="5"/>
    </row>
    <row r="1438" spans="2:6" ht="15" customHeight="1">
      <c r="B1438" s="4"/>
      <c r="E1438" s="5"/>
      <c r="F1438" s="5"/>
    </row>
    <row r="1439" spans="2:6" ht="15" customHeight="1">
      <c r="B1439" s="4"/>
      <c r="E1439" s="5"/>
      <c r="F1439" s="5"/>
    </row>
    <row r="1440" spans="2:6" ht="15" customHeight="1">
      <c r="B1440" s="4"/>
      <c r="E1440" s="5"/>
      <c r="F1440" s="5"/>
    </row>
    <row r="1441" spans="2:6" ht="15" customHeight="1">
      <c r="B1441" s="4"/>
      <c r="E1441" s="5"/>
      <c r="F1441" s="5"/>
    </row>
    <row r="1442" spans="2:6" ht="15" customHeight="1">
      <c r="B1442" s="4"/>
      <c r="E1442" s="5"/>
      <c r="F1442" s="5"/>
    </row>
    <row r="1443" spans="2:6" ht="15" customHeight="1">
      <c r="B1443" s="4"/>
      <c r="E1443" s="5"/>
      <c r="F1443" s="5"/>
    </row>
    <row r="1444" spans="2:6" ht="15" customHeight="1">
      <c r="B1444" s="4"/>
      <c r="E1444" s="5"/>
      <c r="F1444" s="5"/>
    </row>
    <row r="1445" spans="2:6" ht="15" customHeight="1">
      <c r="B1445" s="4"/>
      <c r="E1445" s="5"/>
      <c r="F1445" s="5"/>
    </row>
    <row r="1446" spans="2:6" ht="15" customHeight="1">
      <c r="B1446" s="4"/>
      <c r="E1446" s="5"/>
      <c r="F1446" s="5"/>
    </row>
    <row r="1447" spans="2:6" ht="15" customHeight="1">
      <c r="B1447" s="4"/>
      <c r="E1447" s="5"/>
      <c r="F1447" s="5"/>
    </row>
    <row r="1448" spans="2:6" ht="15" customHeight="1">
      <c r="B1448" s="4"/>
      <c r="E1448" s="5"/>
      <c r="F1448" s="5"/>
    </row>
    <row r="1449" spans="2:6" ht="15" customHeight="1">
      <c r="B1449" s="4"/>
      <c r="E1449" s="5"/>
      <c r="F1449" s="5"/>
    </row>
    <row r="1450" spans="2:6" ht="15" customHeight="1">
      <c r="B1450" s="4"/>
      <c r="E1450" s="5"/>
      <c r="F1450" s="5"/>
    </row>
    <row r="1451" spans="2:6" ht="15" customHeight="1">
      <c r="B1451" s="4"/>
      <c r="E1451" s="5"/>
      <c r="F1451" s="5"/>
    </row>
    <row r="1452" spans="2:6" ht="15" customHeight="1">
      <c r="B1452" s="4"/>
      <c r="E1452" s="5"/>
      <c r="F1452" s="5"/>
    </row>
    <row r="1453" spans="2:6" ht="15" customHeight="1">
      <c r="B1453" s="4"/>
      <c r="E1453" s="5"/>
      <c r="F1453" s="5"/>
    </row>
    <row r="1454" spans="2:6" ht="15" customHeight="1">
      <c r="B1454" s="4"/>
      <c r="E1454" s="5"/>
      <c r="F1454" s="5"/>
    </row>
    <row r="1455" spans="2:6" ht="15" customHeight="1">
      <c r="B1455" s="4"/>
      <c r="E1455" s="5"/>
      <c r="F1455" s="5"/>
    </row>
    <row r="1456" spans="2:6" ht="15" customHeight="1">
      <c r="B1456" s="4"/>
      <c r="E1456" s="5"/>
      <c r="F1456" s="5"/>
    </row>
    <row r="1457" spans="2:6" ht="15" customHeight="1">
      <c r="B1457" s="4"/>
      <c r="E1457" s="5"/>
      <c r="F1457" s="5"/>
    </row>
    <row r="1458" spans="2:6" ht="15" customHeight="1">
      <c r="B1458" s="4"/>
      <c r="E1458" s="5"/>
      <c r="F1458" s="5"/>
    </row>
    <row r="1459" spans="2:6" ht="15" customHeight="1">
      <c r="B1459" s="4"/>
      <c r="E1459" s="5"/>
      <c r="F1459" s="5"/>
    </row>
    <row r="1460" spans="2:6" ht="15" customHeight="1">
      <c r="B1460" s="4"/>
      <c r="E1460" s="5"/>
      <c r="F1460" s="5"/>
    </row>
    <row r="1461" spans="2:6" ht="15" customHeight="1">
      <c r="B1461" s="4"/>
      <c r="E1461" s="5"/>
      <c r="F1461" s="5"/>
    </row>
    <row r="1462" spans="2:6" ht="15" customHeight="1">
      <c r="B1462" s="4"/>
      <c r="E1462" s="5"/>
      <c r="F1462" s="5"/>
    </row>
    <row r="1463" spans="2:6" ht="15" customHeight="1">
      <c r="B1463" s="4"/>
      <c r="E1463" s="5"/>
      <c r="F1463" s="5"/>
    </row>
    <row r="1464" spans="2:6" ht="15" customHeight="1">
      <c r="B1464" s="4"/>
      <c r="E1464" s="5"/>
      <c r="F1464" s="5"/>
    </row>
    <row r="1465" spans="2:6" ht="15" customHeight="1">
      <c r="B1465" s="4"/>
      <c r="E1465" s="5"/>
      <c r="F1465" s="5"/>
    </row>
    <row r="1466" spans="2:6" ht="15" customHeight="1">
      <c r="B1466" s="4"/>
      <c r="E1466" s="5"/>
      <c r="F1466" s="5"/>
    </row>
    <row r="1467" spans="2:6" ht="15" customHeight="1">
      <c r="B1467" s="4"/>
      <c r="E1467" s="5"/>
      <c r="F1467" s="5"/>
    </row>
    <row r="1468" spans="2:6" ht="15" customHeight="1">
      <c r="B1468" s="4"/>
      <c r="E1468" s="5"/>
      <c r="F1468" s="5"/>
    </row>
    <row r="1469" spans="2:6" ht="15" customHeight="1">
      <c r="B1469" s="4"/>
      <c r="E1469" s="5"/>
      <c r="F1469" s="5"/>
    </row>
    <row r="1470" spans="2:6" ht="15" customHeight="1">
      <c r="B1470" s="4"/>
      <c r="E1470" s="5"/>
      <c r="F1470" s="5"/>
    </row>
    <row r="1471" spans="2:6" ht="15" customHeight="1">
      <c r="B1471" s="4"/>
      <c r="E1471" s="5"/>
      <c r="F1471" s="5"/>
    </row>
    <row r="1472" spans="2:6" ht="15" customHeight="1">
      <c r="B1472" s="4"/>
      <c r="E1472" s="5"/>
      <c r="F1472" s="5"/>
    </row>
    <row r="1473" spans="2:6" ht="15" customHeight="1">
      <c r="B1473" s="4"/>
      <c r="E1473" s="5"/>
      <c r="F1473" s="5"/>
    </row>
    <row r="1474" spans="2:6" ht="15" customHeight="1">
      <c r="B1474" s="4"/>
      <c r="E1474" s="5"/>
      <c r="F1474" s="5"/>
    </row>
    <row r="1475" spans="2:6" ht="15" customHeight="1">
      <c r="B1475" s="4"/>
      <c r="E1475" s="5"/>
      <c r="F1475" s="5"/>
    </row>
    <row r="1476" spans="2:6" ht="15" customHeight="1">
      <c r="B1476" s="4"/>
      <c r="E1476" s="5"/>
      <c r="F1476" s="5"/>
    </row>
    <row r="1477" spans="2:6" ht="15" customHeight="1">
      <c r="B1477" s="4"/>
      <c r="E1477" s="5"/>
      <c r="F1477" s="5"/>
    </row>
    <row r="1478" spans="2:6" ht="15" customHeight="1">
      <c r="B1478" s="4"/>
      <c r="E1478" s="5"/>
      <c r="F1478" s="5"/>
    </row>
    <row r="1479" spans="2:6" ht="15" customHeight="1">
      <c r="B1479" s="4"/>
      <c r="E1479" s="5"/>
      <c r="F1479" s="5"/>
    </row>
    <row r="1480" spans="2:6" ht="15" customHeight="1">
      <c r="B1480" s="4"/>
      <c r="E1480" s="5"/>
      <c r="F1480" s="5"/>
    </row>
    <row r="1481" spans="2:6" ht="15" customHeight="1">
      <c r="B1481" s="4"/>
      <c r="E1481" s="5"/>
      <c r="F1481" s="5"/>
    </row>
    <row r="1482" spans="2:6" ht="15" customHeight="1">
      <c r="B1482" s="4"/>
      <c r="E1482" s="5"/>
      <c r="F1482" s="5"/>
    </row>
    <row r="1483" spans="2:6" ht="15" customHeight="1">
      <c r="B1483" s="4"/>
      <c r="E1483" s="5"/>
      <c r="F1483" s="5"/>
    </row>
    <row r="1484" spans="2:6" ht="15" customHeight="1">
      <c r="B1484" s="4"/>
      <c r="E1484" s="5"/>
      <c r="F1484" s="5"/>
    </row>
    <row r="1485" spans="2:6" ht="15" customHeight="1">
      <c r="B1485" s="4"/>
      <c r="E1485" s="5"/>
      <c r="F1485" s="5"/>
    </row>
    <row r="1486" spans="2:6" ht="15" customHeight="1">
      <c r="B1486" s="4"/>
      <c r="E1486" s="5"/>
      <c r="F1486" s="5"/>
    </row>
    <row r="1487" spans="2:6" ht="15" customHeight="1">
      <c r="B1487" s="4"/>
      <c r="E1487" s="5"/>
      <c r="F1487" s="5"/>
    </row>
    <row r="1488" spans="2:6" ht="15" customHeight="1">
      <c r="B1488" s="4"/>
      <c r="E1488" s="5"/>
      <c r="F1488" s="5"/>
    </row>
    <row r="1489" spans="2:6" ht="15" customHeight="1">
      <c r="B1489" s="4"/>
      <c r="E1489" s="5"/>
      <c r="F1489" s="5"/>
    </row>
    <row r="1490" spans="2:6" ht="15" customHeight="1">
      <c r="B1490" s="4"/>
      <c r="E1490" s="5"/>
      <c r="F1490" s="5"/>
    </row>
    <row r="1491" spans="2:6" ht="15" customHeight="1">
      <c r="B1491" s="4"/>
      <c r="E1491" s="5"/>
      <c r="F1491" s="5"/>
    </row>
    <row r="1492" spans="2:6" ht="15" customHeight="1">
      <c r="B1492" s="4"/>
      <c r="E1492" s="5"/>
      <c r="F1492" s="5"/>
    </row>
    <row r="1493" spans="2:6" ht="15" customHeight="1">
      <c r="B1493" s="4"/>
      <c r="E1493" s="5"/>
      <c r="F1493" s="5"/>
    </row>
    <row r="1494" spans="2:6" ht="15" customHeight="1">
      <c r="B1494" s="4"/>
      <c r="E1494" s="5"/>
      <c r="F1494" s="5"/>
    </row>
    <row r="1495" spans="2:6" ht="15" customHeight="1">
      <c r="B1495" s="4"/>
      <c r="E1495" s="5"/>
      <c r="F1495" s="5"/>
    </row>
    <row r="1496" spans="2:6" ht="15" customHeight="1">
      <c r="B1496" s="4"/>
      <c r="E1496" s="5"/>
      <c r="F1496" s="5"/>
    </row>
    <row r="1497" spans="2:6" ht="15" customHeight="1">
      <c r="B1497" s="4"/>
      <c r="E1497" s="5"/>
      <c r="F1497" s="5"/>
    </row>
    <row r="1498" spans="2:6" ht="15" customHeight="1">
      <c r="B1498" s="4"/>
      <c r="E1498" s="5"/>
      <c r="F1498" s="5"/>
    </row>
    <row r="1499" spans="2:6" ht="15" customHeight="1">
      <c r="B1499" s="4"/>
      <c r="E1499" s="5"/>
      <c r="F1499" s="5"/>
    </row>
    <row r="1500" spans="2:6" ht="15" customHeight="1">
      <c r="B1500" s="4"/>
      <c r="E1500" s="5"/>
      <c r="F1500" s="5"/>
    </row>
    <row r="1501" spans="2:6" ht="15" customHeight="1">
      <c r="B1501" s="4"/>
      <c r="E1501" s="5"/>
      <c r="F1501" s="5"/>
    </row>
    <row r="1502" spans="2:6" ht="15" customHeight="1">
      <c r="B1502" s="4"/>
      <c r="E1502" s="5"/>
      <c r="F1502" s="5"/>
    </row>
    <row r="1503" spans="2:6" ht="15" customHeight="1">
      <c r="B1503" s="4"/>
      <c r="E1503" s="5"/>
      <c r="F1503" s="5"/>
    </row>
    <row r="1504" spans="2:6" ht="15" customHeight="1">
      <c r="B1504" s="4"/>
      <c r="E1504" s="5"/>
      <c r="F1504" s="5"/>
    </row>
    <row r="1505" spans="2:6" ht="15" customHeight="1">
      <c r="B1505" s="4"/>
      <c r="E1505" s="5"/>
      <c r="F1505" s="5"/>
    </row>
    <row r="1506" spans="2:6" ht="15" customHeight="1">
      <c r="B1506" s="4"/>
      <c r="E1506" s="5"/>
      <c r="F1506" s="5"/>
    </row>
    <row r="1507" spans="2:6" ht="15" customHeight="1">
      <c r="B1507" s="4"/>
      <c r="E1507" s="5"/>
      <c r="F1507" s="5"/>
    </row>
    <row r="1508" spans="2:6" ht="15" customHeight="1">
      <c r="B1508" s="4"/>
      <c r="E1508" s="5"/>
      <c r="F1508" s="5"/>
    </row>
    <row r="1509" spans="2:6" ht="15" customHeight="1">
      <c r="B1509" s="4"/>
      <c r="E1509" s="5"/>
      <c r="F1509" s="5"/>
    </row>
    <row r="1510" spans="2:6" ht="15" customHeight="1">
      <c r="B1510" s="4"/>
      <c r="E1510" s="5"/>
      <c r="F1510" s="5"/>
    </row>
    <row r="1511" spans="2:6" ht="15" customHeight="1">
      <c r="B1511" s="4"/>
      <c r="E1511" s="5"/>
      <c r="F1511" s="5"/>
    </row>
    <row r="1512" spans="2:6" ht="15" customHeight="1">
      <c r="B1512" s="4"/>
      <c r="E1512" s="5"/>
      <c r="F1512" s="5"/>
    </row>
    <row r="1513" spans="2:6" ht="15" customHeight="1">
      <c r="B1513" s="4"/>
      <c r="E1513" s="5"/>
      <c r="F1513" s="5"/>
    </row>
    <row r="1514" spans="2:6" ht="15" customHeight="1">
      <c r="B1514" s="4"/>
      <c r="E1514" s="5"/>
      <c r="F1514" s="5"/>
    </row>
    <row r="1515" spans="2:6" ht="15" customHeight="1">
      <c r="B1515" s="4"/>
      <c r="E1515" s="5"/>
      <c r="F1515" s="5"/>
    </row>
    <row r="1516" spans="2:6" ht="15" customHeight="1">
      <c r="B1516" s="4"/>
      <c r="E1516" s="5"/>
      <c r="F1516" s="5"/>
    </row>
    <row r="1517" spans="2:6" ht="15" customHeight="1">
      <c r="B1517" s="4"/>
      <c r="E1517" s="5"/>
      <c r="F1517" s="5"/>
    </row>
    <row r="1518" spans="2:6" ht="15" customHeight="1">
      <c r="B1518" s="4"/>
      <c r="E1518" s="5"/>
      <c r="F1518" s="5"/>
    </row>
    <row r="1519" spans="2:6" ht="15" customHeight="1">
      <c r="B1519" s="4"/>
      <c r="E1519" s="5"/>
      <c r="F1519" s="5"/>
    </row>
    <row r="1520" spans="2:6" ht="15" customHeight="1">
      <c r="B1520" s="4"/>
      <c r="E1520" s="5"/>
      <c r="F1520" s="5"/>
    </row>
    <row r="1521" spans="2:6" ht="15" customHeight="1">
      <c r="B1521" s="4"/>
      <c r="E1521" s="5"/>
      <c r="F1521" s="5"/>
    </row>
    <row r="1522" spans="2:6" ht="15" customHeight="1">
      <c r="B1522" s="4"/>
      <c r="E1522" s="5"/>
      <c r="F1522" s="5"/>
    </row>
    <row r="1523" spans="2:6" ht="15" customHeight="1">
      <c r="B1523" s="4"/>
      <c r="E1523" s="5"/>
      <c r="F1523" s="5"/>
    </row>
    <row r="1524" spans="2:6" ht="15" customHeight="1">
      <c r="B1524" s="4"/>
      <c r="E1524" s="5"/>
      <c r="F1524" s="5"/>
    </row>
    <row r="1525" spans="2:6" ht="15" customHeight="1">
      <c r="B1525" s="4"/>
      <c r="E1525" s="5"/>
      <c r="F1525" s="5"/>
    </row>
    <row r="1526" spans="2:6" ht="15" customHeight="1">
      <c r="B1526" s="4"/>
      <c r="E1526" s="5"/>
      <c r="F1526" s="5"/>
    </row>
    <row r="1527" spans="2:6" ht="15" customHeight="1">
      <c r="B1527" s="4"/>
      <c r="E1527" s="5"/>
      <c r="F1527" s="5"/>
    </row>
    <row r="1528" spans="2:6" ht="15" customHeight="1">
      <c r="B1528" s="4"/>
      <c r="E1528" s="5"/>
      <c r="F1528" s="5"/>
    </row>
    <row r="1529" spans="2:6" ht="15" customHeight="1">
      <c r="B1529" s="4"/>
      <c r="E1529" s="5"/>
      <c r="F1529" s="5"/>
    </row>
    <row r="1530" spans="2:6" ht="15" customHeight="1">
      <c r="B1530" s="4"/>
      <c r="E1530" s="5"/>
      <c r="F1530" s="5"/>
    </row>
    <row r="1531" spans="2:6" ht="15" customHeight="1">
      <c r="B1531" s="4"/>
      <c r="E1531" s="5"/>
      <c r="F1531" s="5"/>
    </row>
    <row r="1532" spans="2:6" ht="15" customHeight="1">
      <c r="B1532" s="4"/>
      <c r="E1532" s="5"/>
      <c r="F1532" s="5"/>
    </row>
    <row r="1533" spans="2:6" ht="15" customHeight="1">
      <c r="B1533" s="4"/>
      <c r="E1533" s="5"/>
      <c r="F1533" s="5"/>
    </row>
    <row r="1534" spans="2:6" ht="15" customHeight="1">
      <c r="B1534" s="4"/>
      <c r="E1534" s="5"/>
      <c r="F1534" s="5"/>
    </row>
    <row r="1535" spans="2:6" ht="15" customHeight="1">
      <c r="B1535" s="4"/>
      <c r="E1535" s="5"/>
      <c r="F1535" s="5"/>
    </row>
    <row r="1536" spans="2:6" ht="15" customHeight="1">
      <c r="B1536" s="4"/>
      <c r="E1536" s="5"/>
      <c r="F1536" s="5"/>
    </row>
    <row r="1537" spans="2:6" ht="15" customHeight="1">
      <c r="B1537" s="4"/>
      <c r="E1537" s="5"/>
      <c r="F1537" s="5"/>
    </row>
    <row r="1538" spans="2:6" ht="15" customHeight="1">
      <c r="B1538" s="4"/>
      <c r="E1538" s="5"/>
      <c r="F1538" s="5"/>
    </row>
    <row r="1539" spans="2:6" ht="15" customHeight="1">
      <c r="B1539" s="4"/>
      <c r="E1539" s="5"/>
      <c r="F1539" s="5"/>
    </row>
    <row r="1540" spans="2:6" ht="15" customHeight="1">
      <c r="B1540" s="4"/>
      <c r="E1540" s="5"/>
      <c r="F1540" s="5"/>
    </row>
    <row r="1541" spans="2:6" ht="15" customHeight="1">
      <c r="B1541" s="4"/>
      <c r="E1541" s="5"/>
      <c r="F1541" s="5"/>
    </row>
    <row r="1542" spans="2:6" ht="15" customHeight="1">
      <c r="B1542" s="4"/>
      <c r="E1542" s="5"/>
      <c r="F1542" s="5"/>
    </row>
    <row r="1543" spans="2:6" ht="15" customHeight="1">
      <c r="B1543" s="4"/>
      <c r="E1543" s="5"/>
      <c r="F1543" s="5"/>
    </row>
    <row r="1544" spans="2:6" ht="15" customHeight="1">
      <c r="B1544" s="4"/>
      <c r="E1544" s="5"/>
      <c r="F1544" s="5"/>
    </row>
    <row r="1545" spans="2:6" ht="15" customHeight="1">
      <c r="B1545" s="4"/>
      <c r="E1545" s="5"/>
      <c r="F1545" s="5"/>
    </row>
    <row r="1546" spans="2:6" ht="15" customHeight="1">
      <c r="B1546" s="4"/>
      <c r="E1546" s="5"/>
      <c r="F1546" s="5"/>
    </row>
    <row r="1547" spans="2:6" ht="15" customHeight="1">
      <c r="B1547" s="4"/>
      <c r="E1547" s="5"/>
      <c r="F1547" s="5"/>
    </row>
    <row r="1548" spans="2:6" ht="15" customHeight="1">
      <c r="B1548" s="4"/>
      <c r="E1548" s="5"/>
      <c r="F1548" s="5"/>
    </row>
    <row r="1549" spans="2:6" ht="15" customHeight="1">
      <c r="B1549" s="4"/>
      <c r="E1549" s="5"/>
      <c r="F1549" s="5"/>
    </row>
    <row r="1550" spans="2:6" ht="15" customHeight="1">
      <c r="B1550" s="4"/>
      <c r="E1550" s="5"/>
      <c r="F1550" s="5"/>
    </row>
    <row r="1551" spans="2:6" ht="15" customHeight="1">
      <c r="B1551" s="4"/>
      <c r="E1551" s="5"/>
      <c r="F1551" s="5"/>
    </row>
    <row r="1552" spans="2:6" ht="15" customHeight="1">
      <c r="B1552" s="4"/>
      <c r="E1552" s="5"/>
      <c r="F1552" s="5"/>
    </row>
    <row r="1553" spans="2:6" ht="15" customHeight="1">
      <c r="B1553" s="4"/>
      <c r="E1553" s="5"/>
      <c r="F1553" s="5"/>
    </row>
    <row r="1554" spans="2:6" ht="15" customHeight="1">
      <c r="B1554" s="4"/>
      <c r="E1554" s="5"/>
      <c r="F1554" s="5"/>
    </row>
    <row r="1555" spans="2:6" ht="15" customHeight="1">
      <c r="B1555" s="4"/>
      <c r="E1555" s="5"/>
      <c r="F1555" s="5"/>
    </row>
    <row r="1556" spans="2:6" ht="15" customHeight="1">
      <c r="B1556" s="4"/>
      <c r="E1556" s="5"/>
      <c r="F1556" s="5"/>
    </row>
    <row r="1557" spans="2:6" ht="15" customHeight="1">
      <c r="B1557" s="4"/>
      <c r="E1557" s="5"/>
      <c r="F1557" s="5"/>
    </row>
    <row r="1558" spans="2:6" ht="15" customHeight="1">
      <c r="B1558" s="4"/>
      <c r="E1558" s="5"/>
      <c r="F1558" s="5"/>
    </row>
    <row r="1559" spans="2:6" ht="15" customHeight="1">
      <c r="B1559" s="4"/>
      <c r="E1559" s="5"/>
      <c r="F1559" s="5"/>
    </row>
    <row r="1560" spans="2:6" ht="15" customHeight="1">
      <c r="B1560" s="4"/>
      <c r="E1560" s="5"/>
      <c r="F1560" s="5"/>
    </row>
    <row r="1561" spans="2:6" ht="15" customHeight="1">
      <c r="B1561" s="4"/>
      <c r="E1561" s="5"/>
      <c r="F1561" s="5"/>
    </row>
    <row r="1562" spans="2:6" ht="15" customHeight="1">
      <c r="B1562" s="4"/>
      <c r="E1562" s="5"/>
      <c r="F1562" s="5"/>
    </row>
    <row r="1563" spans="2:6" ht="15" customHeight="1">
      <c r="B1563" s="4"/>
      <c r="E1563" s="5"/>
      <c r="F1563" s="5"/>
    </row>
    <row r="1564" spans="2:6" ht="15" customHeight="1">
      <c r="B1564" s="4"/>
      <c r="E1564" s="5"/>
      <c r="F1564" s="5"/>
    </row>
    <row r="1565" spans="2:6" ht="15" customHeight="1">
      <c r="B1565" s="4"/>
      <c r="E1565" s="5"/>
      <c r="F1565" s="5"/>
    </row>
    <row r="1566" spans="2:6" ht="15" customHeight="1">
      <c r="B1566" s="4"/>
      <c r="E1566" s="5"/>
      <c r="F1566" s="5"/>
    </row>
    <row r="1567" spans="2:6" ht="15" customHeight="1">
      <c r="B1567" s="4"/>
      <c r="E1567" s="5"/>
      <c r="F1567" s="5"/>
    </row>
    <row r="1568" spans="2:6" ht="15" customHeight="1">
      <c r="B1568" s="4"/>
      <c r="E1568" s="5"/>
      <c r="F1568" s="5"/>
    </row>
    <row r="1569" spans="2:6" ht="15" customHeight="1">
      <c r="B1569" s="4"/>
      <c r="E1569" s="5"/>
      <c r="F1569" s="5"/>
    </row>
    <row r="1570" spans="2:6" ht="15" customHeight="1">
      <c r="B1570" s="4"/>
      <c r="E1570" s="5"/>
      <c r="F1570" s="5"/>
    </row>
    <row r="1571" spans="2:6" ht="15" customHeight="1">
      <c r="B1571" s="4"/>
      <c r="E1571" s="5"/>
      <c r="F1571" s="5"/>
    </row>
    <row r="1572" spans="2:6" ht="15" customHeight="1">
      <c r="B1572" s="4"/>
      <c r="E1572" s="5"/>
      <c r="F1572" s="5"/>
    </row>
    <row r="1573" spans="2:6" ht="15" customHeight="1">
      <c r="B1573" s="4"/>
      <c r="E1573" s="5"/>
      <c r="F1573" s="5"/>
    </row>
    <row r="1574" spans="2:6" ht="15" customHeight="1">
      <c r="B1574" s="4"/>
      <c r="E1574" s="5"/>
      <c r="F1574" s="5"/>
    </row>
    <row r="1575" spans="2:6" ht="15" customHeight="1">
      <c r="B1575" s="4"/>
      <c r="E1575" s="5"/>
      <c r="F1575" s="5"/>
    </row>
    <row r="1576" spans="2:6" ht="15" customHeight="1">
      <c r="B1576" s="4"/>
      <c r="E1576" s="5"/>
      <c r="F1576" s="5"/>
    </row>
    <row r="1577" spans="2:6" ht="15" customHeight="1">
      <c r="B1577" s="4"/>
      <c r="E1577" s="5"/>
      <c r="F1577" s="5"/>
    </row>
    <row r="1578" spans="2:6" ht="15" customHeight="1">
      <c r="B1578" s="4"/>
      <c r="E1578" s="5"/>
      <c r="F1578" s="5"/>
    </row>
    <row r="1579" spans="2:6" ht="15" customHeight="1">
      <c r="B1579" s="4"/>
      <c r="E1579" s="5"/>
      <c r="F1579" s="5"/>
    </row>
    <row r="1580" spans="2:6" ht="15" customHeight="1">
      <c r="B1580" s="4"/>
      <c r="E1580" s="5"/>
      <c r="F1580" s="5"/>
    </row>
    <row r="1581" spans="2:6" ht="15" customHeight="1">
      <c r="B1581" s="4"/>
      <c r="E1581" s="5"/>
      <c r="F1581" s="5"/>
    </row>
    <row r="1582" spans="2:6" ht="15" customHeight="1">
      <c r="B1582" s="4"/>
      <c r="E1582" s="5"/>
      <c r="F1582" s="5"/>
    </row>
    <row r="1583" spans="2:6" ht="15" customHeight="1">
      <c r="B1583" s="4"/>
      <c r="E1583" s="5"/>
      <c r="F1583" s="5"/>
    </row>
    <row r="1584" spans="2:6" ht="15" customHeight="1">
      <c r="B1584" s="4"/>
      <c r="E1584" s="5"/>
      <c r="F1584" s="5"/>
    </row>
    <row r="1585" spans="2:6" ht="15" customHeight="1">
      <c r="B1585" s="4"/>
      <c r="E1585" s="5"/>
      <c r="F1585" s="5"/>
    </row>
    <row r="1586" spans="2:6" ht="15" customHeight="1">
      <c r="B1586" s="4"/>
      <c r="E1586" s="5"/>
      <c r="F1586" s="5"/>
    </row>
    <row r="1587" spans="2:6" ht="15" customHeight="1">
      <c r="B1587" s="4"/>
      <c r="E1587" s="5"/>
      <c r="F1587" s="5"/>
    </row>
    <row r="1588" spans="2:6" ht="15" customHeight="1">
      <c r="B1588" s="4"/>
      <c r="E1588" s="5"/>
      <c r="F1588" s="5"/>
    </row>
    <row r="1589" spans="2:6" ht="15" customHeight="1">
      <c r="B1589" s="4"/>
      <c r="E1589" s="5"/>
      <c r="F1589" s="5"/>
    </row>
    <row r="1590" spans="2:6" ht="15" customHeight="1">
      <c r="B1590" s="4"/>
      <c r="E1590" s="5"/>
      <c r="F1590" s="5"/>
    </row>
    <row r="1591" spans="2:6" ht="15" customHeight="1">
      <c r="B1591" s="4"/>
      <c r="E1591" s="5"/>
      <c r="F1591" s="5"/>
    </row>
    <row r="1592" spans="2:6" ht="15" customHeight="1">
      <c r="B1592" s="4"/>
      <c r="E1592" s="5"/>
      <c r="F1592" s="5"/>
    </row>
    <row r="1593" spans="2:6" ht="15" customHeight="1">
      <c r="B1593" s="4"/>
      <c r="E1593" s="5"/>
      <c r="F1593" s="5"/>
    </row>
    <row r="1594" spans="2:6" ht="15" customHeight="1">
      <c r="B1594" s="4"/>
      <c r="E1594" s="5"/>
      <c r="F1594" s="5"/>
    </row>
    <row r="1595" spans="2:6" ht="15" customHeight="1">
      <c r="B1595" s="4"/>
      <c r="E1595" s="5"/>
      <c r="F1595" s="5"/>
    </row>
    <row r="1596" spans="2:6" ht="15" customHeight="1">
      <c r="B1596" s="4"/>
      <c r="E1596" s="5"/>
      <c r="F1596" s="5"/>
    </row>
    <row r="1597" spans="2:6" ht="15" customHeight="1">
      <c r="B1597" s="4"/>
      <c r="E1597" s="5"/>
      <c r="F1597" s="5"/>
    </row>
    <row r="1598" spans="2:6" ht="15" customHeight="1">
      <c r="B1598" s="4"/>
      <c r="E1598" s="5"/>
      <c r="F1598" s="5"/>
    </row>
    <row r="1599" spans="2:6" ht="15" customHeight="1">
      <c r="B1599" s="4"/>
      <c r="E1599" s="5"/>
      <c r="F1599" s="5"/>
    </row>
    <row r="1600" spans="2:6" ht="15" customHeight="1">
      <c r="B1600" s="4"/>
      <c r="E1600" s="5"/>
      <c r="F1600" s="5"/>
    </row>
    <row r="1601" spans="2:6" ht="15" customHeight="1">
      <c r="B1601" s="4"/>
      <c r="E1601" s="5"/>
      <c r="F1601" s="5"/>
    </row>
    <row r="1602" spans="2:6" ht="15" customHeight="1">
      <c r="B1602" s="4"/>
      <c r="E1602" s="5"/>
      <c r="F1602" s="5"/>
    </row>
    <row r="1603" spans="2:6" ht="15" customHeight="1">
      <c r="B1603" s="4"/>
      <c r="E1603" s="5"/>
      <c r="F1603" s="5"/>
    </row>
    <row r="1604" spans="2:6" ht="15" customHeight="1">
      <c r="B1604" s="4"/>
      <c r="E1604" s="5"/>
      <c r="F1604" s="5"/>
    </row>
    <row r="1605" spans="2:6" ht="15" customHeight="1">
      <c r="B1605" s="4"/>
      <c r="E1605" s="5"/>
      <c r="F1605" s="5"/>
    </row>
    <row r="1606" spans="2:6" ht="15" customHeight="1">
      <c r="B1606" s="4"/>
      <c r="E1606" s="5"/>
      <c r="F1606" s="5"/>
    </row>
    <row r="1607" spans="2:6" ht="15" customHeight="1">
      <c r="B1607" s="4"/>
      <c r="E1607" s="5"/>
      <c r="F1607" s="5"/>
    </row>
    <row r="1608" spans="2:6" ht="15" customHeight="1">
      <c r="B1608" s="4"/>
      <c r="E1608" s="5"/>
      <c r="F1608" s="5"/>
    </row>
    <row r="1609" spans="2:6" ht="15" customHeight="1">
      <c r="B1609" s="4"/>
      <c r="E1609" s="5"/>
      <c r="F1609" s="5"/>
    </row>
    <row r="1610" spans="2:6" ht="15" customHeight="1">
      <c r="B1610" s="4"/>
      <c r="E1610" s="5"/>
      <c r="F1610" s="5"/>
    </row>
    <row r="1611" spans="2:6" ht="15" customHeight="1">
      <c r="B1611" s="4"/>
      <c r="E1611" s="5"/>
      <c r="F1611" s="5"/>
    </row>
    <row r="1612" spans="2:6" ht="15" customHeight="1">
      <c r="B1612" s="4"/>
      <c r="E1612" s="5"/>
      <c r="F1612" s="5"/>
    </row>
    <row r="1613" spans="2:6" ht="15" customHeight="1">
      <c r="B1613" s="4"/>
      <c r="E1613" s="5"/>
      <c r="F1613" s="5"/>
    </row>
    <row r="1614" spans="2:6" ht="15" customHeight="1">
      <c r="B1614" s="4"/>
      <c r="E1614" s="5"/>
      <c r="F1614" s="5"/>
    </row>
    <row r="1615" spans="2:6" ht="15" customHeight="1">
      <c r="B1615" s="4"/>
      <c r="E1615" s="5"/>
      <c r="F1615" s="5"/>
    </row>
    <row r="1616" spans="2:6" ht="15" customHeight="1">
      <c r="B1616" s="4"/>
      <c r="E1616" s="5"/>
      <c r="F1616" s="5"/>
    </row>
    <row r="1617" spans="2:6" ht="15" customHeight="1">
      <c r="B1617" s="4"/>
      <c r="E1617" s="5"/>
      <c r="F1617" s="5"/>
    </row>
    <row r="1618" spans="2:6" ht="15" customHeight="1">
      <c r="B1618" s="4"/>
      <c r="E1618" s="5"/>
      <c r="F1618" s="5"/>
    </row>
    <row r="1619" spans="2:6" ht="15" customHeight="1">
      <c r="B1619" s="4"/>
      <c r="E1619" s="5"/>
      <c r="F1619" s="5"/>
    </row>
    <row r="1620" spans="2:6" ht="15" customHeight="1">
      <c r="B1620" s="4"/>
      <c r="E1620" s="5"/>
      <c r="F1620" s="5"/>
    </row>
    <row r="1621" spans="2:6" ht="15" customHeight="1">
      <c r="B1621" s="4"/>
      <c r="E1621" s="5"/>
      <c r="F1621" s="5"/>
    </row>
    <row r="1622" spans="2:6" ht="15" customHeight="1">
      <c r="B1622" s="4"/>
      <c r="E1622" s="5"/>
      <c r="F1622" s="5"/>
    </row>
    <row r="1623" spans="2:6" ht="15" customHeight="1">
      <c r="B1623" s="4"/>
      <c r="E1623" s="5"/>
      <c r="F1623" s="5"/>
    </row>
    <row r="1624" spans="2:6" ht="15" customHeight="1">
      <c r="B1624" s="4"/>
      <c r="E1624" s="5"/>
      <c r="F1624" s="5"/>
    </row>
    <row r="1625" spans="2:6" ht="15" customHeight="1">
      <c r="B1625" s="4"/>
      <c r="E1625" s="5"/>
      <c r="F1625" s="5"/>
    </row>
    <row r="1626" spans="2:6" ht="15" customHeight="1">
      <c r="B1626" s="4"/>
      <c r="E1626" s="5"/>
      <c r="F1626" s="5"/>
    </row>
    <row r="1627" spans="2:6" ht="15" customHeight="1">
      <c r="B1627" s="4"/>
      <c r="E1627" s="5"/>
      <c r="F1627" s="5"/>
    </row>
    <row r="1628" spans="2:6" ht="15" customHeight="1">
      <c r="B1628" s="4"/>
      <c r="E1628" s="5"/>
      <c r="F1628" s="5"/>
    </row>
    <row r="1629" spans="2:6" ht="15" customHeight="1">
      <c r="B1629" s="4"/>
      <c r="E1629" s="5"/>
      <c r="F1629" s="5"/>
    </row>
    <row r="1630" spans="2:6" ht="15" customHeight="1">
      <c r="B1630" s="4"/>
      <c r="E1630" s="5"/>
      <c r="F1630" s="5"/>
    </row>
    <row r="1631" spans="2:6" ht="15" customHeight="1">
      <c r="B1631" s="4"/>
      <c r="E1631" s="5"/>
      <c r="F1631" s="5"/>
    </row>
    <row r="1632" spans="2:6" ht="15" customHeight="1">
      <c r="B1632" s="4"/>
      <c r="E1632" s="5"/>
      <c r="F1632" s="5"/>
    </row>
    <row r="1633" spans="2:6" ht="15" customHeight="1">
      <c r="B1633" s="4"/>
      <c r="E1633" s="5"/>
      <c r="F1633" s="5"/>
    </row>
    <row r="1634" spans="2:6" ht="15" customHeight="1">
      <c r="B1634" s="4"/>
      <c r="E1634" s="5"/>
      <c r="F1634" s="5"/>
    </row>
    <row r="1635" spans="2:6" ht="15" customHeight="1">
      <c r="B1635" s="4"/>
      <c r="E1635" s="5"/>
      <c r="F1635" s="5"/>
    </row>
    <row r="1636" spans="2:6" ht="15" customHeight="1">
      <c r="B1636" s="4"/>
      <c r="E1636" s="5"/>
      <c r="F1636" s="5"/>
    </row>
    <row r="1637" spans="2:6" ht="15" customHeight="1">
      <c r="B1637" s="4"/>
      <c r="E1637" s="5"/>
      <c r="F1637" s="5"/>
    </row>
    <row r="1638" spans="2:6" ht="15" customHeight="1">
      <c r="B1638" s="4"/>
      <c r="E1638" s="5"/>
      <c r="F1638" s="5"/>
    </row>
    <row r="1639" spans="2:6" ht="15" customHeight="1">
      <c r="B1639" s="4"/>
      <c r="E1639" s="5"/>
      <c r="F1639" s="5"/>
    </row>
    <row r="1640" spans="2:6" ht="15" customHeight="1">
      <c r="B1640" s="4"/>
      <c r="E1640" s="5"/>
      <c r="F1640" s="5"/>
    </row>
    <row r="1641" spans="2:6" ht="15" customHeight="1">
      <c r="B1641" s="4"/>
      <c r="E1641" s="5"/>
      <c r="F1641" s="5"/>
    </row>
    <row r="1642" spans="2:6" ht="15" customHeight="1">
      <c r="B1642" s="4"/>
      <c r="E1642" s="5"/>
      <c r="F1642" s="5"/>
    </row>
    <row r="1643" spans="2:6" ht="15" customHeight="1">
      <c r="B1643" s="4"/>
      <c r="E1643" s="5"/>
      <c r="F1643" s="5"/>
    </row>
    <row r="1644" spans="2:6" ht="15" customHeight="1">
      <c r="B1644" s="4"/>
      <c r="E1644" s="5"/>
      <c r="F1644" s="5"/>
    </row>
    <row r="1645" spans="2:6" ht="15" customHeight="1">
      <c r="B1645" s="4"/>
      <c r="E1645" s="5"/>
      <c r="F1645" s="5"/>
    </row>
    <row r="1646" spans="2:6" ht="15" customHeight="1">
      <c r="B1646" s="4"/>
      <c r="E1646" s="5"/>
      <c r="F1646" s="5"/>
    </row>
    <row r="1647" spans="2:6" ht="15" customHeight="1">
      <c r="B1647" s="4"/>
      <c r="E1647" s="5"/>
      <c r="F1647" s="5"/>
    </row>
    <row r="1648" spans="2:6" ht="15" customHeight="1">
      <c r="B1648" s="4"/>
      <c r="E1648" s="5"/>
      <c r="F1648" s="5"/>
    </row>
    <row r="1649" spans="2:6" ht="15" customHeight="1">
      <c r="B1649" s="4"/>
      <c r="E1649" s="5"/>
      <c r="F1649" s="5"/>
    </row>
    <row r="1650" spans="2:6" ht="15" customHeight="1">
      <c r="B1650" s="4"/>
      <c r="E1650" s="5"/>
      <c r="F1650" s="5"/>
    </row>
    <row r="1651" spans="2:6" ht="15" customHeight="1">
      <c r="B1651" s="4"/>
      <c r="E1651" s="5"/>
      <c r="F1651" s="5"/>
    </row>
    <row r="1652" spans="2:6" ht="15" customHeight="1">
      <c r="B1652" s="4"/>
      <c r="E1652" s="5"/>
      <c r="F1652" s="5"/>
    </row>
    <row r="1653" spans="2:6" ht="15" customHeight="1">
      <c r="B1653" s="4"/>
      <c r="E1653" s="5"/>
      <c r="F1653" s="5"/>
    </row>
    <row r="1654" spans="2:6" ht="15" customHeight="1">
      <c r="B1654" s="4"/>
      <c r="E1654" s="5"/>
      <c r="F1654" s="5"/>
    </row>
    <row r="1655" spans="2:6" ht="15" customHeight="1">
      <c r="B1655" s="4"/>
      <c r="E1655" s="5"/>
      <c r="F1655" s="5"/>
    </row>
    <row r="1656" spans="2:6" ht="15" customHeight="1">
      <c r="B1656" s="4"/>
      <c r="E1656" s="5"/>
      <c r="F1656" s="5"/>
    </row>
    <row r="1657" spans="2:6" ht="15" customHeight="1">
      <c r="B1657" s="4"/>
      <c r="E1657" s="5"/>
      <c r="F1657" s="5"/>
    </row>
    <row r="1658" spans="2:6" ht="15" customHeight="1">
      <c r="B1658" s="4"/>
      <c r="E1658" s="5"/>
      <c r="F1658" s="5"/>
    </row>
    <row r="1659" spans="2:6" ht="15" customHeight="1">
      <c r="B1659" s="4"/>
      <c r="E1659" s="5"/>
      <c r="F1659" s="5"/>
    </row>
    <row r="1660" spans="2:6" ht="15" customHeight="1">
      <c r="B1660" s="4"/>
      <c r="E1660" s="5"/>
      <c r="F1660" s="5"/>
    </row>
    <row r="1661" spans="2:6" ht="15" customHeight="1">
      <c r="B1661" s="4"/>
      <c r="E1661" s="5"/>
      <c r="F1661" s="5"/>
    </row>
    <row r="1662" spans="2:6" ht="15" customHeight="1">
      <c r="B1662" s="4"/>
      <c r="E1662" s="5"/>
      <c r="F1662" s="5"/>
    </row>
    <row r="1663" spans="2:6" ht="15" customHeight="1">
      <c r="B1663" s="4"/>
      <c r="E1663" s="5"/>
      <c r="F1663" s="5"/>
    </row>
    <row r="1664" spans="2:6" ht="15" customHeight="1">
      <c r="B1664" s="4"/>
      <c r="E1664" s="5"/>
      <c r="F1664" s="5"/>
    </row>
    <row r="1665" spans="2:6" ht="15" customHeight="1">
      <c r="B1665" s="4"/>
      <c r="E1665" s="5"/>
      <c r="F1665" s="5"/>
    </row>
    <row r="1666" spans="2:6" ht="15" customHeight="1">
      <c r="B1666" s="4"/>
      <c r="E1666" s="5"/>
      <c r="F1666" s="5"/>
    </row>
    <row r="1667" spans="2:6" ht="15" customHeight="1">
      <c r="B1667" s="4"/>
      <c r="E1667" s="5"/>
      <c r="F1667" s="5"/>
    </row>
    <row r="1668" spans="2:6" ht="15" customHeight="1">
      <c r="B1668" s="4"/>
      <c r="E1668" s="5"/>
      <c r="F1668" s="5"/>
    </row>
    <row r="1669" spans="2:6" ht="15" customHeight="1">
      <c r="B1669" s="4"/>
      <c r="E1669" s="5"/>
      <c r="F1669" s="5"/>
    </row>
    <row r="1670" spans="2:6" ht="15" customHeight="1">
      <c r="B1670" s="4"/>
      <c r="E1670" s="5"/>
      <c r="F1670" s="5"/>
    </row>
    <row r="1671" spans="2:6" ht="15" customHeight="1">
      <c r="B1671" s="4"/>
      <c r="E1671" s="5"/>
      <c r="F1671" s="5"/>
    </row>
    <row r="1672" spans="2:6" ht="15" customHeight="1">
      <c r="B1672" s="4"/>
      <c r="E1672" s="5"/>
      <c r="F1672" s="5"/>
    </row>
    <row r="1673" spans="2:6" ht="15" customHeight="1">
      <c r="B1673" s="4"/>
      <c r="E1673" s="5"/>
      <c r="F1673" s="5"/>
    </row>
    <row r="1674" spans="2:6" ht="15" customHeight="1">
      <c r="B1674" s="4"/>
      <c r="E1674" s="5"/>
      <c r="F1674" s="5"/>
    </row>
    <row r="1675" spans="2:6" ht="15" customHeight="1">
      <c r="B1675" s="4"/>
      <c r="E1675" s="5"/>
      <c r="F1675" s="5"/>
    </row>
    <row r="1676" spans="2:6" ht="15" customHeight="1">
      <c r="B1676" s="4"/>
      <c r="E1676" s="5"/>
      <c r="F1676" s="5"/>
    </row>
    <row r="1677" spans="2:6" ht="15" customHeight="1">
      <c r="B1677" s="4"/>
      <c r="E1677" s="5"/>
      <c r="F1677" s="5"/>
    </row>
    <row r="1678" spans="2:6" ht="15" customHeight="1">
      <c r="B1678" s="4"/>
      <c r="E1678" s="5"/>
      <c r="F1678" s="5"/>
    </row>
    <row r="1679" spans="2:6" ht="15" customHeight="1">
      <c r="B1679" s="4"/>
      <c r="E1679" s="5"/>
      <c r="F1679" s="5"/>
    </row>
    <row r="1680" spans="2:6" ht="15" customHeight="1">
      <c r="B1680" s="4"/>
      <c r="E1680" s="5"/>
      <c r="F1680" s="5"/>
    </row>
    <row r="1681" spans="2:6" ht="15" customHeight="1">
      <c r="B1681" s="4"/>
      <c r="E1681" s="5"/>
      <c r="F1681" s="5"/>
    </row>
    <row r="1682" spans="2:6" ht="15" customHeight="1">
      <c r="B1682" s="4"/>
      <c r="E1682" s="5"/>
      <c r="F1682" s="5"/>
    </row>
    <row r="1683" spans="2:6" ht="15" customHeight="1">
      <c r="B1683" s="4"/>
      <c r="E1683" s="5"/>
      <c r="F1683" s="5"/>
    </row>
    <row r="1684" spans="2:6" ht="15" customHeight="1">
      <c r="B1684" s="4"/>
      <c r="E1684" s="5"/>
      <c r="F1684" s="5"/>
    </row>
    <row r="1685" spans="2:6" ht="15" customHeight="1">
      <c r="B1685" s="4"/>
      <c r="E1685" s="5"/>
      <c r="F1685" s="5"/>
    </row>
    <row r="1686" spans="2:6" ht="15" customHeight="1">
      <c r="B1686" s="4"/>
      <c r="E1686" s="5"/>
      <c r="F1686" s="5"/>
    </row>
    <row r="1687" spans="2:6" ht="15" customHeight="1">
      <c r="B1687" s="4"/>
      <c r="E1687" s="5"/>
      <c r="F1687" s="5"/>
    </row>
    <row r="1688" spans="2:6" ht="15" customHeight="1">
      <c r="B1688" s="4"/>
      <c r="E1688" s="5"/>
      <c r="F1688" s="5"/>
    </row>
    <row r="1689" spans="2:6" ht="15" customHeight="1">
      <c r="B1689" s="4"/>
      <c r="E1689" s="5"/>
      <c r="F1689" s="5"/>
    </row>
    <row r="1690" spans="2:6" ht="15" customHeight="1">
      <c r="B1690" s="4"/>
      <c r="E1690" s="5"/>
      <c r="F1690" s="5"/>
    </row>
    <row r="1691" spans="2:6" ht="15" customHeight="1">
      <c r="B1691" s="4"/>
      <c r="E1691" s="5"/>
      <c r="F1691" s="5"/>
    </row>
    <row r="1692" spans="2:6" ht="15" customHeight="1">
      <c r="B1692" s="4"/>
      <c r="E1692" s="5"/>
      <c r="F1692" s="5"/>
    </row>
    <row r="1693" spans="2:6" ht="15" customHeight="1">
      <c r="B1693" s="4"/>
      <c r="E1693" s="5"/>
      <c r="F1693" s="5"/>
    </row>
    <row r="1694" spans="2:6" ht="15" customHeight="1">
      <c r="B1694" s="4"/>
      <c r="E1694" s="5"/>
      <c r="F1694" s="5"/>
    </row>
    <row r="1695" spans="2:6" ht="15" customHeight="1">
      <c r="B1695" s="4"/>
      <c r="E1695" s="5"/>
      <c r="F1695" s="5"/>
    </row>
    <row r="1696" spans="2:6" ht="15" customHeight="1">
      <c r="B1696" s="4"/>
      <c r="E1696" s="5"/>
      <c r="F1696" s="5"/>
    </row>
    <row r="1697" spans="2:6" ht="15" customHeight="1">
      <c r="B1697" s="4"/>
      <c r="E1697" s="5"/>
      <c r="F1697" s="5"/>
    </row>
    <row r="1698" spans="2:6" ht="15" customHeight="1">
      <c r="B1698" s="4"/>
      <c r="E1698" s="5"/>
      <c r="F1698" s="5"/>
    </row>
    <row r="1699" spans="2:6" ht="15" customHeight="1">
      <c r="B1699" s="4"/>
      <c r="E1699" s="5"/>
      <c r="F1699" s="5"/>
    </row>
    <row r="1700" spans="2:6" ht="15" customHeight="1">
      <c r="B1700" s="4"/>
      <c r="E1700" s="5"/>
      <c r="F1700" s="5"/>
    </row>
    <row r="1701" spans="2:6" ht="15" customHeight="1">
      <c r="B1701" s="4"/>
      <c r="E1701" s="5"/>
      <c r="F1701" s="5"/>
    </row>
    <row r="1702" spans="2:6" ht="15" customHeight="1">
      <c r="B1702" s="4"/>
      <c r="E1702" s="5"/>
      <c r="F1702" s="5"/>
    </row>
    <row r="1703" spans="2:6" ht="15" customHeight="1">
      <c r="B1703" s="4"/>
      <c r="E1703" s="5"/>
      <c r="F1703" s="5"/>
    </row>
    <row r="1704" spans="2:6" ht="15" customHeight="1">
      <c r="B1704" s="4"/>
      <c r="E1704" s="5"/>
      <c r="F1704" s="5"/>
    </row>
    <row r="1705" spans="2:6" ht="15" customHeight="1">
      <c r="B1705" s="4"/>
      <c r="E1705" s="5"/>
      <c r="F1705" s="5"/>
    </row>
    <row r="1706" spans="2:6" ht="15" customHeight="1">
      <c r="B1706" s="4"/>
      <c r="E1706" s="5"/>
      <c r="F1706" s="5"/>
    </row>
    <row r="1707" spans="2:6" ht="15" customHeight="1">
      <c r="B1707" s="4"/>
      <c r="E1707" s="5"/>
      <c r="F1707" s="5"/>
    </row>
    <row r="1708" spans="2:6" ht="15" customHeight="1">
      <c r="B1708" s="4"/>
      <c r="E1708" s="5"/>
      <c r="F1708" s="5"/>
    </row>
    <row r="1709" spans="2:6" ht="15" customHeight="1">
      <c r="B1709" s="4"/>
      <c r="E1709" s="5"/>
      <c r="F1709" s="5"/>
    </row>
    <row r="1710" spans="2:6" ht="15" customHeight="1">
      <c r="B1710" s="4"/>
      <c r="E1710" s="5"/>
      <c r="F1710" s="5"/>
    </row>
    <row r="1711" spans="2:6" ht="15" customHeight="1">
      <c r="B1711" s="4"/>
      <c r="E1711" s="5"/>
      <c r="F1711" s="5"/>
    </row>
    <row r="1712" spans="2:6" ht="15" customHeight="1">
      <c r="B1712" s="4"/>
      <c r="E1712" s="5"/>
      <c r="F1712" s="5"/>
    </row>
    <row r="1713" spans="2:6" ht="15" customHeight="1">
      <c r="B1713" s="4"/>
      <c r="E1713" s="5"/>
      <c r="F1713" s="5"/>
    </row>
    <row r="1714" spans="2:6" ht="15" customHeight="1">
      <c r="B1714" s="4"/>
      <c r="E1714" s="5"/>
      <c r="F1714" s="5"/>
    </row>
    <row r="1715" spans="2:6" ht="15" customHeight="1">
      <c r="B1715" s="4"/>
      <c r="E1715" s="5"/>
      <c r="F1715" s="5"/>
    </row>
    <row r="1716" spans="2:6" ht="15" customHeight="1">
      <c r="B1716" s="4"/>
      <c r="E1716" s="5"/>
      <c r="F1716" s="5"/>
    </row>
    <row r="1717" spans="2:6" ht="15" customHeight="1">
      <c r="B1717" s="4"/>
      <c r="E1717" s="5"/>
      <c r="F1717" s="5"/>
    </row>
    <row r="1718" spans="2:6" ht="15" customHeight="1">
      <c r="B1718" s="4"/>
      <c r="E1718" s="5"/>
      <c r="F1718" s="5"/>
    </row>
    <row r="1719" spans="2:6" ht="15" customHeight="1">
      <c r="B1719" s="4"/>
      <c r="E1719" s="5"/>
      <c r="F1719" s="5"/>
    </row>
    <row r="1720" spans="2:6" ht="15" customHeight="1">
      <c r="B1720" s="4"/>
      <c r="E1720" s="5"/>
      <c r="F1720" s="5"/>
    </row>
    <row r="1721" spans="2:6" ht="15" customHeight="1">
      <c r="B1721" s="4"/>
      <c r="E1721" s="5"/>
      <c r="F1721" s="5"/>
    </row>
    <row r="1722" spans="2:6" ht="15" customHeight="1">
      <c r="B1722" s="4"/>
      <c r="E1722" s="5"/>
      <c r="F1722" s="5"/>
    </row>
    <row r="1723" spans="2:6" ht="15" customHeight="1">
      <c r="B1723" s="4"/>
      <c r="E1723" s="5"/>
      <c r="F1723" s="5"/>
    </row>
    <row r="1724" spans="2:6" ht="15" customHeight="1">
      <c r="B1724" s="4"/>
      <c r="E1724" s="5"/>
      <c r="F1724" s="5"/>
    </row>
    <row r="1725" spans="2:6" ht="15" customHeight="1">
      <c r="B1725" s="4"/>
      <c r="E1725" s="5"/>
      <c r="F1725" s="5"/>
    </row>
    <row r="1726" spans="2:6" ht="15" customHeight="1">
      <c r="B1726" s="4"/>
      <c r="E1726" s="5"/>
      <c r="F1726" s="5"/>
    </row>
    <row r="1727" spans="2:6" ht="15" customHeight="1">
      <c r="B1727" s="4"/>
      <c r="E1727" s="5"/>
      <c r="F1727" s="5"/>
    </row>
    <row r="1728" spans="2:6" ht="15" customHeight="1">
      <c r="B1728" s="4"/>
      <c r="E1728" s="5"/>
      <c r="F1728" s="5"/>
    </row>
    <row r="1729" spans="2:6" ht="15" customHeight="1">
      <c r="B1729" s="4"/>
      <c r="E1729" s="5"/>
      <c r="F1729" s="5"/>
    </row>
    <row r="1730" spans="2:6" ht="15" customHeight="1">
      <c r="B1730" s="4"/>
      <c r="E1730" s="5"/>
      <c r="F1730" s="5"/>
    </row>
    <row r="1731" spans="2:6" ht="15" customHeight="1">
      <c r="B1731" s="4"/>
      <c r="E1731" s="5"/>
      <c r="F1731" s="5"/>
    </row>
    <row r="1732" spans="2:6" ht="15" customHeight="1">
      <c r="B1732" s="4"/>
      <c r="E1732" s="5"/>
      <c r="F1732" s="5"/>
    </row>
    <row r="1733" spans="2:6" ht="15" customHeight="1">
      <c r="B1733" s="4"/>
      <c r="E1733" s="5"/>
      <c r="F1733" s="5"/>
    </row>
    <row r="1734" spans="2:6" ht="15" customHeight="1">
      <c r="B1734" s="4"/>
      <c r="E1734" s="5"/>
      <c r="F1734" s="5"/>
    </row>
    <row r="1735" spans="2:6" ht="15" customHeight="1">
      <c r="B1735" s="4"/>
      <c r="E1735" s="5"/>
      <c r="F1735" s="5"/>
    </row>
    <row r="1736" spans="2:6" ht="15" customHeight="1">
      <c r="B1736" s="4"/>
      <c r="E1736" s="5"/>
      <c r="F1736" s="5"/>
    </row>
    <row r="1737" spans="2:6" ht="15" customHeight="1">
      <c r="B1737" s="4"/>
      <c r="E1737" s="5"/>
      <c r="F1737" s="5"/>
    </row>
    <row r="1738" spans="2:6" ht="15" customHeight="1">
      <c r="B1738" s="4"/>
      <c r="E1738" s="5"/>
      <c r="F1738" s="5"/>
    </row>
    <row r="1739" spans="2:6" ht="15" customHeight="1">
      <c r="B1739" s="4"/>
      <c r="E1739" s="5"/>
      <c r="F1739" s="5"/>
    </row>
    <row r="1740" spans="2:6" ht="15" customHeight="1">
      <c r="B1740" s="4"/>
      <c r="E1740" s="5"/>
      <c r="F1740" s="5"/>
    </row>
    <row r="1741" spans="2:6" ht="15" customHeight="1">
      <c r="B1741" s="4"/>
      <c r="E1741" s="5"/>
      <c r="F1741" s="5"/>
    </row>
    <row r="1742" spans="2:6" ht="15" customHeight="1">
      <c r="B1742" s="4"/>
      <c r="E1742" s="5"/>
      <c r="F1742" s="5"/>
    </row>
    <row r="1743" spans="2:6" ht="15" customHeight="1">
      <c r="B1743" s="4"/>
      <c r="E1743" s="5"/>
      <c r="F1743" s="5"/>
    </row>
    <row r="1744" spans="2:6" ht="15" customHeight="1">
      <c r="B1744" s="4"/>
      <c r="E1744" s="5"/>
      <c r="F1744" s="5"/>
    </row>
    <row r="1745" spans="2:6" ht="15" customHeight="1">
      <c r="B1745" s="4"/>
      <c r="E1745" s="5"/>
      <c r="F1745" s="5"/>
    </row>
    <row r="1746" spans="2:6" ht="15" customHeight="1">
      <c r="B1746" s="4"/>
      <c r="E1746" s="5"/>
      <c r="F1746" s="5"/>
    </row>
    <row r="1747" spans="2:6" ht="15" customHeight="1">
      <c r="B1747" s="4"/>
      <c r="E1747" s="5"/>
      <c r="F1747" s="5"/>
    </row>
    <row r="1748" spans="2:6" ht="15" customHeight="1">
      <c r="B1748" s="4"/>
      <c r="E1748" s="5"/>
      <c r="F1748" s="5"/>
    </row>
    <row r="1749" spans="2:6" ht="15" customHeight="1">
      <c r="B1749" s="4"/>
      <c r="E1749" s="5"/>
      <c r="F1749" s="5"/>
    </row>
    <row r="1750" spans="2:6" ht="15" customHeight="1">
      <c r="B1750" s="4"/>
      <c r="E1750" s="5"/>
      <c r="F1750" s="5"/>
    </row>
    <row r="1751" spans="2:6" ht="15" customHeight="1">
      <c r="B1751" s="4"/>
      <c r="E1751" s="5"/>
      <c r="F1751" s="5"/>
    </row>
    <row r="1752" spans="2:6" ht="15" customHeight="1">
      <c r="B1752" s="4"/>
      <c r="E1752" s="5"/>
      <c r="F1752" s="5"/>
    </row>
    <row r="1753" spans="2:6" ht="15" customHeight="1">
      <c r="B1753" s="4"/>
      <c r="E1753" s="5"/>
      <c r="F1753" s="5"/>
    </row>
    <row r="1754" spans="2:6" ht="15" customHeight="1">
      <c r="B1754" s="4"/>
      <c r="E1754" s="5"/>
      <c r="F1754" s="5"/>
    </row>
    <row r="1755" spans="2:6" ht="15" customHeight="1">
      <c r="B1755" s="4"/>
      <c r="E1755" s="5"/>
      <c r="F1755" s="5"/>
    </row>
    <row r="1756" spans="2:6" ht="15" customHeight="1">
      <c r="B1756" s="4"/>
      <c r="E1756" s="5"/>
      <c r="F1756" s="5"/>
    </row>
    <row r="1757" spans="2:6" ht="15" customHeight="1">
      <c r="B1757" s="4"/>
      <c r="E1757" s="5"/>
      <c r="F1757" s="5"/>
    </row>
    <row r="1758" spans="2:6" ht="15" customHeight="1">
      <c r="B1758" s="4"/>
      <c r="E1758" s="5"/>
      <c r="F1758" s="5"/>
    </row>
    <row r="1759" spans="2:6" ht="15" customHeight="1">
      <c r="B1759" s="4"/>
      <c r="E1759" s="5"/>
      <c r="F1759" s="5"/>
    </row>
    <row r="1760" spans="2:6" ht="15" customHeight="1">
      <c r="B1760" s="4"/>
      <c r="E1760" s="5"/>
      <c r="F1760" s="5"/>
    </row>
    <row r="1761" spans="2:6" ht="15" customHeight="1">
      <c r="B1761" s="4"/>
      <c r="E1761" s="5"/>
      <c r="F1761" s="5"/>
    </row>
    <row r="1762" spans="2:6" ht="15" customHeight="1">
      <c r="B1762" s="4"/>
      <c r="E1762" s="5"/>
      <c r="F1762" s="5"/>
    </row>
    <row r="1763" spans="2:6" ht="15" customHeight="1">
      <c r="B1763" s="4"/>
      <c r="E1763" s="5"/>
      <c r="F1763" s="5"/>
    </row>
    <row r="1764" spans="2:6" ht="15" customHeight="1">
      <c r="B1764" s="4"/>
      <c r="E1764" s="5"/>
      <c r="F1764" s="5"/>
    </row>
    <row r="1765" spans="2:6" ht="15" customHeight="1">
      <c r="B1765" s="4"/>
      <c r="E1765" s="5"/>
      <c r="F1765" s="5"/>
    </row>
    <row r="1766" spans="2:6" ht="15" customHeight="1">
      <c r="B1766" s="4"/>
      <c r="E1766" s="5"/>
      <c r="F1766" s="5"/>
    </row>
    <row r="1767" spans="2:6" ht="15" customHeight="1">
      <c r="B1767" s="4"/>
      <c r="E1767" s="5"/>
      <c r="F1767" s="5"/>
    </row>
    <row r="1768" spans="2:6" ht="15" customHeight="1">
      <c r="B1768" s="4"/>
      <c r="E1768" s="5"/>
      <c r="F1768" s="5"/>
    </row>
    <row r="1769" spans="2:6" ht="15" customHeight="1">
      <c r="B1769" s="4"/>
      <c r="E1769" s="5"/>
      <c r="F1769" s="5"/>
    </row>
    <row r="1770" spans="2:6" ht="15" customHeight="1">
      <c r="B1770" s="4"/>
      <c r="E1770" s="5"/>
      <c r="F1770" s="5"/>
    </row>
    <row r="1771" spans="2:6" ht="15" customHeight="1">
      <c r="B1771" s="4"/>
      <c r="E1771" s="5"/>
      <c r="F1771" s="5"/>
    </row>
    <row r="1772" spans="2:6" ht="15" customHeight="1">
      <c r="B1772" s="4"/>
      <c r="E1772" s="5"/>
      <c r="F1772" s="5"/>
    </row>
    <row r="1773" spans="2:6" ht="15" customHeight="1">
      <c r="B1773" s="4"/>
      <c r="E1773" s="5"/>
      <c r="F1773" s="5"/>
    </row>
    <row r="1774" spans="2:6" ht="15" customHeight="1">
      <c r="B1774" s="4"/>
      <c r="E1774" s="5"/>
      <c r="F1774" s="5"/>
    </row>
    <row r="1775" spans="2:6" ht="15" customHeight="1">
      <c r="B1775" s="4"/>
      <c r="E1775" s="5"/>
      <c r="F1775" s="5"/>
    </row>
    <row r="1776" spans="2:6" ht="15" customHeight="1">
      <c r="B1776" s="4"/>
      <c r="E1776" s="5"/>
      <c r="F1776" s="5"/>
    </row>
    <row r="1777" spans="2:6" ht="15" customHeight="1">
      <c r="B1777" s="4"/>
      <c r="E1777" s="5"/>
      <c r="F1777" s="5"/>
    </row>
    <row r="1778" spans="2:6" ht="15" customHeight="1">
      <c r="B1778" s="4"/>
      <c r="E1778" s="5"/>
      <c r="F1778" s="5"/>
    </row>
    <row r="1779" spans="2:6" ht="15" customHeight="1">
      <c r="B1779" s="4"/>
      <c r="E1779" s="5"/>
      <c r="F1779" s="5"/>
    </row>
    <row r="1780" spans="2:6" ht="15" customHeight="1">
      <c r="B1780" s="4"/>
      <c r="E1780" s="5"/>
      <c r="F1780" s="5"/>
    </row>
    <row r="1781" spans="2:6" ht="15" customHeight="1">
      <c r="B1781" s="4"/>
      <c r="E1781" s="5"/>
      <c r="F1781" s="5"/>
    </row>
    <row r="1782" spans="2:6" ht="15" customHeight="1">
      <c r="B1782" s="4"/>
      <c r="E1782" s="5"/>
      <c r="F1782" s="5"/>
    </row>
    <row r="1783" spans="2:6" ht="15" customHeight="1">
      <c r="B1783" s="4"/>
      <c r="E1783" s="5"/>
      <c r="F1783" s="5"/>
    </row>
    <row r="1784" spans="2:6" ht="15" customHeight="1">
      <c r="B1784" s="4"/>
      <c r="E1784" s="5"/>
      <c r="F1784" s="5"/>
    </row>
    <row r="1785" spans="2:6" ht="15" customHeight="1">
      <c r="B1785" s="4"/>
      <c r="E1785" s="5"/>
      <c r="F1785" s="5"/>
    </row>
    <row r="1786" spans="2:6" ht="15" customHeight="1">
      <c r="B1786" s="4"/>
      <c r="E1786" s="5"/>
      <c r="F1786" s="5"/>
    </row>
    <row r="1787" spans="2:6" ht="15" customHeight="1">
      <c r="B1787" s="4"/>
      <c r="E1787" s="5"/>
      <c r="F1787" s="5"/>
    </row>
    <row r="1788" spans="2:6" ht="15" customHeight="1">
      <c r="B1788" s="4"/>
      <c r="E1788" s="5"/>
      <c r="F1788" s="5"/>
    </row>
    <row r="1789" spans="2:6" ht="15" customHeight="1">
      <c r="B1789" s="4"/>
      <c r="E1789" s="5"/>
      <c r="F1789" s="5"/>
    </row>
    <row r="1790" spans="2:6" ht="15" customHeight="1">
      <c r="B1790" s="4"/>
      <c r="E1790" s="5"/>
      <c r="F1790" s="5"/>
    </row>
    <row r="1791" spans="2:6" ht="15" customHeight="1">
      <c r="B1791" s="4"/>
      <c r="E1791" s="5"/>
      <c r="F1791" s="5"/>
    </row>
    <row r="1792" spans="2:6" ht="15" customHeight="1">
      <c r="B1792" s="4"/>
      <c r="E1792" s="5"/>
      <c r="F1792" s="5"/>
    </row>
    <row r="1793" spans="2:6" ht="15" customHeight="1">
      <c r="B1793" s="4"/>
      <c r="E1793" s="5"/>
      <c r="F1793" s="5"/>
    </row>
    <row r="1794" spans="2:6" ht="15" customHeight="1">
      <c r="B1794" s="4"/>
      <c r="E1794" s="5"/>
      <c r="F1794" s="5"/>
    </row>
    <row r="1795" spans="2:6" ht="15" customHeight="1">
      <c r="B1795" s="4"/>
      <c r="E1795" s="5"/>
      <c r="F1795" s="5"/>
    </row>
    <row r="1796" spans="2:6" ht="15" customHeight="1">
      <c r="B1796" s="4"/>
      <c r="E1796" s="5"/>
      <c r="F1796" s="5"/>
    </row>
    <row r="1797" spans="2:6" ht="15" customHeight="1">
      <c r="B1797" s="4"/>
      <c r="E1797" s="5"/>
      <c r="F1797" s="5"/>
    </row>
    <row r="1798" spans="2:6" ht="15" customHeight="1">
      <c r="B1798" s="4"/>
      <c r="E1798" s="5"/>
      <c r="F1798" s="5"/>
    </row>
    <row r="1799" spans="2:6" ht="15" customHeight="1">
      <c r="B1799" s="4"/>
      <c r="E1799" s="5"/>
      <c r="F1799" s="5"/>
    </row>
    <row r="1800" spans="2:6" ht="15" customHeight="1">
      <c r="B1800" s="4"/>
      <c r="E1800" s="5"/>
      <c r="F1800" s="5"/>
    </row>
    <row r="1801" spans="2:6" ht="15" customHeight="1">
      <c r="B1801" s="4"/>
      <c r="E1801" s="5"/>
      <c r="F1801" s="5"/>
    </row>
    <row r="1802" spans="2:6" ht="15" customHeight="1">
      <c r="B1802" s="4"/>
      <c r="E1802" s="5"/>
      <c r="F1802" s="5"/>
    </row>
    <row r="1803" spans="2:6" ht="15" customHeight="1">
      <c r="B1803" s="4"/>
      <c r="E1803" s="5"/>
      <c r="F1803" s="5"/>
    </row>
    <row r="1804" spans="2:6" ht="15" customHeight="1">
      <c r="B1804" s="4"/>
      <c r="E1804" s="5"/>
      <c r="F1804" s="5"/>
    </row>
    <row r="1805" spans="2:6" ht="15" customHeight="1">
      <c r="B1805" s="4"/>
      <c r="E1805" s="5"/>
      <c r="F1805" s="5"/>
    </row>
    <row r="1806" spans="2:6" ht="15" customHeight="1">
      <c r="B1806" s="4"/>
      <c r="E1806" s="5"/>
      <c r="F1806" s="5"/>
    </row>
    <row r="1807" spans="2:6" ht="15" customHeight="1">
      <c r="B1807" s="4"/>
      <c r="E1807" s="5"/>
      <c r="F1807" s="5"/>
    </row>
    <row r="1808" spans="2:6" ht="15" customHeight="1">
      <c r="B1808" s="4"/>
      <c r="E1808" s="5"/>
      <c r="F1808" s="5"/>
    </row>
    <row r="1809" spans="2:6" ht="15" customHeight="1">
      <c r="B1809" s="4"/>
      <c r="E1809" s="5"/>
      <c r="F1809" s="5"/>
    </row>
    <row r="1810" spans="2:6" ht="15" customHeight="1">
      <c r="B1810" s="4"/>
      <c r="E1810" s="5"/>
      <c r="F1810" s="5"/>
    </row>
    <row r="1811" spans="2:6" ht="15" customHeight="1">
      <c r="B1811" s="4"/>
      <c r="E1811" s="5"/>
      <c r="F1811" s="5"/>
    </row>
    <row r="1812" spans="2:6" ht="15" customHeight="1">
      <c r="B1812" s="4"/>
      <c r="E1812" s="5"/>
      <c r="F1812" s="5"/>
    </row>
    <row r="1813" spans="2:6" ht="15" customHeight="1">
      <c r="B1813" s="4"/>
      <c r="E1813" s="5"/>
      <c r="F1813" s="5"/>
    </row>
    <row r="1814" spans="2:6" ht="15" customHeight="1">
      <c r="B1814" s="4"/>
      <c r="E1814" s="5"/>
      <c r="F1814" s="5"/>
    </row>
    <row r="1815" spans="2:6" ht="15" customHeight="1">
      <c r="B1815" s="4"/>
      <c r="E1815" s="5"/>
      <c r="F1815" s="5"/>
    </row>
    <row r="1816" spans="2:6" ht="15" customHeight="1">
      <c r="B1816" s="4"/>
      <c r="E1816" s="5"/>
      <c r="F1816" s="5"/>
    </row>
    <row r="1817" spans="2:6" ht="15" customHeight="1">
      <c r="B1817" s="4"/>
      <c r="E1817" s="5"/>
      <c r="F1817" s="5"/>
    </row>
    <row r="1818" spans="2:6" ht="15" customHeight="1">
      <c r="B1818" s="4"/>
      <c r="E1818" s="5"/>
      <c r="F1818" s="5"/>
    </row>
    <row r="1819" spans="2:6" ht="15" customHeight="1">
      <c r="B1819" s="4"/>
      <c r="E1819" s="5"/>
      <c r="F1819" s="5"/>
    </row>
    <row r="1820" spans="2:6" ht="15" customHeight="1">
      <c r="B1820" s="4"/>
      <c r="E1820" s="5"/>
      <c r="F1820" s="5"/>
    </row>
    <row r="1821" spans="2:6" ht="15" customHeight="1">
      <c r="B1821" s="4"/>
      <c r="E1821" s="5"/>
      <c r="F1821" s="5"/>
    </row>
    <row r="1822" spans="2:6" ht="15" customHeight="1">
      <c r="B1822" s="4"/>
      <c r="E1822" s="5"/>
      <c r="F1822" s="5"/>
    </row>
    <row r="1823" spans="2:6" ht="15" customHeight="1">
      <c r="B1823" s="4"/>
      <c r="E1823" s="5"/>
      <c r="F1823" s="5"/>
    </row>
    <row r="1824" spans="2:6" ht="15" customHeight="1">
      <c r="B1824" s="4"/>
      <c r="E1824" s="5"/>
      <c r="F1824" s="5"/>
    </row>
    <row r="1825" spans="2:6" ht="15" customHeight="1">
      <c r="B1825" s="4"/>
      <c r="E1825" s="5"/>
      <c r="F1825" s="5"/>
    </row>
    <row r="1826" spans="2:6" ht="15" customHeight="1">
      <c r="B1826" s="4"/>
      <c r="E1826" s="5"/>
      <c r="F1826" s="5"/>
    </row>
    <row r="1827" spans="2:6" ht="15" customHeight="1">
      <c r="B1827" s="4"/>
      <c r="E1827" s="5"/>
      <c r="F1827" s="5"/>
    </row>
    <row r="1828" spans="2:6" ht="15" customHeight="1">
      <c r="B1828" s="4"/>
      <c r="E1828" s="5"/>
      <c r="F1828" s="5"/>
    </row>
    <row r="1829" spans="2:6" ht="15" customHeight="1">
      <c r="B1829" s="4"/>
      <c r="E1829" s="5"/>
      <c r="F1829" s="5"/>
    </row>
    <row r="1830" spans="2:6" ht="15" customHeight="1">
      <c r="B1830" s="4"/>
      <c r="E1830" s="5"/>
      <c r="F1830" s="5"/>
    </row>
    <row r="1831" spans="2:6" ht="15" customHeight="1">
      <c r="B1831" s="4"/>
      <c r="E1831" s="5"/>
      <c r="F1831" s="5"/>
    </row>
    <row r="1832" spans="2:6" ht="15" customHeight="1">
      <c r="B1832" s="4"/>
      <c r="E1832" s="5"/>
      <c r="F1832" s="5"/>
    </row>
    <row r="1833" spans="2:6" ht="15" customHeight="1">
      <c r="B1833" s="4"/>
      <c r="E1833" s="5"/>
      <c r="F1833" s="5"/>
    </row>
    <row r="1834" spans="2:6" ht="15" customHeight="1">
      <c r="B1834" s="4"/>
      <c r="E1834" s="5"/>
      <c r="F1834" s="5"/>
    </row>
    <row r="1835" spans="2:6" ht="15" customHeight="1">
      <c r="B1835" s="4"/>
      <c r="E1835" s="5"/>
      <c r="F1835" s="5"/>
    </row>
    <row r="1836" spans="2:6" ht="15" customHeight="1">
      <c r="B1836" s="4"/>
      <c r="E1836" s="5"/>
      <c r="F1836" s="5"/>
    </row>
    <row r="1837" spans="2:6" ht="15" customHeight="1">
      <c r="B1837" s="4"/>
      <c r="E1837" s="5"/>
      <c r="F1837" s="5"/>
    </row>
    <row r="1838" spans="2:6" ht="15" customHeight="1">
      <c r="B1838" s="4"/>
      <c r="E1838" s="5"/>
      <c r="F1838" s="5"/>
    </row>
    <row r="1839" spans="2:6" ht="15" customHeight="1">
      <c r="B1839" s="4"/>
      <c r="E1839" s="5"/>
      <c r="F1839" s="5"/>
    </row>
    <row r="1840" spans="2:6" ht="15" customHeight="1">
      <c r="B1840" s="4"/>
      <c r="E1840" s="5"/>
      <c r="F1840" s="5"/>
    </row>
    <row r="1841" spans="2:6" ht="15" customHeight="1">
      <c r="B1841" s="4"/>
      <c r="E1841" s="5"/>
      <c r="F1841" s="5"/>
    </row>
    <row r="1842" spans="2:6" ht="15" customHeight="1">
      <c r="B1842" s="4"/>
      <c r="E1842" s="5"/>
      <c r="F1842" s="5"/>
    </row>
    <row r="1843" spans="2:6" ht="15" customHeight="1">
      <c r="B1843" s="4"/>
      <c r="E1843" s="5"/>
      <c r="F1843" s="5"/>
    </row>
    <row r="1844" spans="2:6" ht="15" customHeight="1">
      <c r="B1844" s="4"/>
      <c r="E1844" s="5"/>
      <c r="F1844" s="5"/>
    </row>
    <row r="1845" spans="2:6" ht="15" customHeight="1">
      <c r="B1845" s="4"/>
      <c r="E1845" s="5"/>
      <c r="F1845" s="5"/>
    </row>
    <row r="1846" spans="2:6" ht="15" customHeight="1">
      <c r="B1846" s="4"/>
      <c r="E1846" s="5"/>
      <c r="F1846" s="5"/>
    </row>
    <row r="1847" spans="2:6" ht="15" customHeight="1">
      <c r="B1847" s="4"/>
      <c r="E1847" s="5"/>
      <c r="F1847" s="5"/>
    </row>
    <row r="1848" spans="2:6" ht="15" customHeight="1">
      <c r="B1848" s="4"/>
      <c r="E1848" s="5"/>
      <c r="F1848" s="5"/>
    </row>
    <row r="1849" spans="2:6" ht="15" customHeight="1">
      <c r="B1849" s="4"/>
      <c r="E1849" s="5"/>
      <c r="F1849" s="5"/>
    </row>
    <row r="1850" spans="2:6" ht="15" customHeight="1">
      <c r="B1850" s="4"/>
      <c r="E1850" s="5"/>
      <c r="F1850" s="5"/>
    </row>
    <row r="1851" spans="2:6" ht="15" customHeight="1">
      <c r="B1851" s="4"/>
      <c r="E1851" s="5"/>
      <c r="F1851" s="5"/>
    </row>
    <row r="1852" spans="2:6" ht="15" customHeight="1">
      <c r="B1852" s="4"/>
      <c r="E1852" s="5"/>
      <c r="F1852" s="5"/>
    </row>
    <row r="1853" spans="2:6" ht="15" customHeight="1">
      <c r="B1853" s="4"/>
      <c r="E1853" s="5"/>
      <c r="F1853" s="5"/>
    </row>
    <row r="1854" spans="2:6" ht="15" customHeight="1">
      <c r="B1854" s="4"/>
      <c r="E1854" s="5"/>
      <c r="F1854" s="5"/>
    </row>
    <row r="1855" spans="2:6" ht="15" customHeight="1">
      <c r="B1855" s="4"/>
      <c r="E1855" s="5"/>
      <c r="F1855" s="5"/>
    </row>
    <row r="1856" spans="2:6" ht="15" customHeight="1">
      <c r="B1856" s="4"/>
      <c r="E1856" s="5"/>
      <c r="F1856" s="5"/>
    </row>
    <row r="1857" spans="2:6" ht="15" customHeight="1">
      <c r="B1857" s="4"/>
      <c r="E1857" s="5"/>
      <c r="F1857" s="5"/>
    </row>
    <row r="1858" spans="2:6" ht="15" customHeight="1">
      <c r="B1858" s="4"/>
      <c r="E1858" s="5"/>
      <c r="F1858" s="5"/>
    </row>
    <row r="1859" spans="2:6" ht="15" customHeight="1">
      <c r="B1859" s="4"/>
      <c r="E1859" s="5"/>
      <c r="F1859" s="5"/>
    </row>
    <row r="1860" spans="2:6" ht="15" customHeight="1">
      <c r="B1860" s="4"/>
      <c r="E1860" s="5"/>
      <c r="F1860" s="5"/>
    </row>
    <row r="1861" spans="2:6" ht="15" customHeight="1">
      <c r="B1861" s="4"/>
      <c r="E1861" s="5"/>
      <c r="F1861" s="5"/>
    </row>
    <row r="1862" spans="2:6" ht="15" customHeight="1">
      <c r="B1862" s="4"/>
      <c r="E1862" s="5"/>
      <c r="F1862" s="5"/>
    </row>
    <row r="1863" spans="2:6" ht="15" customHeight="1">
      <c r="B1863" s="4"/>
      <c r="E1863" s="5"/>
      <c r="F1863" s="5"/>
    </row>
    <row r="1864" spans="2:6" ht="15" customHeight="1">
      <c r="B1864" s="4"/>
      <c r="E1864" s="5"/>
      <c r="F1864" s="5"/>
    </row>
    <row r="1865" spans="2:6" ht="15" customHeight="1">
      <c r="B1865" s="4"/>
      <c r="E1865" s="5"/>
      <c r="F1865" s="5"/>
    </row>
    <row r="1866" spans="2:6" ht="15" customHeight="1">
      <c r="B1866" s="4"/>
      <c r="E1866" s="5"/>
      <c r="F1866" s="5"/>
    </row>
    <row r="1867" spans="2:6" ht="15" customHeight="1">
      <c r="B1867" s="4"/>
      <c r="E1867" s="5"/>
      <c r="F1867" s="5"/>
    </row>
    <row r="1868" spans="2:6" ht="15" customHeight="1">
      <c r="B1868" s="4"/>
      <c r="E1868" s="5"/>
      <c r="F1868" s="5"/>
    </row>
    <row r="1869" spans="2:6" ht="15" customHeight="1">
      <c r="B1869" s="4"/>
      <c r="E1869" s="5"/>
      <c r="F1869" s="5"/>
    </row>
    <row r="1870" spans="2:6" ht="15" customHeight="1">
      <c r="B1870" s="4"/>
      <c r="E1870" s="5"/>
      <c r="F1870" s="5"/>
    </row>
    <row r="1871" spans="2:6" ht="15" customHeight="1">
      <c r="B1871" s="4"/>
      <c r="E1871" s="5"/>
      <c r="F1871" s="5"/>
    </row>
    <row r="1872" spans="2:6" ht="15" customHeight="1">
      <c r="B1872" s="4"/>
      <c r="E1872" s="5"/>
      <c r="F1872" s="5"/>
    </row>
    <row r="1873" spans="2:6" ht="15" customHeight="1">
      <c r="B1873" s="4"/>
      <c r="E1873" s="5"/>
      <c r="F1873" s="5"/>
    </row>
    <row r="1874" spans="2:6" ht="15" customHeight="1">
      <c r="B1874" s="4"/>
      <c r="E1874" s="5"/>
      <c r="F1874" s="5"/>
    </row>
    <row r="1875" spans="2:6" ht="15" customHeight="1">
      <c r="B1875" s="4"/>
      <c r="E1875" s="5"/>
      <c r="F1875" s="5"/>
    </row>
    <row r="1876" spans="2:6" ht="15" customHeight="1">
      <c r="B1876" s="4"/>
      <c r="E1876" s="5"/>
      <c r="F1876" s="5"/>
    </row>
    <row r="1877" spans="2:6" ht="15" customHeight="1">
      <c r="B1877" s="4"/>
      <c r="E1877" s="5"/>
      <c r="F1877" s="5"/>
    </row>
    <row r="1878" spans="2:6" ht="15" customHeight="1">
      <c r="B1878" s="4"/>
      <c r="E1878" s="5"/>
      <c r="F1878" s="5"/>
    </row>
    <row r="1879" spans="2:6" ht="15" customHeight="1">
      <c r="B1879" s="4"/>
      <c r="E1879" s="5"/>
      <c r="F1879" s="5"/>
    </row>
    <row r="1880" spans="2:6" ht="15" customHeight="1">
      <c r="B1880" s="4"/>
      <c r="E1880" s="5"/>
      <c r="F1880" s="5"/>
    </row>
    <row r="1881" spans="2:6" ht="15" customHeight="1">
      <c r="B1881" s="4"/>
      <c r="E1881" s="5"/>
      <c r="F1881" s="5"/>
    </row>
    <row r="1882" spans="2:6" ht="15" customHeight="1">
      <c r="B1882" s="4"/>
      <c r="E1882" s="5"/>
      <c r="F1882" s="5"/>
    </row>
    <row r="1883" spans="2:6" ht="15" customHeight="1">
      <c r="B1883" s="4"/>
      <c r="E1883" s="5"/>
      <c r="F1883" s="5"/>
    </row>
    <row r="1884" spans="2:6" ht="15" customHeight="1">
      <c r="B1884" s="4"/>
      <c r="E1884" s="5"/>
      <c r="F1884" s="5"/>
    </row>
    <row r="1885" spans="2:6" ht="15" customHeight="1">
      <c r="B1885" s="4"/>
      <c r="E1885" s="5"/>
      <c r="F1885" s="5"/>
    </row>
    <row r="1886" spans="2:6" ht="15" customHeight="1">
      <c r="B1886" s="4"/>
      <c r="E1886" s="5"/>
      <c r="F1886" s="5"/>
    </row>
    <row r="1887" spans="2:6" ht="15" customHeight="1">
      <c r="B1887" s="4"/>
      <c r="E1887" s="5"/>
      <c r="F1887" s="5"/>
    </row>
    <row r="1888" spans="2:6" ht="15" customHeight="1">
      <c r="B1888" s="4"/>
      <c r="E1888" s="5"/>
      <c r="F1888" s="5"/>
    </row>
    <row r="1889" spans="2:6" ht="15" customHeight="1">
      <c r="B1889" s="4"/>
      <c r="E1889" s="5"/>
      <c r="F1889" s="5"/>
    </row>
    <row r="1890" spans="2:6" ht="15" customHeight="1">
      <c r="B1890" s="4"/>
      <c r="E1890" s="5"/>
      <c r="F1890" s="5"/>
    </row>
    <row r="1891" spans="2:6" ht="15" customHeight="1">
      <c r="B1891" s="4"/>
      <c r="E1891" s="5"/>
      <c r="F1891" s="5"/>
    </row>
    <row r="1892" spans="2:6" ht="15" customHeight="1">
      <c r="B1892" s="4"/>
      <c r="E1892" s="5"/>
      <c r="F1892" s="5"/>
    </row>
    <row r="1893" spans="2:6" ht="15" customHeight="1">
      <c r="B1893" s="4"/>
      <c r="E1893" s="5"/>
      <c r="F1893" s="5"/>
    </row>
    <row r="1894" spans="2:6" ht="15" customHeight="1">
      <c r="B1894" s="4"/>
      <c r="E1894" s="5"/>
      <c r="F1894" s="5"/>
    </row>
    <row r="1895" spans="2:6" ht="15" customHeight="1">
      <c r="B1895" s="4"/>
      <c r="E1895" s="5"/>
      <c r="F1895" s="5"/>
    </row>
    <row r="1896" spans="2:6" ht="15" customHeight="1">
      <c r="B1896" s="4"/>
      <c r="E1896" s="5"/>
      <c r="F1896" s="5"/>
    </row>
    <row r="1897" spans="2:6" ht="15" customHeight="1">
      <c r="B1897" s="4"/>
      <c r="E1897" s="5"/>
      <c r="F1897" s="5"/>
    </row>
    <row r="1898" spans="2:6" ht="15" customHeight="1">
      <c r="B1898" s="4"/>
      <c r="E1898" s="5"/>
      <c r="F1898" s="5"/>
    </row>
    <row r="1899" spans="2:6" ht="15" customHeight="1">
      <c r="B1899" s="4"/>
      <c r="E1899" s="5"/>
      <c r="F1899" s="5"/>
    </row>
    <row r="1900" spans="2:6" ht="15" customHeight="1">
      <c r="B1900" s="4"/>
      <c r="E1900" s="5"/>
      <c r="F1900" s="5"/>
    </row>
    <row r="1901" spans="2:6" ht="15" customHeight="1">
      <c r="B1901" s="4"/>
      <c r="E1901" s="5"/>
      <c r="F1901" s="5"/>
    </row>
    <row r="1902" spans="2:6" ht="15" customHeight="1">
      <c r="B1902" s="4"/>
      <c r="E1902" s="5"/>
      <c r="F1902" s="5"/>
    </row>
    <row r="1903" spans="2:6" ht="15" customHeight="1">
      <c r="B1903" s="4"/>
      <c r="E1903" s="5"/>
      <c r="F1903" s="5"/>
    </row>
    <row r="1904" spans="2:6" ht="15" customHeight="1">
      <c r="B1904" s="4"/>
      <c r="E1904" s="5"/>
      <c r="F1904" s="5"/>
    </row>
    <row r="1905" spans="2:6" ht="15" customHeight="1">
      <c r="B1905" s="4"/>
      <c r="E1905" s="5"/>
      <c r="F1905" s="5"/>
    </row>
    <row r="1906" spans="2:6" ht="15" customHeight="1">
      <c r="B1906" s="4"/>
      <c r="E1906" s="5"/>
      <c r="F1906" s="5"/>
    </row>
    <row r="1907" spans="2:6" ht="15" customHeight="1">
      <c r="B1907" s="4"/>
      <c r="E1907" s="5"/>
      <c r="F1907" s="5"/>
    </row>
    <row r="1908" spans="2:6" ht="15" customHeight="1">
      <c r="B1908" s="4"/>
      <c r="E1908" s="5"/>
      <c r="F1908" s="5"/>
    </row>
    <row r="1909" spans="2:6" ht="15" customHeight="1">
      <c r="B1909" s="4"/>
      <c r="E1909" s="5"/>
      <c r="F1909" s="5"/>
    </row>
    <row r="1910" spans="2:6" ht="15" customHeight="1">
      <c r="B1910" s="4"/>
      <c r="E1910" s="5"/>
      <c r="F1910" s="5"/>
    </row>
    <row r="1911" spans="2:6" ht="15" customHeight="1">
      <c r="B1911" s="4"/>
      <c r="E1911" s="5"/>
      <c r="F1911" s="5"/>
    </row>
    <row r="1912" spans="2:6" ht="15" customHeight="1">
      <c r="B1912" s="4"/>
      <c r="E1912" s="5"/>
      <c r="F1912" s="5"/>
    </row>
    <row r="1913" spans="2:6" ht="15" customHeight="1">
      <c r="B1913" s="4"/>
      <c r="E1913" s="5"/>
      <c r="F1913" s="5"/>
    </row>
    <row r="1914" spans="2:6" ht="15" customHeight="1">
      <c r="B1914" s="4"/>
      <c r="E1914" s="5"/>
      <c r="F1914" s="5"/>
    </row>
    <row r="1915" spans="2:6" ht="15" customHeight="1">
      <c r="B1915" s="4"/>
      <c r="E1915" s="5"/>
      <c r="F1915" s="5"/>
    </row>
    <row r="1916" spans="2:6" ht="15" customHeight="1">
      <c r="B1916" s="4"/>
      <c r="E1916" s="5"/>
      <c r="F1916" s="5"/>
    </row>
    <row r="1917" spans="2:6" ht="15" customHeight="1">
      <c r="B1917" s="4"/>
      <c r="E1917" s="5"/>
      <c r="F1917" s="5"/>
    </row>
    <row r="1918" spans="2:6" ht="15" customHeight="1">
      <c r="B1918" s="4"/>
      <c r="E1918" s="5"/>
      <c r="F1918" s="5"/>
    </row>
    <row r="1919" spans="2:6" ht="15" customHeight="1">
      <c r="B1919" s="4"/>
      <c r="E1919" s="5"/>
      <c r="F1919" s="5"/>
    </row>
    <row r="1920" spans="2:6" ht="15" customHeight="1">
      <c r="B1920" s="4"/>
      <c r="E1920" s="5"/>
      <c r="F1920" s="5"/>
    </row>
    <row r="1921" spans="2:6" ht="15" customHeight="1">
      <c r="B1921" s="4"/>
      <c r="E1921" s="5"/>
      <c r="F1921" s="5"/>
    </row>
    <row r="1922" spans="2:6" ht="15" customHeight="1">
      <c r="B1922" s="4"/>
      <c r="E1922" s="5"/>
      <c r="F1922" s="5"/>
    </row>
    <row r="1923" spans="2:6" ht="15" customHeight="1">
      <c r="B1923" s="4"/>
      <c r="E1923" s="5"/>
      <c r="F1923" s="5"/>
    </row>
    <row r="1924" spans="2:6" ht="15" customHeight="1">
      <c r="B1924" s="4"/>
      <c r="E1924" s="5"/>
      <c r="F1924" s="5"/>
    </row>
    <row r="1925" spans="2:6" ht="15" customHeight="1">
      <c r="B1925" s="4"/>
      <c r="E1925" s="5"/>
      <c r="F1925" s="5"/>
    </row>
    <row r="1926" spans="2:6" ht="15" customHeight="1">
      <c r="B1926" s="4"/>
      <c r="E1926" s="5"/>
      <c r="F1926" s="5"/>
    </row>
    <row r="1927" spans="2:6" ht="15" customHeight="1">
      <c r="B1927" s="4"/>
      <c r="E1927" s="5"/>
      <c r="F1927" s="5"/>
    </row>
    <row r="1928" spans="2:6" ht="15" customHeight="1">
      <c r="B1928" s="4"/>
      <c r="E1928" s="5"/>
      <c r="F1928" s="5"/>
    </row>
    <row r="1929" spans="2:6" ht="15" customHeight="1">
      <c r="B1929" s="4"/>
      <c r="E1929" s="5"/>
      <c r="F1929" s="5"/>
    </row>
    <row r="1930" spans="2:6" ht="15" customHeight="1">
      <c r="B1930" s="4"/>
      <c r="E1930" s="5"/>
      <c r="F1930" s="5"/>
    </row>
    <row r="1931" spans="2:6" ht="15" customHeight="1">
      <c r="B1931" s="4"/>
      <c r="E1931" s="5"/>
      <c r="F1931" s="5"/>
    </row>
    <row r="1932" spans="2:6" ht="15" customHeight="1">
      <c r="B1932" s="4"/>
      <c r="E1932" s="5"/>
      <c r="F1932" s="5"/>
    </row>
    <row r="1933" spans="2:6" ht="15" customHeight="1">
      <c r="B1933" s="4"/>
      <c r="E1933" s="5"/>
      <c r="F1933" s="5"/>
    </row>
    <row r="1934" spans="2:6" ht="15" customHeight="1">
      <c r="B1934" s="4"/>
      <c r="E1934" s="5"/>
      <c r="F1934" s="5"/>
    </row>
    <row r="1935" spans="2:6" ht="15" customHeight="1">
      <c r="B1935" s="4"/>
      <c r="E1935" s="5"/>
      <c r="F1935" s="5"/>
    </row>
    <row r="1936" spans="2:6" ht="15" customHeight="1">
      <c r="B1936" s="4"/>
      <c r="E1936" s="5"/>
      <c r="F1936" s="5"/>
    </row>
    <row r="1937" spans="2:6" ht="15" customHeight="1">
      <c r="B1937" s="4"/>
      <c r="E1937" s="5"/>
      <c r="F1937" s="5"/>
    </row>
    <row r="1938" spans="2:6" ht="15" customHeight="1">
      <c r="B1938" s="4"/>
      <c r="E1938" s="5"/>
      <c r="F1938" s="5"/>
    </row>
    <row r="1939" spans="2:6" ht="15" customHeight="1">
      <c r="B1939" s="4"/>
      <c r="E1939" s="5"/>
      <c r="F1939" s="5"/>
    </row>
    <row r="1940" spans="2:6" ht="15" customHeight="1">
      <c r="B1940" s="4"/>
      <c r="E1940" s="5"/>
      <c r="F1940" s="5"/>
    </row>
    <row r="1941" spans="2:6" ht="15" customHeight="1">
      <c r="B1941" s="4"/>
      <c r="E1941" s="5"/>
      <c r="F1941" s="5"/>
    </row>
    <row r="1942" spans="2:6" ht="15" customHeight="1">
      <c r="B1942" s="4"/>
      <c r="E1942" s="5"/>
      <c r="F1942" s="5"/>
    </row>
    <row r="1943" spans="2:6" ht="15" customHeight="1">
      <c r="B1943" s="4"/>
      <c r="E1943" s="5"/>
      <c r="F1943" s="5"/>
    </row>
    <row r="1944" spans="2:6" ht="15" customHeight="1">
      <c r="B1944" s="4"/>
      <c r="E1944" s="5"/>
      <c r="F1944" s="5"/>
    </row>
    <row r="1945" spans="2:6" ht="15" customHeight="1">
      <c r="B1945" s="4"/>
      <c r="E1945" s="5"/>
      <c r="F1945" s="5"/>
    </row>
    <row r="1946" spans="2:6" ht="15" customHeight="1">
      <c r="B1946" s="4"/>
      <c r="E1946" s="5"/>
      <c r="F1946" s="5"/>
    </row>
    <row r="1947" spans="2:6" ht="15" customHeight="1">
      <c r="B1947" s="4"/>
      <c r="E1947" s="5"/>
      <c r="F1947" s="5"/>
    </row>
    <row r="1948" spans="2:6" ht="15" customHeight="1">
      <c r="B1948" s="4"/>
      <c r="E1948" s="5"/>
      <c r="F1948" s="5"/>
    </row>
    <row r="1949" spans="2:6" ht="15" customHeight="1">
      <c r="B1949" s="4"/>
      <c r="E1949" s="5"/>
      <c r="F1949" s="5"/>
    </row>
    <row r="1950" spans="2:6" ht="15" customHeight="1">
      <c r="B1950" s="4"/>
      <c r="E1950" s="5"/>
      <c r="F1950" s="5"/>
    </row>
    <row r="1951" spans="2:6" ht="15" customHeight="1">
      <c r="B1951" s="4"/>
      <c r="E1951" s="5"/>
      <c r="F1951" s="5"/>
    </row>
    <row r="1952" spans="2:6" ht="15" customHeight="1">
      <c r="B1952" s="4"/>
      <c r="E1952" s="5"/>
      <c r="F1952" s="5"/>
    </row>
    <row r="1953" spans="2:6" ht="15" customHeight="1">
      <c r="B1953" s="4"/>
      <c r="E1953" s="5"/>
      <c r="F1953" s="5"/>
    </row>
    <row r="1954" spans="2:6" ht="15" customHeight="1">
      <c r="B1954" s="4"/>
      <c r="E1954" s="5"/>
      <c r="F1954" s="5"/>
    </row>
    <row r="1955" spans="2:6" ht="15" customHeight="1">
      <c r="B1955" s="4"/>
      <c r="E1955" s="5"/>
      <c r="F1955" s="5"/>
    </row>
    <row r="1956" spans="2:6" ht="15" customHeight="1">
      <c r="B1956" s="4"/>
      <c r="E1956" s="5"/>
      <c r="F1956" s="5"/>
    </row>
    <row r="1957" spans="2:6" ht="15" customHeight="1">
      <c r="B1957" s="4"/>
      <c r="E1957" s="5"/>
      <c r="F1957" s="5"/>
    </row>
    <row r="1958" spans="2:6" ht="15" customHeight="1">
      <c r="B1958" s="4"/>
      <c r="E1958" s="5"/>
      <c r="F1958" s="5"/>
    </row>
    <row r="1959" spans="2:6" ht="15" customHeight="1">
      <c r="B1959" s="4"/>
      <c r="E1959" s="5"/>
      <c r="F1959" s="5"/>
    </row>
    <row r="1960" spans="2:6" ht="15" customHeight="1">
      <c r="B1960" s="4"/>
      <c r="E1960" s="5"/>
      <c r="F1960" s="5"/>
    </row>
    <row r="1961" spans="2:6" ht="15" customHeight="1">
      <c r="B1961" s="4"/>
      <c r="E1961" s="5"/>
      <c r="F1961" s="5"/>
    </row>
    <row r="1962" spans="2:6" ht="15" customHeight="1">
      <c r="B1962" s="4"/>
      <c r="E1962" s="5"/>
      <c r="F1962" s="5"/>
    </row>
    <row r="1963" spans="2:6" ht="15" customHeight="1">
      <c r="B1963" s="4"/>
      <c r="E1963" s="5"/>
      <c r="F1963" s="5"/>
    </row>
    <row r="1964" spans="2:6" ht="15" customHeight="1">
      <c r="B1964" s="4"/>
      <c r="E1964" s="5"/>
      <c r="F1964" s="5"/>
    </row>
    <row r="1965" spans="2:6" ht="15" customHeight="1">
      <c r="B1965" s="4"/>
      <c r="E1965" s="5"/>
      <c r="F1965" s="5"/>
    </row>
    <row r="1966" spans="2:6" ht="15" customHeight="1">
      <c r="B1966" s="4"/>
      <c r="E1966" s="5"/>
      <c r="F1966" s="5"/>
    </row>
    <row r="1967" spans="2:6" ht="15" customHeight="1">
      <c r="B1967" s="4"/>
      <c r="E1967" s="5"/>
      <c r="F1967" s="5"/>
    </row>
    <row r="1968" spans="2:6" ht="15" customHeight="1">
      <c r="B1968" s="4"/>
      <c r="E1968" s="5"/>
      <c r="F1968" s="5"/>
    </row>
    <row r="1969" spans="2:6" ht="15" customHeight="1">
      <c r="B1969" s="4"/>
      <c r="E1969" s="5"/>
      <c r="F1969" s="5"/>
    </row>
    <row r="1970" spans="2:6" ht="15" customHeight="1">
      <c r="B1970" s="4"/>
      <c r="E1970" s="5"/>
      <c r="F1970" s="5"/>
    </row>
    <row r="1971" spans="2:6" ht="15" customHeight="1">
      <c r="B1971" s="4"/>
      <c r="E1971" s="5"/>
      <c r="F1971" s="5"/>
    </row>
    <row r="1972" spans="2:6" ht="15" customHeight="1">
      <c r="B1972" s="4"/>
      <c r="E1972" s="5"/>
      <c r="F1972" s="5"/>
    </row>
    <row r="1973" spans="2:6" ht="15" customHeight="1">
      <c r="B1973" s="4"/>
      <c r="E1973" s="5"/>
      <c r="F1973" s="5"/>
    </row>
    <row r="1974" spans="2:6" ht="15" customHeight="1">
      <c r="B1974" s="4"/>
      <c r="E1974" s="5"/>
      <c r="F1974" s="5"/>
    </row>
    <row r="1975" spans="2:6" ht="15" customHeight="1">
      <c r="B1975" s="4"/>
      <c r="E1975" s="5"/>
      <c r="F1975" s="5"/>
    </row>
    <row r="1976" spans="2:6" ht="15" customHeight="1">
      <c r="B1976" s="4"/>
      <c r="E1976" s="5"/>
      <c r="F1976" s="5"/>
    </row>
    <row r="1977" spans="2:6" ht="15" customHeight="1">
      <c r="B1977" s="4"/>
      <c r="E1977" s="5"/>
      <c r="F1977" s="5"/>
    </row>
    <row r="1978" spans="2:6" ht="15" customHeight="1">
      <c r="B1978" s="4"/>
      <c r="E1978" s="5"/>
      <c r="F1978" s="5"/>
    </row>
    <row r="1979" spans="2:6" ht="15" customHeight="1">
      <c r="B1979" s="4"/>
      <c r="E1979" s="5"/>
      <c r="F1979" s="5"/>
    </row>
    <row r="1980" spans="2:6" ht="15" customHeight="1">
      <c r="B1980" s="4"/>
      <c r="E1980" s="5"/>
      <c r="F1980" s="5"/>
    </row>
    <row r="1981" spans="2:6" ht="15" customHeight="1">
      <c r="B1981" s="4"/>
      <c r="E1981" s="5"/>
      <c r="F1981" s="5"/>
    </row>
    <row r="1982" spans="2:6" ht="15" customHeight="1">
      <c r="B1982" s="4"/>
      <c r="E1982" s="5"/>
      <c r="F1982" s="5"/>
    </row>
    <row r="1983" spans="2:6" ht="15" customHeight="1">
      <c r="B1983" s="4"/>
      <c r="E1983" s="5"/>
      <c r="F1983" s="5"/>
    </row>
    <row r="1984" spans="2:6" ht="15" customHeight="1">
      <c r="B1984" s="4"/>
      <c r="E1984" s="5"/>
      <c r="F1984" s="5"/>
    </row>
    <row r="1985" spans="2:6" ht="15" customHeight="1">
      <c r="B1985" s="4"/>
      <c r="E1985" s="5"/>
      <c r="F1985" s="5"/>
    </row>
    <row r="1986" spans="2:6" ht="15" customHeight="1">
      <c r="B1986" s="4"/>
      <c r="E1986" s="5"/>
      <c r="F1986" s="5"/>
    </row>
    <row r="1987" spans="2:6" ht="15" customHeight="1">
      <c r="B1987" s="4"/>
      <c r="E1987" s="5"/>
      <c r="F1987" s="5"/>
    </row>
    <row r="1988" spans="2:6" ht="15" customHeight="1">
      <c r="B1988" s="4"/>
      <c r="E1988" s="5"/>
      <c r="F1988" s="5"/>
    </row>
    <row r="1989" spans="2:6" ht="15" customHeight="1">
      <c r="B1989" s="4"/>
      <c r="E1989" s="5"/>
      <c r="F1989" s="5"/>
    </row>
    <row r="1990" spans="2:6" ht="15" customHeight="1">
      <c r="B1990" s="4"/>
      <c r="E1990" s="5"/>
      <c r="F1990" s="5"/>
    </row>
    <row r="1991" spans="2:6" ht="15" customHeight="1">
      <c r="B1991" s="4"/>
      <c r="E1991" s="5"/>
      <c r="F1991" s="5"/>
    </row>
    <row r="1992" spans="2:6" ht="15" customHeight="1">
      <c r="B1992" s="4"/>
      <c r="E1992" s="5"/>
      <c r="F1992" s="5"/>
    </row>
    <row r="1993" spans="2:6" ht="15" customHeight="1">
      <c r="B1993" s="4"/>
      <c r="E1993" s="5"/>
      <c r="F1993" s="5"/>
    </row>
    <row r="1994" spans="2:6" ht="15" customHeight="1">
      <c r="B1994" s="4"/>
      <c r="E1994" s="5"/>
      <c r="F1994" s="5"/>
    </row>
    <row r="1995" spans="2:6" ht="15" customHeight="1">
      <c r="B1995" s="4"/>
      <c r="E1995" s="5"/>
      <c r="F1995" s="5"/>
    </row>
    <row r="1996" spans="2:6" ht="15" customHeight="1">
      <c r="B1996" s="4"/>
      <c r="E1996" s="5"/>
      <c r="F1996" s="5"/>
    </row>
    <row r="1997" spans="2:6" ht="15" customHeight="1">
      <c r="B1997" s="4"/>
      <c r="E1997" s="5"/>
      <c r="F1997" s="5"/>
    </row>
    <row r="1998" spans="2:6" ht="15" customHeight="1">
      <c r="B1998" s="4"/>
      <c r="E1998" s="5"/>
      <c r="F1998" s="5"/>
    </row>
    <row r="1999" spans="2:6" ht="15" customHeight="1">
      <c r="B1999" s="4"/>
      <c r="E1999" s="5"/>
      <c r="F1999" s="5"/>
    </row>
    <row r="2000" spans="2:6" ht="15" customHeight="1">
      <c r="B2000" s="4"/>
      <c r="E2000" s="5"/>
      <c r="F2000" s="5"/>
    </row>
    <row r="2001" spans="2:6" ht="15" customHeight="1">
      <c r="B2001" s="4"/>
      <c r="E2001" s="5"/>
      <c r="F2001" s="5"/>
    </row>
    <row r="2002" spans="2:6" ht="15" customHeight="1">
      <c r="B2002" s="4"/>
      <c r="E2002" s="5"/>
      <c r="F2002" s="5"/>
    </row>
    <row r="2003" spans="2:6" ht="15" customHeight="1">
      <c r="B2003" s="4"/>
      <c r="E2003" s="5"/>
      <c r="F2003" s="5"/>
    </row>
    <row r="2004" spans="2:6" ht="15" customHeight="1">
      <c r="B2004" s="4"/>
      <c r="E2004" s="5"/>
      <c r="F2004" s="5"/>
    </row>
    <row r="2005" spans="2:6" ht="15" customHeight="1">
      <c r="B2005" s="4"/>
      <c r="E2005" s="5"/>
      <c r="F2005" s="5"/>
    </row>
    <row r="2006" spans="2:6" ht="15" customHeight="1">
      <c r="B2006" s="4"/>
      <c r="E2006" s="5"/>
      <c r="F2006" s="5"/>
    </row>
    <row r="2007" spans="2:6" ht="15" customHeight="1">
      <c r="B2007" s="4"/>
      <c r="E2007" s="5"/>
      <c r="F2007" s="5"/>
    </row>
    <row r="2008" spans="2:6" ht="15" customHeight="1">
      <c r="B2008" s="4"/>
      <c r="E2008" s="5"/>
      <c r="F2008" s="5"/>
    </row>
    <row r="2009" spans="2:6" ht="15" customHeight="1">
      <c r="B2009" s="4"/>
      <c r="E2009" s="5"/>
      <c r="F2009" s="5"/>
    </row>
    <row r="2010" spans="2:6" ht="15" customHeight="1">
      <c r="B2010" s="4"/>
      <c r="E2010" s="5"/>
      <c r="F2010" s="5"/>
    </row>
    <row r="2011" spans="2:6" ht="15" customHeight="1">
      <c r="B2011" s="4"/>
      <c r="E2011" s="5"/>
      <c r="F2011" s="5"/>
    </row>
    <row r="2012" spans="2:6" ht="15" customHeight="1">
      <c r="B2012" s="4"/>
      <c r="E2012" s="5"/>
      <c r="F2012" s="5"/>
    </row>
    <row r="2013" spans="2:6" ht="15" customHeight="1">
      <c r="B2013" s="4"/>
      <c r="E2013" s="5"/>
      <c r="F2013" s="5"/>
    </row>
    <row r="2014" spans="2:6" ht="15" customHeight="1">
      <c r="B2014" s="4"/>
      <c r="E2014" s="5"/>
      <c r="F2014" s="5"/>
    </row>
    <row r="2015" spans="2:6" ht="15" customHeight="1">
      <c r="B2015" s="4"/>
      <c r="E2015" s="5"/>
      <c r="F2015" s="5"/>
    </row>
    <row r="2016" spans="2:6" ht="15" customHeight="1">
      <c r="B2016" s="4"/>
      <c r="E2016" s="5"/>
      <c r="F2016" s="5"/>
    </row>
    <row r="2017" spans="2:6" ht="15" customHeight="1">
      <c r="B2017" s="4"/>
      <c r="E2017" s="5"/>
      <c r="F2017" s="5"/>
    </row>
    <row r="2018" spans="2:6" ht="15" customHeight="1">
      <c r="B2018" s="4"/>
      <c r="E2018" s="5"/>
      <c r="F2018" s="5"/>
    </row>
    <row r="2019" spans="2:6" ht="15" customHeight="1">
      <c r="B2019" s="4"/>
      <c r="E2019" s="5"/>
      <c r="F2019" s="5"/>
    </row>
    <row r="2020" spans="2:6" ht="15" customHeight="1">
      <c r="B2020" s="4"/>
      <c r="E2020" s="5"/>
      <c r="F2020" s="5"/>
    </row>
    <row r="2021" spans="2:6" ht="15" customHeight="1">
      <c r="B2021" s="4"/>
      <c r="E2021" s="5"/>
      <c r="F2021" s="5"/>
    </row>
    <row r="2022" spans="2:6" ht="15" customHeight="1">
      <c r="B2022" s="4"/>
      <c r="E2022" s="5"/>
      <c r="F2022" s="5"/>
    </row>
    <row r="2023" spans="2:6" ht="15" customHeight="1">
      <c r="B2023" s="4"/>
      <c r="E2023" s="5"/>
      <c r="F2023" s="5"/>
    </row>
    <row r="2024" spans="2:6" ht="15" customHeight="1">
      <c r="B2024" s="4"/>
      <c r="E2024" s="5"/>
      <c r="F2024" s="5"/>
    </row>
    <row r="2025" spans="2:6" ht="15" customHeight="1">
      <c r="B2025" s="4"/>
      <c r="E2025" s="5"/>
      <c r="F2025" s="5"/>
    </row>
    <row r="2026" spans="2:6" ht="15" customHeight="1">
      <c r="B2026" s="4"/>
      <c r="E2026" s="5"/>
      <c r="F2026" s="5"/>
    </row>
    <row r="2027" spans="2:6" ht="15" customHeight="1">
      <c r="B2027" s="4"/>
      <c r="E2027" s="5"/>
      <c r="F2027" s="5"/>
    </row>
    <row r="2028" spans="2:6" ht="15" customHeight="1">
      <c r="B2028" s="4"/>
      <c r="E2028" s="5"/>
      <c r="F2028" s="5"/>
    </row>
    <row r="2029" spans="2:6" ht="15" customHeight="1">
      <c r="B2029" s="4"/>
      <c r="E2029" s="5"/>
      <c r="F2029" s="5"/>
    </row>
    <row r="2030" spans="2:6" ht="15" customHeight="1">
      <c r="B2030" s="4"/>
      <c r="E2030" s="5"/>
      <c r="F2030" s="5"/>
    </row>
    <row r="2031" spans="2:6" ht="15" customHeight="1">
      <c r="B2031" s="4"/>
      <c r="E2031" s="5"/>
      <c r="F2031" s="5"/>
    </row>
    <row r="2032" spans="2:6" ht="15" customHeight="1">
      <c r="B2032" s="4"/>
      <c r="E2032" s="5"/>
      <c r="F2032" s="5"/>
    </row>
    <row r="2033" spans="2:6" ht="15" customHeight="1">
      <c r="B2033" s="4"/>
      <c r="E2033" s="5"/>
      <c r="F2033" s="5"/>
    </row>
    <row r="2034" spans="2:6" ht="15" customHeight="1">
      <c r="B2034" s="4"/>
      <c r="E2034" s="5"/>
      <c r="F2034" s="5"/>
    </row>
    <row r="2035" spans="2:6" ht="15" customHeight="1">
      <c r="B2035" s="4"/>
      <c r="E2035" s="5"/>
      <c r="F2035" s="5"/>
    </row>
    <row r="2036" spans="2:6" ht="15" customHeight="1">
      <c r="B2036" s="4"/>
      <c r="E2036" s="5"/>
      <c r="F2036" s="5"/>
    </row>
    <row r="2037" spans="2:6" ht="15" customHeight="1">
      <c r="B2037" s="4"/>
      <c r="E2037" s="5"/>
      <c r="F2037" s="5"/>
    </row>
    <row r="2038" spans="2:6" ht="15" customHeight="1">
      <c r="B2038" s="4"/>
      <c r="E2038" s="5"/>
      <c r="F2038" s="5"/>
    </row>
    <row r="2039" spans="2:6" ht="15" customHeight="1">
      <c r="B2039" s="4"/>
      <c r="E2039" s="5"/>
      <c r="F2039" s="5"/>
    </row>
    <row r="2040" spans="2:6" ht="15" customHeight="1">
      <c r="B2040" s="4"/>
      <c r="E2040" s="5"/>
      <c r="F2040" s="5"/>
    </row>
    <row r="2041" spans="2:6" ht="15" customHeight="1">
      <c r="B2041" s="4"/>
      <c r="E2041" s="5"/>
      <c r="F2041" s="5"/>
    </row>
    <row r="2042" spans="2:6" ht="15" customHeight="1">
      <c r="B2042" s="4"/>
      <c r="E2042" s="5"/>
      <c r="F2042" s="5"/>
    </row>
    <row r="2043" spans="2:6" ht="15" customHeight="1">
      <c r="B2043" s="4"/>
      <c r="E2043" s="5"/>
      <c r="F2043" s="5"/>
    </row>
    <row r="2044" spans="2:6" ht="15" customHeight="1">
      <c r="B2044" s="4"/>
      <c r="E2044" s="5"/>
      <c r="F2044" s="5"/>
    </row>
    <row r="2045" spans="2:6" ht="15" customHeight="1">
      <c r="B2045" s="4"/>
      <c r="E2045" s="5"/>
      <c r="F2045" s="5"/>
    </row>
    <row r="2046" spans="2:6" ht="15" customHeight="1">
      <c r="B2046" s="4"/>
      <c r="E2046" s="5"/>
      <c r="F2046" s="5"/>
    </row>
    <row r="2047" spans="2:6" ht="15" customHeight="1">
      <c r="B2047" s="4"/>
      <c r="E2047" s="5"/>
      <c r="F2047" s="5"/>
    </row>
    <row r="2048" spans="2:6" ht="15" customHeight="1">
      <c r="B2048" s="4"/>
      <c r="E2048" s="5"/>
      <c r="F2048" s="5"/>
    </row>
    <row r="2049" spans="2:6" ht="15" customHeight="1">
      <c r="B2049" s="4"/>
      <c r="E2049" s="5"/>
      <c r="F2049" s="5"/>
    </row>
    <row r="2050" spans="2:6" ht="15" customHeight="1">
      <c r="B2050" s="4"/>
      <c r="E2050" s="5"/>
      <c r="F2050" s="5"/>
    </row>
    <row r="2051" spans="2:6" ht="15" customHeight="1">
      <c r="B2051" s="4"/>
      <c r="E2051" s="5"/>
      <c r="F2051" s="5"/>
    </row>
    <row r="2052" spans="2:6" ht="15" customHeight="1">
      <c r="B2052" s="4"/>
      <c r="E2052" s="5"/>
      <c r="F2052" s="5"/>
    </row>
    <row r="2053" spans="2:6" ht="15" customHeight="1">
      <c r="B2053" s="4"/>
      <c r="E2053" s="5"/>
      <c r="F2053" s="5"/>
    </row>
    <row r="2054" spans="2:6" ht="15" customHeight="1">
      <c r="B2054" s="4"/>
      <c r="E2054" s="5"/>
      <c r="F2054" s="5"/>
    </row>
    <row r="2055" spans="2:6" ht="15" customHeight="1">
      <c r="B2055" s="4"/>
      <c r="E2055" s="5"/>
      <c r="F2055" s="5"/>
    </row>
    <row r="2056" spans="2:6" ht="15" customHeight="1">
      <c r="B2056" s="4"/>
      <c r="E2056" s="5"/>
      <c r="F2056" s="5"/>
    </row>
    <row r="2057" spans="2:6" ht="15" customHeight="1">
      <c r="B2057" s="4"/>
      <c r="E2057" s="5"/>
      <c r="F2057" s="5"/>
    </row>
    <row r="2058" spans="2:6" ht="15" customHeight="1">
      <c r="B2058" s="4"/>
      <c r="E2058" s="5"/>
      <c r="F2058" s="5"/>
    </row>
    <row r="2059" spans="2:6" ht="15" customHeight="1">
      <c r="B2059" s="4"/>
      <c r="E2059" s="5"/>
      <c r="F2059" s="5"/>
    </row>
    <row r="2060" spans="2:6" ht="15" customHeight="1">
      <c r="B2060" s="4"/>
      <c r="E2060" s="5"/>
      <c r="F2060" s="5"/>
    </row>
    <row r="2061" spans="2:6" ht="15" customHeight="1">
      <c r="B2061" s="4"/>
      <c r="E2061" s="5"/>
      <c r="F2061" s="5"/>
    </row>
    <row r="2062" spans="2:6" ht="15" customHeight="1">
      <c r="B2062" s="4"/>
      <c r="E2062" s="5"/>
      <c r="F2062" s="5"/>
    </row>
    <row r="2063" spans="2:6" ht="15" customHeight="1">
      <c r="B2063" s="4"/>
      <c r="E2063" s="5"/>
      <c r="F2063" s="5"/>
    </row>
    <row r="2064" spans="2:6" ht="15" customHeight="1">
      <c r="B2064" s="4"/>
      <c r="E2064" s="5"/>
      <c r="F2064" s="5"/>
    </row>
    <row r="2065" spans="2:6" ht="15" customHeight="1">
      <c r="B2065" s="4"/>
      <c r="E2065" s="5"/>
      <c r="F2065" s="5"/>
    </row>
    <row r="2066" spans="2:6" ht="15" customHeight="1">
      <c r="B2066" s="4"/>
      <c r="E2066" s="5"/>
      <c r="F2066" s="5"/>
    </row>
    <row r="2067" spans="2:6" ht="15" customHeight="1">
      <c r="B2067" s="4"/>
      <c r="E2067" s="5"/>
      <c r="F2067" s="5"/>
    </row>
    <row r="2068" spans="2:6" ht="15" customHeight="1">
      <c r="B2068" s="4"/>
      <c r="E2068" s="5"/>
      <c r="F2068" s="5"/>
    </row>
    <row r="2069" spans="2:6" ht="15" customHeight="1">
      <c r="B2069" s="4"/>
      <c r="E2069" s="5"/>
      <c r="F2069" s="5"/>
    </row>
    <row r="2070" spans="2:6" ht="15" customHeight="1">
      <c r="B2070" s="4"/>
      <c r="E2070" s="5"/>
      <c r="F2070" s="5"/>
    </row>
    <row r="2071" spans="2:6" ht="15" customHeight="1">
      <c r="B2071" s="4"/>
      <c r="E2071" s="5"/>
      <c r="F2071" s="5"/>
    </row>
    <row r="2072" spans="2:6" ht="15" customHeight="1">
      <c r="B2072" s="4"/>
      <c r="E2072" s="5"/>
      <c r="F2072" s="5"/>
    </row>
    <row r="2073" spans="2:6" ht="15" customHeight="1">
      <c r="B2073" s="4"/>
      <c r="E2073" s="5"/>
      <c r="F2073" s="5"/>
    </row>
    <row r="2074" spans="2:6" ht="15" customHeight="1">
      <c r="B2074" s="4"/>
      <c r="E2074" s="5"/>
      <c r="F2074" s="5"/>
    </row>
    <row r="2075" spans="2:6" ht="15" customHeight="1">
      <c r="B2075" s="4"/>
      <c r="E2075" s="5"/>
      <c r="F2075" s="5"/>
    </row>
    <row r="2076" spans="2:6" ht="15" customHeight="1">
      <c r="B2076" s="4"/>
      <c r="E2076" s="5"/>
      <c r="F2076" s="5"/>
    </row>
    <row r="2077" spans="2:6" ht="15" customHeight="1">
      <c r="B2077" s="4"/>
      <c r="E2077" s="5"/>
      <c r="F2077" s="5"/>
    </row>
    <row r="2078" spans="2:6" ht="15" customHeight="1">
      <c r="B2078" s="4"/>
      <c r="E2078" s="5"/>
      <c r="F2078" s="5"/>
    </row>
    <row r="2079" spans="2:6" ht="15" customHeight="1">
      <c r="B2079" s="4"/>
      <c r="E2079" s="5"/>
      <c r="F2079" s="5"/>
    </row>
    <row r="2080" spans="2:6" ht="15" customHeight="1">
      <c r="B2080" s="4"/>
      <c r="E2080" s="5"/>
      <c r="F2080" s="5"/>
    </row>
    <row r="2081" spans="2:6" ht="15" customHeight="1">
      <c r="B2081" s="4"/>
      <c r="E2081" s="5"/>
      <c r="F2081" s="5"/>
    </row>
    <row r="2082" spans="2:6" ht="15" customHeight="1">
      <c r="B2082" s="4"/>
      <c r="E2082" s="5"/>
      <c r="F2082" s="5"/>
    </row>
    <row r="2083" spans="2:6" ht="15" customHeight="1">
      <c r="B2083" s="4"/>
      <c r="E2083" s="5"/>
      <c r="F2083" s="5"/>
    </row>
    <row r="2084" spans="2:6" ht="15" customHeight="1">
      <c r="B2084" s="4"/>
      <c r="E2084" s="5"/>
      <c r="F2084" s="5"/>
    </row>
    <row r="2085" spans="2:6" ht="15" customHeight="1">
      <c r="B2085" s="4"/>
      <c r="E2085" s="5"/>
      <c r="F2085" s="5"/>
    </row>
    <row r="2086" spans="2:6" ht="15" customHeight="1">
      <c r="B2086" s="4"/>
      <c r="E2086" s="5"/>
      <c r="F2086" s="5"/>
    </row>
    <row r="2087" spans="2:6" ht="15" customHeight="1">
      <c r="B2087" s="4"/>
      <c r="E2087" s="5"/>
      <c r="F2087" s="5"/>
    </row>
    <row r="2088" spans="2:6" ht="15" customHeight="1">
      <c r="B2088" s="4"/>
      <c r="E2088" s="5"/>
      <c r="F2088" s="5"/>
    </row>
    <row r="2089" spans="2:6" ht="15" customHeight="1">
      <c r="B2089" s="4"/>
      <c r="E2089" s="5"/>
      <c r="F2089" s="5"/>
    </row>
    <row r="2090" spans="2:6" ht="15" customHeight="1">
      <c r="B2090" s="4"/>
      <c r="E2090" s="5"/>
      <c r="F2090" s="5"/>
    </row>
    <row r="2091" spans="2:6" ht="15" customHeight="1">
      <c r="B2091" s="4"/>
      <c r="E2091" s="5"/>
      <c r="F2091" s="5"/>
    </row>
    <row r="2092" spans="2:6" ht="15" customHeight="1">
      <c r="B2092" s="4"/>
      <c r="E2092" s="5"/>
      <c r="F2092" s="5"/>
    </row>
    <row r="2093" spans="2:6" ht="15" customHeight="1">
      <c r="B2093" s="4"/>
      <c r="E2093" s="5"/>
      <c r="F2093" s="5"/>
    </row>
    <row r="2094" spans="2:6" ht="15" customHeight="1">
      <c r="B2094" s="4"/>
      <c r="E2094" s="5"/>
      <c r="F2094" s="5"/>
    </row>
    <row r="2095" spans="2:6" ht="15" customHeight="1">
      <c r="B2095" s="4"/>
      <c r="E2095" s="5"/>
      <c r="F2095" s="5"/>
    </row>
    <row r="2096" spans="2:6" ht="15" customHeight="1">
      <c r="B2096" s="4"/>
      <c r="E2096" s="5"/>
      <c r="F2096" s="5"/>
    </row>
    <row r="2097" spans="2:6" ht="15" customHeight="1">
      <c r="B2097" s="4"/>
      <c r="E2097" s="5"/>
      <c r="F2097" s="5"/>
    </row>
    <row r="2098" spans="2:6" ht="15" customHeight="1">
      <c r="B2098" s="4"/>
      <c r="E2098" s="5"/>
      <c r="F2098" s="5"/>
    </row>
    <row r="2099" spans="2:6" ht="15" customHeight="1">
      <c r="B2099" s="4"/>
      <c r="E2099" s="5"/>
      <c r="F2099" s="5"/>
    </row>
    <row r="2100" spans="2:6" ht="15" customHeight="1">
      <c r="B2100" s="4"/>
      <c r="E2100" s="5"/>
      <c r="F2100" s="5"/>
    </row>
    <row r="2101" spans="2:6" ht="15" customHeight="1">
      <c r="B2101" s="4"/>
      <c r="E2101" s="5"/>
      <c r="F2101" s="5"/>
    </row>
    <row r="2102" spans="2:6" ht="15" customHeight="1">
      <c r="B2102" s="4"/>
      <c r="E2102" s="5"/>
      <c r="F2102" s="5"/>
    </row>
    <row r="2103" spans="2:6" ht="15" customHeight="1">
      <c r="B2103" s="4"/>
      <c r="E2103" s="5"/>
      <c r="F2103" s="5"/>
    </row>
    <row r="2104" spans="2:6" ht="15" customHeight="1">
      <c r="B2104" s="4"/>
      <c r="E2104" s="5"/>
      <c r="F2104" s="5"/>
    </row>
    <row r="2105" spans="2:6" ht="15" customHeight="1">
      <c r="B2105" s="4"/>
      <c r="E2105" s="5"/>
      <c r="F2105" s="5"/>
    </row>
    <row r="2106" spans="2:6" ht="15" customHeight="1">
      <c r="B2106" s="4"/>
      <c r="E2106" s="5"/>
      <c r="F2106" s="5"/>
    </row>
    <row r="2107" spans="2:6" ht="15" customHeight="1">
      <c r="B2107" s="4"/>
      <c r="E2107" s="5"/>
      <c r="F2107" s="5"/>
    </row>
    <row r="2108" spans="2:6" ht="15" customHeight="1">
      <c r="B2108" s="4"/>
      <c r="E2108" s="5"/>
      <c r="F2108" s="5"/>
    </row>
    <row r="2109" spans="2:6" ht="15" customHeight="1">
      <c r="B2109" s="4"/>
      <c r="E2109" s="5"/>
      <c r="F2109" s="5"/>
    </row>
    <row r="2110" spans="2:6" ht="15" customHeight="1">
      <c r="B2110" s="4"/>
      <c r="E2110" s="5"/>
      <c r="F2110" s="5"/>
    </row>
    <row r="2111" spans="2:6" ht="15" customHeight="1">
      <c r="B2111" s="4"/>
      <c r="E2111" s="5"/>
      <c r="F2111" s="5"/>
    </row>
    <row r="2112" spans="2:6" ht="15" customHeight="1">
      <c r="B2112" s="4"/>
      <c r="E2112" s="5"/>
      <c r="F2112" s="5"/>
    </row>
    <row r="2113" spans="2:6" ht="15" customHeight="1">
      <c r="B2113" s="4"/>
      <c r="E2113" s="5"/>
      <c r="F2113" s="5"/>
    </row>
    <row r="2114" spans="2:6" ht="15" customHeight="1">
      <c r="B2114" s="4"/>
      <c r="E2114" s="5"/>
      <c r="F2114" s="5"/>
    </row>
    <row r="2115" spans="2:6" ht="15" customHeight="1">
      <c r="B2115" s="4"/>
      <c r="E2115" s="5"/>
      <c r="F2115" s="5"/>
    </row>
    <row r="2116" spans="2:6" ht="15" customHeight="1">
      <c r="B2116" s="4"/>
      <c r="E2116" s="5"/>
      <c r="F2116" s="5"/>
    </row>
    <row r="2117" spans="2:6" ht="15" customHeight="1">
      <c r="B2117" s="4"/>
      <c r="E2117" s="5"/>
      <c r="F2117" s="5"/>
    </row>
    <row r="2118" spans="2:6" ht="15" customHeight="1">
      <c r="B2118" s="4"/>
      <c r="E2118" s="5"/>
      <c r="F2118" s="5"/>
    </row>
    <row r="2119" spans="2:6" ht="15" customHeight="1">
      <c r="B2119" s="4"/>
      <c r="E2119" s="5"/>
      <c r="F2119" s="5"/>
    </row>
    <row r="2120" spans="2:6" ht="15" customHeight="1">
      <c r="B2120" s="4"/>
      <c r="E2120" s="5"/>
      <c r="F2120" s="5"/>
    </row>
    <row r="2121" spans="2:6" ht="15" customHeight="1">
      <c r="B2121" s="4"/>
      <c r="E2121" s="5"/>
      <c r="F2121" s="5"/>
    </row>
    <row r="2122" spans="2:6" ht="15" customHeight="1">
      <c r="B2122" s="4"/>
      <c r="E2122" s="5"/>
      <c r="F2122" s="5"/>
    </row>
    <row r="2123" spans="2:6" ht="15" customHeight="1">
      <c r="B2123" s="4"/>
      <c r="E2123" s="5"/>
      <c r="F2123" s="5"/>
    </row>
    <row r="2124" spans="2:6" ht="15" customHeight="1">
      <c r="B2124" s="4"/>
      <c r="E2124" s="5"/>
      <c r="F2124" s="5"/>
    </row>
    <row r="2125" spans="2:6" ht="15" customHeight="1">
      <c r="B2125" s="4"/>
      <c r="E2125" s="5"/>
      <c r="F2125" s="5"/>
    </row>
    <row r="2126" spans="2:6" ht="15" customHeight="1">
      <c r="B2126" s="4"/>
      <c r="E2126" s="5"/>
      <c r="F2126" s="5"/>
    </row>
    <row r="2127" spans="2:6" ht="15" customHeight="1">
      <c r="B2127" s="4"/>
      <c r="E2127" s="5"/>
      <c r="F2127" s="5"/>
    </row>
    <row r="2128" spans="2:6" ht="15" customHeight="1">
      <c r="B2128" s="4"/>
      <c r="E2128" s="5"/>
      <c r="F2128" s="5"/>
    </row>
    <row r="2129" spans="2:6" ht="15" customHeight="1">
      <c r="B2129" s="4"/>
      <c r="E2129" s="5"/>
      <c r="F2129" s="5"/>
    </row>
    <row r="2130" spans="2:6" ht="15" customHeight="1">
      <c r="B2130" s="4"/>
      <c r="E2130" s="5"/>
      <c r="F2130" s="5"/>
    </row>
    <row r="2131" spans="2:6" ht="15" customHeight="1">
      <c r="B2131" s="4"/>
      <c r="E2131" s="5"/>
      <c r="F2131" s="5"/>
    </row>
    <row r="2132" spans="2:6" ht="15" customHeight="1">
      <c r="B2132" s="4"/>
      <c r="E2132" s="5"/>
      <c r="F2132" s="5"/>
    </row>
    <row r="2133" spans="2:6" ht="15" customHeight="1">
      <c r="B2133" s="4"/>
      <c r="E2133" s="5"/>
      <c r="F2133" s="5"/>
    </row>
    <row r="2134" spans="2:6" ht="15" customHeight="1">
      <c r="B2134" s="4"/>
      <c r="E2134" s="5"/>
      <c r="F2134" s="5"/>
    </row>
    <row r="2135" spans="2:6" ht="15" customHeight="1">
      <c r="B2135" s="4"/>
      <c r="E2135" s="5"/>
      <c r="F2135" s="5"/>
    </row>
    <row r="2136" spans="2:6" ht="15" customHeight="1">
      <c r="B2136" s="4"/>
      <c r="E2136" s="5"/>
      <c r="F2136" s="5"/>
    </row>
    <row r="2137" spans="2:6" ht="15" customHeight="1">
      <c r="B2137" s="4"/>
      <c r="E2137" s="5"/>
      <c r="F2137" s="5"/>
    </row>
    <row r="2138" spans="2:6" ht="15" customHeight="1">
      <c r="B2138" s="4"/>
      <c r="E2138" s="5"/>
      <c r="F2138" s="5"/>
    </row>
    <row r="2139" spans="2:6" ht="15" customHeight="1">
      <c r="B2139" s="4"/>
      <c r="E2139" s="5"/>
      <c r="F2139" s="5"/>
    </row>
    <row r="2140" spans="2:6" ht="15" customHeight="1">
      <c r="B2140" s="4"/>
      <c r="E2140" s="5"/>
      <c r="F2140" s="5"/>
    </row>
    <row r="2141" spans="2:6" ht="15" customHeight="1">
      <c r="B2141" s="4"/>
      <c r="E2141" s="5"/>
      <c r="F2141" s="5"/>
    </row>
    <row r="2142" spans="2:6" ht="15" customHeight="1">
      <c r="B2142" s="4"/>
      <c r="E2142" s="5"/>
      <c r="F2142" s="5"/>
    </row>
    <row r="2143" spans="2:6" ht="15" customHeight="1">
      <c r="B2143" s="4"/>
      <c r="E2143" s="5"/>
      <c r="F2143" s="5"/>
    </row>
    <row r="2144" spans="2:6" ht="15" customHeight="1">
      <c r="B2144" s="4"/>
      <c r="E2144" s="5"/>
      <c r="F2144" s="5"/>
    </row>
    <row r="2145" spans="2:6" ht="15" customHeight="1">
      <c r="B2145" s="4"/>
      <c r="E2145" s="5"/>
      <c r="F2145" s="5"/>
    </row>
    <row r="2146" spans="2:6" ht="15" customHeight="1">
      <c r="B2146" s="4"/>
      <c r="E2146" s="5"/>
      <c r="F2146" s="5"/>
    </row>
    <row r="2147" spans="2:6" ht="15" customHeight="1">
      <c r="B2147" s="4"/>
      <c r="E2147" s="5"/>
      <c r="F2147" s="5"/>
    </row>
    <row r="2148" spans="2:6" ht="15" customHeight="1">
      <c r="B2148" s="4"/>
      <c r="E2148" s="5"/>
      <c r="F2148" s="5"/>
    </row>
    <row r="2149" spans="2:6" ht="15" customHeight="1">
      <c r="B2149" s="4"/>
      <c r="E2149" s="5"/>
      <c r="F2149" s="5"/>
    </row>
    <row r="2150" spans="2:6" ht="15" customHeight="1">
      <c r="B2150" s="4"/>
      <c r="E2150" s="5"/>
      <c r="F2150" s="5"/>
    </row>
    <row r="2151" spans="2:6" ht="15" customHeight="1">
      <c r="B2151" s="4"/>
      <c r="E2151" s="5"/>
      <c r="F2151" s="5"/>
    </row>
    <row r="2152" spans="2:6" ht="15" customHeight="1">
      <c r="B2152" s="4"/>
      <c r="E2152" s="5"/>
      <c r="F2152" s="5"/>
    </row>
    <row r="2153" spans="2:6" ht="15" customHeight="1">
      <c r="B2153" s="4"/>
      <c r="E2153" s="5"/>
      <c r="F2153" s="5"/>
    </row>
    <row r="2154" spans="2:6" ht="15" customHeight="1">
      <c r="B2154" s="4"/>
      <c r="E2154" s="5"/>
      <c r="F2154" s="5"/>
    </row>
    <row r="2155" spans="2:6" ht="15" customHeight="1">
      <c r="B2155" s="4"/>
    </row>
    <row r="2156" spans="2:6" ht="15" customHeight="1">
      <c r="B2156" s="4"/>
    </row>
    <row r="2157" spans="2:6" ht="15" customHeight="1">
      <c r="B2157" s="4"/>
    </row>
    <row r="2158" spans="2:6" ht="15" customHeight="1">
      <c r="B2158" s="4"/>
    </row>
    <row r="2159" spans="2:6" ht="15" customHeight="1">
      <c r="B2159" s="4"/>
    </row>
    <row r="2160" spans="2:6" ht="15" customHeight="1">
      <c r="B2160" s="4"/>
    </row>
    <row r="2161" spans="2:2" ht="15" customHeight="1">
      <c r="B2161" s="4"/>
    </row>
    <row r="2162" spans="2:2" ht="15" customHeight="1">
      <c r="B2162" s="4"/>
    </row>
    <row r="2163" spans="2:2" ht="15" customHeight="1">
      <c r="B2163" s="4"/>
    </row>
    <row r="2164" spans="2:2" ht="15" customHeight="1">
      <c r="B2164" s="4"/>
    </row>
    <row r="2165" spans="2:2" ht="15" customHeight="1">
      <c r="B2165" s="4"/>
    </row>
    <row r="2166" spans="2:2" ht="15" customHeight="1">
      <c r="B2166" s="4"/>
    </row>
    <row r="2167" spans="2:2" ht="15" customHeight="1">
      <c r="B2167" s="4"/>
    </row>
    <row r="2168" spans="2:2" ht="15" customHeight="1">
      <c r="B2168" s="4"/>
    </row>
    <row r="2169" spans="2:2" ht="15" customHeight="1">
      <c r="B2169" s="4"/>
    </row>
    <row r="2170" spans="2:2" ht="15" customHeight="1">
      <c r="B2170" s="4"/>
    </row>
    <row r="2171" spans="2:2" ht="15" customHeight="1">
      <c r="B2171" s="4"/>
    </row>
    <row r="2172" spans="2:2" ht="15" customHeight="1">
      <c r="B2172" s="4"/>
    </row>
    <row r="2173" spans="2:2" ht="15" customHeight="1">
      <c r="B2173" s="4"/>
    </row>
    <row r="2174" spans="2:2" ht="15" customHeight="1">
      <c r="B2174" s="4"/>
    </row>
    <row r="2175" spans="2:2" ht="15" customHeight="1">
      <c r="B2175" s="4"/>
    </row>
    <row r="2176" spans="2:2" ht="15" customHeight="1">
      <c r="B2176" s="4"/>
    </row>
    <row r="2177" spans="2:2" ht="15" customHeight="1">
      <c r="B2177" s="4"/>
    </row>
    <row r="2178" spans="2:2" ht="15" customHeight="1">
      <c r="B2178" s="4"/>
    </row>
    <row r="2179" spans="2:2" ht="15" customHeight="1">
      <c r="B2179" s="4"/>
    </row>
    <row r="2180" spans="2:2" ht="15" customHeight="1">
      <c r="B2180" s="4"/>
    </row>
    <row r="2181" spans="2:2" ht="15" customHeight="1">
      <c r="B2181" s="4"/>
    </row>
    <row r="2182" spans="2:2" ht="15" customHeight="1">
      <c r="B2182" s="4"/>
    </row>
    <row r="2183" spans="2:2" ht="15" customHeight="1">
      <c r="B2183" s="4"/>
    </row>
    <row r="2184" spans="2:2" ht="15" customHeight="1">
      <c r="B2184" s="4"/>
    </row>
    <row r="2185" spans="2:2" ht="15" customHeight="1">
      <c r="B2185" s="4"/>
    </row>
    <row r="2186" spans="2:2" ht="15" customHeight="1">
      <c r="B2186" s="4"/>
    </row>
    <row r="2187" spans="2:2" ht="15" customHeight="1">
      <c r="B2187" s="4"/>
    </row>
    <row r="2188" spans="2:2" ht="15" customHeight="1">
      <c r="B2188" s="4"/>
    </row>
    <row r="2189" spans="2:2" ht="15" customHeight="1">
      <c r="B2189" s="4"/>
    </row>
    <row r="2190" spans="2:2" ht="15" customHeight="1">
      <c r="B2190" s="4"/>
    </row>
    <row r="2191" spans="2:2" ht="15" customHeight="1">
      <c r="B2191" s="4"/>
    </row>
    <row r="2192" spans="2:2" ht="15" customHeight="1">
      <c r="B2192" s="4"/>
    </row>
    <row r="2193" spans="2:2" ht="15" customHeight="1">
      <c r="B2193" s="4"/>
    </row>
    <row r="2194" spans="2:2" ht="15" customHeight="1">
      <c r="B2194" s="4"/>
    </row>
    <row r="2195" spans="2:2" ht="15" customHeight="1">
      <c r="B2195" s="4"/>
    </row>
    <row r="2196" spans="2:2" ht="15" customHeight="1">
      <c r="B2196" s="4"/>
    </row>
    <row r="2197" spans="2:2" ht="15" customHeight="1">
      <c r="B2197" s="4"/>
    </row>
    <row r="2198" spans="2:2" ht="15" customHeight="1">
      <c r="B2198" s="4"/>
    </row>
    <row r="2199" spans="2:2" ht="15" customHeight="1">
      <c r="B2199" s="4"/>
    </row>
    <row r="2200" spans="2:2" ht="15" customHeight="1">
      <c r="B2200" s="4"/>
    </row>
    <row r="2201" spans="2:2" ht="15" customHeight="1">
      <c r="B2201" s="4"/>
    </row>
    <row r="2202" spans="2:2" ht="15" customHeight="1">
      <c r="B2202" s="4"/>
    </row>
    <row r="2203" spans="2:2" ht="15" customHeight="1">
      <c r="B2203" s="4"/>
    </row>
    <row r="2204" spans="2:2" ht="15" customHeight="1">
      <c r="B2204" s="4"/>
    </row>
    <row r="2205" spans="2:2" ht="15" customHeight="1">
      <c r="B2205" s="4"/>
    </row>
    <row r="2206" spans="2:2" ht="15" customHeight="1">
      <c r="B2206" s="4"/>
    </row>
    <row r="2207" spans="2:2" ht="15" customHeight="1">
      <c r="B2207" s="4"/>
    </row>
    <row r="2208" spans="2:2" ht="15" customHeight="1">
      <c r="B2208" s="4"/>
    </row>
    <row r="2209" spans="2:2" ht="15" customHeight="1">
      <c r="B2209" s="4"/>
    </row>
    <row r="2210" spans="2:2" ht="15" customHeight="1">
      <c r="B2210" s="4"/>
    </row>
    <row r="2211" spans="2:2" ht="15" customHeight="1">
      <c r="B2211" s="4"/>
    </row>
    <row r="2212" spans="2:2" ht="15" customHeight="1">
      <c r="B2212" s="4"/>
    </row>
    <row r="2213" spans="2:2" ht="15" customHeight="1">
      <c r="B2213" s="4"/>
    </row>
    <row r="2214" spans="2:2" ht="15" customHeight="1">
      <c r="B2214" s="4"/>
    </row>
    <row r="2215" spans="2:2" ht="15" customHeight="1">
      <c r="B2215" s="4"/>
    </row>
    <row r="2216" spans="2:2" ht="15" customHeight="1">
      <c r="B2216" s="4"/>
    </row>
    <row r="2217" spans="2:2" ht="15" customHeight="1">
      <c r="B2217" s="4"/>
    </row>
    <row r="2218" spans="2:2" ht="15" customHeight="1">
      <c r="B2218" s="4"/>
    </row>
    <row r="2219" spans="2:2" ht="15" customHeight="1">
      <c r="B2219" s="4"/>
    </row>
    <row r="2220" spans="2:2" ht="15" customHeight="1">
      <c r="B2220" s="4"/>
    </row>
    <row r="2221" spans="2:2" ht="15" customHeight="1">
      <c r="B2221" s="4"/>
    </row>
    <row r="2222" spans="2:2" ht="15" customHeight="1">
      <c r="B2222" s="4"/>
    </row>
    <row r="2223" spans="2:2" ht="15" customHeight="1">
      <c r="B2223" s="4"/>
    </row>
    <row r="2224" spans="2:2" ht="15" customHeight="1">
      <c r="B2224" s="4"/>
    </row>
    <row r="2225" spans="2:2" ht="15" customHeight="1">
      <c r="B2225" s="4"/>
    </row>
    <row r="2226" spans="2:2" ht="15" customHeight="1">
      <c r="B2226" s="4"/>
    </row>
    <row r="2227" spans="2:2" ht="15" customHeight="1">
      <c r="B2227" s="4"/>
    </row>
    <row r="2228" spans="2:2" ht="15" customHeight="1">
      <c r="B2228" s="4"/>
    </row>
    <row r="2229" spans="2:2" ht="15" customHeight="1">
      <c r="B2229" s="4"/>
    </row>
    <row r="2230" spans="2:2" ht="15" customHeight="1">
      <c r="B2230" s="4"/>
    </row>
    <row r="2231" spans="2:2" ht="15" customHeight="1">
      <c r="B2231" s="4"/>
    </row>
    <row r="2232" spans="2:2" ht="15" customHeight="1">
      <c r="B2232" s="4"/>
    </row>
    <row r="2233" spans="2:2" ht="15" customHeight="1">
      <c r="B2233" s="4"/>
    </row>
    <row r="2234" spans="2:2" ht="15" customHeight="1">
      <c r="B2234" s="4"/>
    </row>
    <row r="2235" spans="2:2" ht="15" customHeight="1">
      <c r="B2235" s="4"/>
    </row>
    <row r="2236" spans="2:2" ht="15" customHeight="1">
      <c r="B2236" s="4"/>
    </row>
    <row r="2237" spans="2:2" ht="15" customHeight="1">
      <c r="B2237" s="4"/>
    </row>
    <row r="2238" spans="2:2" ht="15" customHeight="1">
      <c r="B2238" s="4"/>
    </row>
    <row r="2239" spans="2:2" ht="15" customHeight="1">
      <c r="B2239" s="4"/>
    </row>
    <row r="2240" spans="2:2" ht="15" customHeight="1">
      <c r="B2240" s="4"/>
    </row>
    <row r="2241" spans="2:2" ht="15" customHeight="1">
      <c r="B2241" s="4"/>
    </row>
    <row r="2242" spans="2:2" ht="15" customHeight="1">
      <c r="B2242" s="4"/>
    </row>
    <row r="2243" spans="2:2" ht="15" customHeight="1">
      <c r="B2243" s="4"/>
    </row>
    <row r="2244" spans="2:2" ht="15" customHeight="1">
      <c r="B2244" s="4"/>
    </row>
    <row r="2245" spans="2:2" ht="15" customHeight="1">
      <c r="B2245" s="4"/>
    </row>
    <row r="2246" spans="2:2" ht="15" customHeight="1">
      <c r="B2246" s="4"/>
    </row>
    <row r="2247" spans="2:2" ht="15" customHeight="1">
      <c r="B2247" s="4"/>
    </row>
    <row r="2248" spans="2:2" ht="15" customHeight="1">
      <c r="B2248" s="4"/>
    </row>
    <row r="2249" spans="2:2" ht="15" customHeight="1">
      <c r="B2249" s="4"/>
    </row>
    <row r="2250" spans="2:2" ht="15" customHeight="1">
      <c r="B2250" s="4"/>
    </row>
    <row r="2251" spans="2:2" ht="15" customHeight="1">
      <c r="B2251" s="4"/>
    </row>
    <row r="2252" spans="2:2" ht="15" customHeight="1">
      <c r="B2252" s="4"/>
    </row>
    <row r="2253" spans="2:2" ht="15" customHeight="1">
      <c r="B2253" s="4"/>
    </row>
    <row r="2254" spans="2:2" ht="15" customHeight="1">
      <c r="B2254" s="4"/>
    </row>
    <row r="2255" spans="2:2" ht="15" customHeight="1">
      <c r="B2255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CA7CF-8796-4A46-83C5-628A8B847316}">
  <dimension ref="B2:M71"/>
  <sheetViews>
    <sheetView zoomScaleNormal="100" workbookViewId="0"/>
  </sheetViews>
  <sheetFormatPr defaultRowHeight="15" customHeight="1"/>
  <cols>
    <col min="1" max="1" width="2.7109375" style="1" customWidth="1"/>
    <col min="2" max="2" width="1.42578125" style="1" customWidth="1"/>
    <col min="3" max="3" width="14" style="3" customWidth="1"/>
    <col min="4" max="4" width="14" style="1" customWidth="1"/>
    <col min="5" max="5" width="3.5703125" style="1" customWidth="1"/>
    <col min="6" max="6" width="14" style="1" customWidth="1"/>
    <col min="7" max="7" width="14" style="2" customWidth="1"/>
    <col min="8" max="8" width="3.5703125" style="1" customWidth="1"/>
    <col min="9" max="9" width="14" style="3" customWidth="1"/>
    <col min="10" max="10" width="14" style="1" customWidth="1"/>
    <col min="11" max="11" width="3.5703125" style="1" customWidth="1"/>
    <col min="12" max="12" width="14" style="1" customWidth="1"/>
    <col min="13" max="13" width="14" style="2" customWidth="1"/>
    <col min="14" max="14" width="1.42578125" style="1" customWidth="1"/>
    <col min="15" max="16384" width="9.140625" style="1"/>
  </cols>
  <sheetData>
    <row r="2" spans="2:13" ht="15" customHeight="1">
      <c r="B2" s="18" t="s">
        <v>0</v>
      </c>
    </row>
    <row r="3" spans="2:13" ht="15" customHeight="1">
      <c r="B3" s="18" t="s">
        <v>1</v>
      </c>
    </row>
    <row r="4" spans="2:13" ht="15" customHeight="1">
      <c r="B4" s="18"/>
    </row>
    <row r="5" spans="2:13" ht="15" customHeight="1">
      <c r="B5" s="53" t="s">
        <v>108</v>
      </c>
    </row>
    <row r="6" spans="2:13" ht="30" customHeight="1"/>
    <row r="7" spans="2:13" s="16" customFormat="1" ht="15" customHeight="1">
      <c r="C7" s="198" t="s">
        <v>8</v>
      </c>
      <c r="D7" s="198"/>
      <c r="E7" s="94"/>
      <c r="F7" s="198" t="s">
        <v>10</v>
      </c>
      <c r="G7" s="198"/>
      <c r="H7" s="94"/>
      <c r="I7" s="198" t="s">
        <v>12</v>
      </c>
      <c r="J7" s="198"/>
      <c r="K7" s="94"/>
      <c r="L7" s="198" t="s">
        <v>14</v>
      </c>
      <c r="M7" s="198"/>
    </row>
    <row r="8" spans="2:13" ht="15" customHeight="1">
      <c r="C8" s="72">
        <v>50000</v>
      </c>
      <c r="D8" s="73">
        <v>11000</v>
      </c>
      <c r="E8" s="74"/>
      <c r="F8" s="73">
        <v>400</v>
      </c>
      <c r="G8" s="75"/>
      <c r="H8" s="74"/>
      <c r="I8" s="76">
        <v>3350</v>
      </c>
      <c r="J8" s="75">
        <v>1200</v>
      </c>
      <c r="K8" s="74"/>
      <c r="L8" s="73">
        <v>1450</v>
      </c>
      <c r="M8" s="75">
        <v>825</v>
      </c>
    </row>
    <row r="9" spans="2:13" ht="15" customHeight="1">
      <c r="C9" s="77">
        <v>4000</v>
      </c>
      <c r="D9" s="78">
        <v>400</v>
      </c>
      <c r="E9" s="74"/>
      <c r="F9" s="78"/>
      <c r="G9" s="79"/>
      <c r="H9" s="74"/>
      <c r="I9" s="80">
        <v>1600</v>
      </c>
      <c r="J9" s="79">
        <v>1325</v>
      </c>
      <c r="K9" s="74"/>
      <c r="L9" s="78"/>
      <c r="M9" s="79"/>
    </row>
    <row r="10" spans="2:13" ht="15" customHeight="1">
      <c r="C10" s="77">
        <v>1200</v>
      </c>
      <c r="D10" s="78">
        <v>505</v>
      </c>
      <c r="E10" s="74"/>
      <c r="F10" s="78"/>
      <c r="G10" s="79"/>
      <c r="H10" s="74"/>
      <c r="I10" s="80">
        <v>850</v>
      </c>
      <c r="J10" s="81"/>
      <c r="K10" s="74"/>
      <c r="L10" s="78"/>
      <c r="M10" s="79"/>
    </row>
    <row r="11" spans="2:13" ht="15" customHeight="1">
      <c r="C11" s="77">
        <v>2000</v>
      </c>
      <c r="D11" s="78">
        <v>2238.5</v>
      </c>
      <c r="E11" s="74"/>
      <c r="F11" s="78"/>
      <c r="G11" s="79"/>
      <c r="H11" s="74"/>
      <c r="I11" s="80"/>
      <c r="J11" s="81"/>
      <c r="K11" s="74"/>
      <c r="L11" s="78"/>
      <c r="M11" s="79"/>
    </row>
    <row r="12" spans="2:13" ht="15" customHeight="1">
      <c r="C12" s="77">
        <v>1325</v>
      </c>
      <c r="D12" s="78">
        <v>800</v>
      </c>
      <c r="E12" s="74"/>
      <c r="F12" s="78"/>
      <c r="G12" s="79"/>
      <c r="H12" s="74"/>
      <c r="I12" s="80"/>
      <c r="J12" s="81"/>
      <c r="K12" s="74"/>
      <c r="L12" s="78"/>
      <c r="M12" s="79"/>
    </row>
    <row r="13" spans="2:13" ht="15" customHeight="1">
      <c r="C13" s="77">
        <v>7600</v>
      </c>
      <c r="D13" s="78">
        <v>65</v>
      </c>
      <c r="E13" s="74"/>
      <c r="F13" s="78"/>
      <c r="G13" s="79"/>
      <c r="H13" s="74"/>
      <c r="I13" s="80"/>
      <c r="J13" s="81"/>
      <c r="K13" s="74"/>
      <c r="L13" s="78"/>
      <c r="M13" s="79"/>
    </row>
    <row r="14" spans="2:13" ht="15" customHeight="1">
      <c r="C14" s="77"/>
      <c r="D14" s="78">
        <v>305</v>
      </c>
      <c r="E14" s="74"/>
      <c r="F14" s="78"/>
      <c r="G14" s="79"/>
      <c r="H14" s="74"/>
      <c r="I14" s="80"/>
      <c r="J14" s="81"/>
      <c r="K14" s="74"/>
      <c r="L14" s="78"/>
      <c r="M14" s="79"/>
    </row>
    <row r="15" spans="2:13" ht="15" customHeight="1">
      <c r="C15" s="77"/>
      <c r="D15" s="78">
        <v>1620</v>
      </c>
      <c r="E15" s="74"/>
      <c r="F15" s="78"/>
      <c r="G15" s="79"/>
      <c r="H15" s="74"/>
      <c r="I15" s="80"/>
      <c r="J15" s="81"/>
      <c r="K15" s="74"/>
      <c r="L15" s="78"/>
      <c r="M15" s="79"/>
    </row>
    <row r="16" spans="2:13" ht="15" customHeight="1">
      <c r="C16" s="77"/>
      <c r="D16" s="78">
        <v>220</v>
      </c>
      <c r="E16" s="74"/>
      <c r="F16" s="74"/>
      <c r="G16" s="79"/>
      <c r="H16" s="74"/>
      <c r="I16" s="82"/>
      <c r="J16" s="81"/>
      <c r="K16" s="74"/>
      <c r="L16" s="74"/>
      <c r="M16" s="79"/>
    </row>
    <row r="17" spans="3:13" ht="15" customHeight="1">
      <c r="C17" s="77"/>
      <c r="D17" s="78">
        <v>315</v>
      </c>
      <c r="E17" s="74"/>
      <c r="F17" s="74"/>
      <c r="G17" s="79"/>
      <c r="H17" s="74"/>
      <c r="I17" s="82"/>
      <c r="J17" s="81"/>
      <c r="K17" s="74"/>
      <c r="L17" s="74"/>
      <c r="M17" s="79"/>
    </row>
    <row r="18" spans="3:13" ht="15" customHeight="1">
      <c r="C18" s="77"/>
      <c r="D18" s="78">
        <v>4000</v>
      </c>
      <c r="E18" s="74"/>
      <c r="F18" s="74"/>
      <c r="G18" s="79"/>
      <c r="H18" s="74"/>
      <c r="I18" s="82"/>
      <c r="J18" s="81"/>
      <c r="K18" s="74"/>
      <c r="L18" s="74"/>
      <c r="M18" s="79"/>
    </row>
    <row r="19" spans="3:13" ht="15" customHeight="1">
      <c r="C19" s="83"/>
      <c r="D19" s="84">
        <v>2617.25</v>
      </c>
      <c r="E19" s="74"/>
      <c r="F19" s="85"/>
      <c r="G19" s="86"/>
      <c r="H19" s="74"/>
      <c r="I19" s="87"/>
      <c r="J19" s="88"/>
      <c r="K19" s="74"/>
      <c r="L19" s="85"/>
      <c r="M19" s="86"/>
    </row>
    <row r="20" spans="3:13" ht="15" customHeight="1">
      <c r="C20" s="76">
        <f>SUM(C8:C13)-SUM(D8:D19)</f>
        <v>42039.25</v>
      </c>
      <c r="D20" s="81"/>
      <c r="E20" s="74"/>
      <c r="F20" s="73">
        <f>F8</f>
        <v>400</v>
      </c>
      <c r="G20" s="79"/>
      <c r="H20" s="74"/>
      <c r="I20" s="76">
        <f>SUM(I8:I10)-SUM(J8:J9)</f>
        <v>3275</v>
      </c>
      <c r="J20" s="81"/>
      <c r="K20" s="74"/>
      <c r="L20" s="73">
        <f>L8-M8</f>
        <v>625</v>
      </c>
      <c r="M20" s="79"/>
    </row>
    <row r="21" spans="3:13" ht="15" customHeight="1">
      <c r="C21" s="80"/>
      <c r="D21" s="74"/>
      <c r="E21" s="74"/>
      <c r="F21" s="78"/>
      <c r="G21" s="78"/>
      <c r="H21" s="74"/>
      <c r="I21" s="80"/>
      <c r="J21" s="74"/>
      <c r="K21" s="74"/>
      <c r="L21" s="78"/>
      <c r="M21" s="78"/>
    </row>
    <row r="22" spans="3:13" s="16" customFormat="1" ht="15" customHeight="1">
      <c r="C22" s="198" t="s">
        <v>16</v>
      </c>
      <c r="D22" s="198"/>
      <c r="E22" s="94"/>
      <c r="F22" s="198" t="s">
        <v>18</v>
      </c>
      <c r="G22" s="198"/>
      <c r="H22" s="94"/>
      <c r="I22" s="198" t="s">
        <v>20</v>
      </c>
      <c r="J22" s="198"/>
      <c r="K22" s="94"/>
      <c r="L22" s="198" t="s">
        <v>22</v>
      </c>
      <c r="M22" s="198"/>
    </row>
    <row r="23" spans="3:13" ht="15" customHeight="1">
      <c r="C23" s="76">
        <v>11000</v>
      </c>
      <c r="D23" s="75"/>
      <c r="E23" s="74"/>
      <c r="F23" s="73">
        <v>800</v>
      </c>
      <c r="G23" s="75">
        <v>1450</v>
      </c>
      <c r="H23" s="74"/>
      <c r="I23" s="76"/>
      <c r="J23" s="75">
        <v>186</v>
      </c>
      <c r="K23" s="74"/>
      <c r="L23" s="73"/>
      <c r="M23" s="75">
        <v>43.5</v>
      </c>
    </row>
    <row r="24" spans="3:13" ht="15" customHeight="1">
      <c r="C24" s="80"/>
      <c r="D24" s="79"/>
      <c r="E24" s="74"/>
      <c r="F24" s="78"/>
      <c r="G24" s="79">
        <v>350</v>
      </c>
      <c r="H24" s="74"/>
      <c r="I24" s="80"/>
      <c r="J24" s="79">
        <v>186</v>
      </c>
      <c r="K24" s="74"/>
      <c r="L24" s="78"/>
      <c r="M24" s="79">
        <v>43.5</v>
      </c>
    </row>
    <row r="25" spans="3:13" ht="15" customHeight="1">
      <c r="C25" s="80"/>
      <c r="D25" s="79"/>
      <c r="E25" s="74"/>
      <c r="F25" s="78"/>
      <c r="G25" s="79"/>
      <c r="H25" s="74"/>
      <c r="I25" s="80"/>
      <c r="J25" s="79">
        <v>217</v>
      </c>
      <c r="K25" s="74"/>
      <c r="L25" s="78"/>
      <c r="M25" s="79">
        <v>50.75</v>
      </c>
    </row>
    <row r="26" spans="3:13" ht="15" customHeight="1">
      <c r="C26" s="80"/>
      <c r="D26" s="79"/>
      <c r="E26" s="74"/>
      <c r="F26" s="78"/>
      <c r="G26" s="79"/>
      <c r="H26" s="74"/>
      <c r="I26" s="80"/>
      <c r="J26" s="79">
        <v>217</v>
      </c>
      <c r="K26" s="74"/>
      <c r="L26" s="78"/>
      <c r="M26" s="79">
        <v>50.75</v>
      </c>
    </row>
    <row r="27" spans="3:13" ht="15" customHeight="1">
      <c r="C27" s="87"/>
      <c r="D27" s="88"/>
      <c r="E27" s="74"/>
      <c r="F27" s="85"/>
      <c r="G27" s="86"/>
      <c r="H27" s="74"/>
      <c r="I27" s="87"/>
      <c r="J27" s="88"/>
      <c r="K27" s="74"/>
      <c r="L27" s="85"/>
      <c r="M27" s="86"/>
    </row>
    <row r="28" spans="3:13" ht="15" customHeight="1">
      <c r="C28" s="76">
        <f>C23</f>
        <v>11000</v>
      </c>
      <c r="D28" s="81"/>
      <c r="E28" s="74"/>
      <c r="F28" s="73"/>
      <c r="G28" s="75">
        <f>SUM(G23:G24)-F23</f>
        <v>1000</v>
      </c>
      <c r="H28" s="74"/>
      <c r="I28" s="82"/>
      <c r="J28" s="79">
        <f>SUM(J23:J26)</f>
        <v>806</v>
      </c>
      <c r="K28" s="74"/>
      <c r="L28" s="73"/>
      <c r="M28" s="75">
        <f>SUM(M23:M26)</f>
        <v>188.5</v>
      </c>
    </row>
    <row r="29" spans="3:13" ht="15" customHeight="1">
      <c r="C29" s="80"/>
      <c r="D29" s="74"/>
      <c r="E29" s="74"/>
      <c r="F29" s="78"/>
      <c r="G29" s="78"/>
      <c r="H29" s="74"/>
      <c r="I29" s="82"/>
      <c r="J29" s="78"/>
      <c r="K29" s="74"/>
      <c r="L29" s="78"/>
      <c r="M29" s="78"/>
    </row>
    <row r="30" spans="3:13" s="16" customFormat="1" ht="15" customHeight="1">
      <c r="C30" s="198" t="s">
        <v>24</v>
      </c>
      <c r="D30" s="198"/>
      <c r="E30" s="94"/>
      <c r="F30" s="198" t="s">
        <v>26</v>
      </c>
      <c r="G30" s="198"/>
      <c r="H30" s="94"/>
      <c r="I30" s="198" t="s">
        <v>28</v>
      </c>
      <c r="J30" s="198"/>
      <c r="K30" s="94"/>
      <c r="L30" s="198" t="s">
        <v>30</v>
      </c>
      <c r="M30" s="198"/>
    </row>
    <row r="31" spans="3:13" ht="15" customHeight="1">
      <c r="C31" s="76"/>
      <c r="D31" s="75">
        <v>337</v>
      </c>
      <c r="E31" s="74"/>
      <c r="F31" s="73"/>
      <c r="G31" s="75">
        <v>130</v>
      </c>
      <c r="H31" s="74"/>
      <c r="I31" s="76">
        <v>65</v>
      </c>
      <c r="J31" s="75">
        <v>65</v>
      </c>
      <c r="K31" s="74"/>
      <c r="L31" s="73"/>
      <c r="M31" s="75">
        <v>162</v>
      </c>
    </row>
    <row r="32" spans="3:13" ht="15" customHeight="1">
      <c r="C32" s="80"/>
      <c r="D32" s="79">
        <v>389</v>
      </c>
      <c r="E32" s="74"/>
      <c r="F32" s="78"/>
      <c r="G32" s="79">
        <v>156</v>
      </c>
      <c r="H32" s="74"/>
      <c r="I32" s="80"/>
      <c r="J32" s="79">
        <v>70</v>
      </c>
      <c r="K32" s="74"/>
      <c r="L32" s="78"/>
      <c r="M32" s="79">
        <v>189</v>
      </c>
    </row>
    <row r="33" spans="3:13" ht="15" customHeight="1">
      <c r="C33" s="80"/>
      <c r="D33" s="79"/>
      <c r="E33" s="74"/>
      <c r="F33" s="78"/>
      <c r="G33" s="79"/>
      <c r="H33" s="74"/>
      <c r="I33" s="80"/>
      <c r="J33" s="79"/>
      <c r="K33" s="74"/>
      <c r="L33" s="78"/>
      <c r="M33" s="79"/>
    </row>
    <row r="34" spans="3:13" ht="15" customHeight="1">
      <c r="C34" s="80"/>
      <c r="D34" s="79"/>
      <c r="E34" s="74"/>
      <c r="F34" s="78"/>
      <c r="G34" s="79"/>
      <c r="H34" s="74"/>
      <c r="I34" s="80"/>
      <c r="J34" s="79"/>
      <c r="K34" s="74"/>
      <c r="L34" s="78"/>
      <c r="M34" s="79"/>
    </row>
    <row r="35" spans="3:13" ht="15" customHeight="1">
      <c r="C35" s="87"/>
      <c r="D35" s="88"/>
      <c r="E35" s="74"/>
      <c r="F35" s="85"/>
      <c r="G35" s="86"/>
      <c r="H35" s="74"/>
      <c r="I35" s="87"/>
      <c r="J35" s="88"/>
      <c r="K35" s="74"/>
      <c r="L35" s="85"/>
      <c r="M35" s="86"/>
    </row>
    <row r="36" spans="3:13" ht="15" customHeight="1">
      <c r="C36" s="76"/>
      <c r="D36" s="81">
        <f>SUM(D31:D34)</f>
        <v>726</v>
      </c>
      <c r="E36" s="74"/>
      <c r="F36" s="73"/>
      <c r="G36" s="79">
        <f>SUM(G31:G34)</f>
        <v>286</v>
      </c>
      <c r="H36" s="74"/>
      <c r="I36" s="76"/>
      <c r="J36" s="79">
        <f>SUM(J31:J34)-I31</f>
        <v>70</v>
      </c>
      <c r="K36" s="74"/>
      <c r="L36" s="73"/>
      <c r="M36" s="79">
        <f>SUM(M31:M34)</f>
        <v>351</v>
      </c>
    </row>
    <row r="37" spans="3:13" ht="15" customHeight="1">
      <c r="C37" s="82"/>
      <c r="D37" s="74"/>
      <c r="E37" s="74"/>
      <c r="F37" s="74"/>
      <c r="G37" s="78"/>
      <c r="H37" s="74"/>
      <c r="I37" s="82"/>
      <c r="J37" s="74"/>
      <c r="K37" s="74"/>
      <c r="L37" s="74"/>
      <c r="M37" s="78"/>
    </row>
    <row r="38" spans="3:13" s="16" customFormat="1" ht="15" customHeight="1">
      <c r="C38" s="198" t="s">
        <v>32</v>
      </c>
      <c r="D38" s="198"/>
      <c r="E38" s="94"/>
      <c r="F38" s="198" t="s">
        <v>34</v>
      </c>
      <c r="G38" s="198"/>
      <c r="H38" s="94"/>
      <c r="I38" s="198" t="s">
        <v>36</v>
      </c>
      <c r="J38" s="198"/>
      <c r="K38" s="94"/>
      <c r="L38" s="198" t="s">
        <v>38</v>
      </c>
      <c r="M38" s="198"/>
    </row>
    <row r="39" spans="3:13" ht="15" customHeight="1">
      <c r="C39" s="76"/>
      <c r="D39" s="75">
        <v>18</v>
      </c>
      <c r="E39" s="74"/>
      <c r="F39" s="73"/>
      <c r="G39" s="75">
        <v>200</v>
      </c>
      <c r="H39" s="74"/>
      <c r="I39" s="73">
        <v>750</v>
      </c>
      <c r="J39" s="75">
        <v>2000</v>
      </c>
      <c r="K39" s="74"/>
      <c r="L39" s="60">
        <v>4000</v>
      </c>
      <c r="M39" s="75">
        <v>50000</v>
      </c>
    </row>
    <row r="40" spans="3:13" ht="15" customHeight="1">
      <c r="C40" s="80"/>
      <c r="D40" s="79">
        <v>21</v>
      </c>
      <c r="E40" s="74"/>
      <c r="F40" s="78"/>
      <c r="G40" s="79"/>
      <c r="H40" s="74"/>
      <c r="I40" s="78"/>
      <c r="J40" s="79"/>
      <c r="K40" s="74"/>
      <c r="L40" s="80"/>
      <c r="M40" s="62">
        <v>6422.75</v>
      </c>
    </row>
    <row r="41" spans="3:13" ht="15" customHeight="1">
      <c r="C41" s="80"/>
      <c r="D41" s="79"/>
      <c r="E41" s="74"/>
      <c r="F41" s="78"/>
      <c r="G41" s="79"/>
      <c r="H41" s="74"/>
      <c r="I41" s="78"/>
      <c r="J41" s="79"/>
      <c r="K41" s="74"/>
      <c r="L41" s="80"/>
      <c r="M41" s="79"/>
    </row>
    <row r="42" spans="3:13" ht="15" customHeight="1">
      <c r="C42" s="80"/>
      <c r="D42" s="79"/>
      <c r="E42" s="74"/>
      <c r="F42" s="78"/>
      <c r="G42" s="79"/>
      <c r="H42" s="74"/>
      <c r="I42" s="78"/>
      <c r="J42" s="79"/>
      <c r="K42" s="74"/>
      <c r="L42" s="80"/>
      <c r="M42" s="79"/>
    </row>
    <row r="43" spans="3:13" ht="15" customHeight="1">
      <c r="C43" s="87"/>
      <c r="D43" s="88"/>
      <c r="E43" s="74"/>
      <c r="F43" s="85"/>
      <c r="G43" s="86"/>
      <c r="H43" s="74"/>
      <c r="I43" s="85"/>
      <c r="J43" s="86"/>
      <c r="K43" s="74"/>
      <c r="L43" s="61"/>
      <c r="M43" s="88"/>
    </row>
    <row r="44" spans="3:13" ht="15" customHeight="1">
      <c r="C44" s="76"/>
      <c r="D44" s="81">
        <f>SUM(D39:D42)</f>
        <v>39</v>
      </c>
      <c r="E44" s="74"/>
      <c r="F44" s="73"/>
      <c r="G44" s="79">
        <f>G39-F39</f>
        <v>200</v>
      </c>
      <c r="H44" s="74"/>
      <c r="I44" s="73"/>
      <c r="J44" s="79">
        <f>J39-I39</f>
        <v>1250</v>
      </c>
      <c r="K44" s="74"/>
      <c r="L44" s="76"/>
      <c r="M44" s="62">
        <f>M39+M40-L39</f>
        <v>52422.75</v>
      </c>
    </row>
    <row r="45" spans="3:13" ht="15" customHeight="1">
      <c r="C45" s="80"/>
      <c r="D45" s="74"/>
      <c r="E45" s="74"/>
      <c r="F45" s="78"/>
      <c r="G45" s="78"/>
      <c r="H45" s="74"/>
      <c r="I45" s="80"/>
      <c r="J45" s="78"/>
      <c r="K45" s="74"/>
      <c r="L45" s="78"/>
      <c r="M45" s="78"/>
    </row>
    <row r="46" spans="3:13" s="16" customFormat="1" ht="15" customHeight="1">
      <c r="C46" s="198" t="s">
        <v>40</v>
      </c>
      <c r="D46" s="198"/>
      <c r="E46" s="94"/>
      <c r="F46" s="198" t="s">
        <v>42</v>
      </c>
      <c r="G46" s="198"/>
      <c r="H46" s="94"/>
      <c r="I46" s="198" t="s">
        <v>44</v>
      </c>
      <c r="J46" s="198"/>
      <c r="K46" s="94"/>
      <c r="L46" s="198" t="s">
        <v>47</v>
      </c>
      <c r="M46" s="198"/>
    </row>
    <row r="47" spans="3:13" ht="15" customHeight="1">
      <c r="C47" s="73">
        <v>4000</v>
      </c>
      <c r="D47" s="59">
        <v>4000</v>
      </c>
      <c r="E47" s="74"/>
      <c r="F47" s="60">
        <v>18150</v>
      </c>
      <c r="G47" s="75">
        <v>7350</v>
      </c>
      <c r="H47" s="74"/>
      <c r="I47" s="73">
        <v>350</v>
      </c>
      <c r="J47" s="59">
        <v>415</v>
      </c>
      <c r="K47" s="74"/>
      <c r="L47" s="76">
        <v>505</v>
      </c>
      <c r="M47" s="59">
        <v>505</v>
      </c>
    </row>
    <row r="48" spans="3:13" ht="15" customHeight="1">
      <c r="C48" s="78"/>
      <c r="D48" s="79"/>
      <c r="E48" s="74"/>
      <c r="F48" s="80"/>
      <c r="G48" s="79">
        <v>9200</v>
      </c>
      <c r="H48" s="74"/>
      <c r="I48" s="78">
        <v>65</v>
      </c>
      <c r="J48" s="79"/>
      <c r="K48" s="74"/>
      <c r="L48" s="80"/>
      <c r="M48" s="79"/>
    </row>
    <row r="49" spans="3:13" ht="15" customHeight="1">
      <c r="C49" s="78"/>
      <c r="D49" s="79"/>
      <c r="E49" s="74"/>
      <c r="F49" s="80"/>
      <c r="G49" s="79">
        <v>750</v>
      </c>
      <c r="H49" s="74"/>
      <c r="I49" s="78"/>
      <c r="J49" s="79"/>
      <c r="K49" s="74"/>
      <c r="L49" s="80"/>
      <c r="M49" s="79"/>
    </row>
    <row r="50" spans="3:13" ht="15" customHeight="1">
      <c r="C50" s="78"/>
      <c r="D50" s="79"/>
      <c r="E50" s="74"/>
      <c r="F50" s="80"/>
      <c r="G50" s="79">
        <v>850</v>
      </c>
      <c r="H50" s="74"/>
      <c r="I50" s="78"/>
      <c r="J50" s="79"/>
      <c r="K50" s="74"/>
      <c r="L50" s="80"/>
      <c r="M50" s="79"/>
    </row>
    <row r="51" spans="3:13" ht="15" customHeight="1">
      <c r="C51" s="85"/>
      <c r="D51" s="86"/>
      <c r="E51" s="74"/>
      <c r="F51" s="87"/>
      <c r="G51" s="86"/>
      <c r="H51" s="74"/>
      <c r="I51" s="85"/>
      <c r="J51" s="86"/>
      <c r="K51" s="74"/>
      <c r="L51" s="80"/>
      <c r="M51" s="86"/>
    </row>
    <row r="52" spans="3:13" ht="15" customHeight="1">
      <c r="C52" s="57">
        <f>C47-D47</f>
        <v>0</v>
      </c>
      <c r="D52" s="75"/>
      <c r="E52" s="74"/>
      <c r="F52" s="76"/>
      <c r="G52" s="64">
        <f>SUM(G47:G51)-F47</f>
        <v>0</v>
      </c>
      <c r="H52" s="74"/>
      <c r="I52" s="57">
        <f>SUM(I47:I48)-J47</f>
        <v>0</v>
      </c>
      <c r="J52" s="79"/>
      <c r="K52" s="74"/>
      <c r="L52" s="60">
        <f>L47-M47</f>
        <v>0</v>
      </c>
      <c r="M52" s="79"/>
    </row>
    <row r="53" spans="3:13" ht="15" customHeight="1">
      <c r="C53" s="80"/>
      <c r="D53" s="74"/>
      <c r="E53" s="74"/>
      <c r="F53" s="78"/>
      <c r="G53" s="78"/>
      <c r="H53" s="74"/>
      <c r="I53" s="80"/>
      <c r="J53" s="78"/>
      <c r="K53" s="74"/>
      <c r="L53" s="78"/>
      <c r="M53" s="78"/>
    </row>
    <row r="54" spans="3:13" s="16" customFormat="1" ht="15" customHeight="1">
      <c r="C54" s="198" t="s">
        <v>48</v>
      </c>
      <c r="D54" s="198"/>
      <c r="E54" s="94"/>
      <c r="F54" s="198" t="s">
        <v>49</v>
      </c>
      <c r="G54" s="198"/>
      <c r="H54" s="94"/>
      <c r="I54" s="198" t="s">
        <v>50</v>
      </c>
      <c r="J54" s="198"/>
      <c r="K54" s="94"/>
      <c r="L54" s="198" t="s">
        <v>51</v>
      </c>
      <c r="M54" s="198"/>
    </row>
    <row r="55" spans="3:13" ht="15" customHeight="1">
      <c r="C55" s="73">
        <v>3000</v>
      </c>
      <c r="D55" s="59">
        <v>6700</v>
      </c>
      <c r="E55" s="74"/>
      <c r="F55" s="76">
        <v>409.5</v>
      </c>
      <c r="G55" s="68">
        <v>887.25</v>
      </c>
      <c r="H55" s="74"/>
      <c r="I55" s="73">
        <v>157</v>
      </c>
      <c r="J55" s="59">
        <v>982</v>
      </c>
      <c r="K55" s="74"/>
      <c r="L55" s="76">
        <v>83</v>
      </c>
      <c r="M55" s="59">
        <v>83</v>
      </c>
    </row>
    <row r="56" spans="3:13" ht="15" customHeight="1">
      <c r="C56" s="78">
        <v>3500</v>
      </c>
      <c r="D56" s="79"/>
      <c r="E56" s="74"/>
      <c r="F56" s="80">
        <v>477.75</v>
      </c>
      <c r="G56" s="81"/>
      <c r="H56" s="74"/>
      <c r="I56" s="78">
        <v>825</v>
      </c>
      <c r="J56" s="79"/>
      <c r="K56" s="74"/>
      <c r="L56" s="80"/>
      <c r="M56" s="79"/>
    </row>
    <row r="57" spans="3:13" ht="15" customHeight="1">
      <c r="C57" s="78">
        <v>200</v>
      </c>
      <c r="D57" s="79"/>
      <c r="E57" s="74"/>
      <c r="F57" s="80"/>
      <c r="G57" s="81"/>
      <c r="H57" s="74"/>
      <c r="I57" s="78"/>
      <c r="J57" s="79"/>
      <c r="K57" s="74"/>
      <c r="L57" s="80"/>
      <c r="M57" s="79"/>
    </row>
    <row r="58" spans="3:13" ht="15" customHeight="1">
      <c r="C58" s="78"/>
      <c r="D58" s="79"/>
      <c r="E58" s="74"/>
      <c r="F58" s="80"/>
      <c r="G58" s="81"/>
      <c r="H58" s="74"/>
      <c r="I58" s="78"/>
      <c r="J58" s="79"/>
      <c r="K58" s="74"/>
      <c r="L58" s="80"/>
      <c r="M58" s="79"/>
    </row>
    <row r="59" spans="3:13" ht="15" customHeight="1">
      <c r="C59" s="78"/>
      <c r="D59" s="79"/>
      <c r="E59" s="74"/>
      <c r="F59" s="87"/>
      <c r="G59" s="88"/>
      <c r="H59" s="74"/>
      <c r="I59" s="85"/>
      <c r="J59" s="86"/>
      <c r="K59" s="74"/>
      <c r="L59" s="87"/>
      <c r="M59" s="88"/>
    </row>
    <row r="60" spans="3:13" ht="15" customHeight="1">
      <c r="C60" s="57">
        <f>SUM(C55:C59)-D55</f>
        <v>0</v>
      </c>
      <c r="D60" s="75"/>
      <c r="E60" s="74"/>
      <c r="F60" s="60">
        <f>SUM(F55:F58)-G55</f>
        <v>0</v>
      </c>
      <c r="G60" s="81"/>
      <c r="H60" s="74"/>
      <c r="I60" s="57">
        <f>I55+I56-J55</f>
        <v>0</v>
      </c>
      <c r="J60" s="79"/>
      <c r="K60" s="74"/>
      <c r="L60" s="60">
        <f>L55-M55</f>
        <v>0</v>
      </c>
      <c r="M60" s="79"/>
    </row>
    <row r="61" spans="3:13" ht="15" customHeight="1">
      <c r="C61" s="80"/>
      <c r="D61" s="74"/>
      <c r="E61" s="74"/>
      <c r="F61" s="78"/>
      <c r="G61" s="78"/>
      <c r="H61" s="74"/>
      <c r="I61" s="80"/>
      <c r="J61" s="78"/>
      <c r="K61" s="74"/>
      <c r="L61" s="78"/>
      <c r="M61" s="78"/>
    </row>
    <row r="62" spans="3:13" s="16" customFormat="1" ht="15" customHeight="1">
      <c r="C62" s="198" t="s">
        <v>52</v>
      </c>
      <c r="D62" s="198"/>
      <c r="E62" s="94"/>
      <c r="F62" s="198" t="s">
        <v>53</v>
      </c>
      <c r="G62" s="198"/>
      <c r="H62" s="94"/>
      <c r="I62" s="198" t="s">
        <v>54</v>
      </c>
      <c r="J62" s="198"/>
      <c r="K62" s="94"/>
      <c r="L62" s="192" t="s">
        <v>62</v>
      </c>
      <c r="M62" s="192"/>
    </row>
    <row r="63" spans="3:13" ht="15" customHeight="1">
      <c r="C63" s="73">
        <v>1620</v>
      </c>
      <c r="D63" s="59">
        <v>1620</v>
      </c>
      <c r="E63" s="74"/>
      <c r="F63" s="76">
        <v>220</v>
      </c>
      <c r="G63" s="68">
        <v>220</v>
      </c>
      <c r="H63" s="74"/>
      <c r="I63" s="73">
        <v>315</v>
      </c>
      <c r="J63" s="59">
        <v>315</v>
      </c>
      <c r="K63" s="74"/>
      <c r="L63" s="61">
        <v>11727.25</v>
      </c>
      <c r="M63" s="59">
        <v>18150</v>
      </c>
    </row>
    <row r="64" spans="3:13" ht="15" customHeight="1">
      <c r="C64" s="78"/>
      <c r="D64" s="79"/>
      <c r="E64" s="74"/>
      <c r="F64" s="80"/>
      <c r="G64" s="81"/>
      <c r="H64" s="74"/>
      <c r="I64" s="78"/>
      <c r="J64" s="79"/>
      <c r="K64" s="74"/>
      <c r="L64" s="61">
        <v>6422.75</v>
      </c>
      <c r="M64" s="62"/>
    </row>
    <row r="65" spans="3:13" ht="15" customHeight="1">
      <c r="C65" s="78"/>
      <c r="D65" s="79"/>
      <c r="E65" s="74"/>
      <c r="F65" s="80"/>
      <c r="G65" s="81"/>
      <c r="H65" s="74"/>
      <c r="I65" s="78"/>
      <c r="J65" s="79"/>
      <c r="K65" s="74"/>
      <c r="L65" s="74"/>
      <c r="M65" s="62"/>
    </row>
    <row r="66" spans="3:13" ht="15" customHeight="1">
      <c r="C66" s="74"/>
      <c r="D66" s="79"/>
      <c r="E66" s="74"/>
      <c r="F66" s="82"/>
      <c r="G66" s="81"/>
      <c r="H66" s="74"/>
      <c r="I66" s="74"/>
      <c r="J66" s="79"/>
      <c r="K66" s="74"/>
      <c r="L66" s="61"/>
      <c r="M66" s="62"/>
    </row>
    <row r="67" spans="3:13" ht="15" customHeight="1">
      <c r="C67" s="85"/>
      <c r="D67" s="86"/>
      <c r="E67" s="74"/>
      <c r="F67" s="87"/>
      <c r="G67" s="88"/>
      <c r="H67" s="74"/>
      <c r="I67" s="85"/>
      <c r="J67" s="86"/>
      <c r="K67" s="74"/>
      <c r="L67" s="66"/>
      <c r="M67" s="67"/>
    </row>
    <row r="68" spans="3:13" ht="15" customHeight="1">
      <c r="C68" s="61">
        <f>C63-D63</f>
        <v>0</v>
      </c>
      <c r="D68" s="79"/>
      <c r="E68" s="74"/>
      <c r="F68" s="63">
        <f>F63-G63</f>
        <v>0</v>
      </c>
      <c r="G68" s="81"/>
      <c r="H68" s="74"/>
      <c r="I68" s="61">
        <f>I63-J63</f>
        <v>0</v>
      </c>
      <c r="J68" s="79"/>
      <c r="K68" s="74"/>
      <c r="L68" s="61">
        <f>M63-L63-L64</f>
        <v>0</v>
      </c>
      <c r="M68" s="62">
        <f>L68</f>
        <v>0</v>
      </c>
    </row>
    <row r="69" spans="3:13" ht="15" customHeight="1">
      <c r="M69" s="6"/>
    </row>
    <row r="70" spans="3:13" ht="15" customHeight="1">
      <c r="M70" s="6"/>
    </row>
    <row r="71" spans="3:13" ht="15" customHeight="1">
      <c r="M71" s="6"/>
    </row>
  </sheetData>
  <mergeCells count="28">
    <mergeCell ref="C7:D7"/>
    <mergeCell ref="F7:G7"/>
    <mergeCell ref="I7:J7"/>
    <mergeCell ref="L7:M7"/>
    <mergeCell ref="C22:D22"/>
    <mergeCell ref="F22:G22"/>
    <mergeCell ref="I22:J22"/>
    <mergeCell ref="L22:M22"/>
    <mergeCell ref="C30:D30"/>
    <mergeCell ref="F30:G30"/>
    <mergeCell ref="I30:J30"/>
    <mergeCell ref="L30:M30"/>
    <mergeCell ref="C38:D38"/>
    <mergeCell ref="F38:G38"/>
    <mergeCell ref="I38:J38"/>
    <mergeCell ref="L38:M38"/>
    <mergeCell ref="C62:D62"/>
    <mergeCell ref="F62:G62"/>
    <mergeCell ref="I62:J62"/>
    <mergeCell ref="L62:M62"/>
    <mergeCell ref="C46:D46"/>
    <mergeCell ref="F46:G46"/>
    <mergeCell ref="I46:J46"/>
    <mergeCell ref="L46:M46"/>
    <mergeCell ref="C54:D54"/>
    <mergeCell ref="F54:G54"/>
    <mergeCell ref="I54:J54"/>
    <mergeCell ref="L54:M54"/>
  </mergeCells>
  <pageMargins left="0.7" right="0.7" top="0.75" bottom="0.75" header="0.3" footer="0.3"/>
  <pageSetup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J65"/>
  <sheetViews>
    <sheetView workbookViewId="0"/>
  </sheetViews>
  <sheetFormatPr defaultRowHeight="15"/>
  <cols>
    <col min="1" max="1" width="2.7109375" style="1" customWidth="1"/>
    <col min="2" max="2" width="1.42578125" style="1" customWidth="1"/>
    <col min="3" max="3" width="36.7109375" style="1" customWidth="1"/>
    <col min="4" max="4" width="11.85546875" style="1" bestFit="1" customWidth="1"/>
    <col min="5" max="5" width="1.42578125" style="1" customWidth="1"/>
    <col min="6" max="6" width="11.85546875" style="1" bestFit="1" customWidth="1"/>
    <col min="7" max="7" width="1.42578125" style="1" customWidth="1"/>
    <col min="8" max="9" width="9.140625" style="1"/>
    <col min="10" max="10" width="57" style="1" hidden="1" customWidth="1"/>
    <col min="11" max="15" width="9.140625" style="1"/>
    <col min="16" max="16" width="58.140625" style="1" customWidth="1"/>
    <col min="17" max="16384" width="9.140625" style="1"/>
  </cols>
  <sheetData>
    <row r="2" spans="2:7">
      <c r="B2" s="18" t="s">
        <v>0</v>
      </c>
      <c r="C2" s="3"/>
    </row>
    <row r="3" spans="2:7">
      <c r="B3" s="18" t="s">
        <v>1</v>
      </c>
      <c r="C3" s="3"/>
    </row>
    <row r="4" spans="2:7">
      <c r="B4" s="18"/>
      <c r="C4" s="3"/>
    </row>
    <row r="5" spans="2:7">
      <c r="B5" s="96" t="s">
        <v>109</v>
      </c>
      <c r="C5" s="3"/>
    </row>
    <row r="6" spans="2:7" ht="30" customHeight="1"/>
    <row r="7" spans="2:7" ht="3.75" customHeight="1">
      <c r="B7" s="7"/>
      <c r="C7" s="12"/>
      <c r="D7" s="12"/>
      <c r="E7" s="12"/>
      <c r="F7" s="12"/>
      <c r="G7" s="13"/>
    </row>
    <row r="8" spans="2:7" ht="20.100000000000001" customHeight="1">
      <c r="B8" s="8"/>
      <c r="C8" s="189" t="s">
        <v>65</v>
      </c>
      <c r="D8" s="189"/>
      <c r="E8" s="189"/>
      <c r="F8" s="189"/>
      <c r="G8" s="14"/>
    </row>
    <row r="9" spans="2:7" ht="20.100000000000001" customHeight="1">
      <c r="B9" s="8"/>
      <c r="C9" s="189" t="s">
        <v>110</v>
      </c>
      <c r="D9" s="189"/>
      <c r="E9" s="189"/>
      <c r="F9" s="189"/>
      <c r="G9" s="14"/>
    </row>
    <row r="10" spans="2:7" ht="20.100000000000001" customHeight="1">
      <c r="B10" s="8"/>
      <c r="C10" s="190" t="s">
        <v>67</v>
      </c>
      <c r="D10" s="189"/>
      <c r="E10" s="189"/>
      <c r="F10" s="189"/>
      <c r="G10" s="14"/>
    </row>
    <row r="11" spans="2:7" ht="15" customHeight="1">
      <c r="B11" s="8"/>
      <c r="C11" s="35"/>
      <c r="D11" s="36" t="s">
        <v>68</v>
      </c>
      <c r="E11" s="33"/>
      <c r="F11" s="36" t="s">
        <v>69</v>
      </c>
      <c r="G11" s="14"/>
    </row>
    <row r="12" spans="2:7" ht="15" customHeight="1">
      <c r="B12" s="8"/>
      <c r="C12" s="21" t="s">
        <v>8</v>
      </c>
      <c r="D12" s="69">
        <v>42039.25</v>
      </c>
      <c r="E12" s="58"/>
      <c r="F12" s="69"/>
      <c r="G12" s="14"/>
    </row>
    <row r="13" spans="2:7" ht="15" customHeight="1">
      <c r="B13" s="8"/>
      <c r="C13" s="21" t="s">
        <v>10</v>
      </c>
      <c r="D13" s="70">
        <v>400</v>
      </c>
      <c r="E13" s="58"/>
      <c r="F13" s="71"/>
      <c r="G13" s="14"/>
    </row>
    <row r="14" spans="2:7" ht="15" customHeight="1">
      <c r="B14" s="8"/>
      <c r="C14" s="21" t="s">
        <v>12</v>
      </c>
      <c r="D14" s="70">
        <f>2425+850</f>
        <v>3275</v>
      </c>
      <c r="E14" s="58"/>
      <c r="F14" s="71"/>
      <c r="G14" s="14"/>
    </row>
    <row r="15" spans="2:7" ht="15" customHeight="1">
      <c r="B15" s="8"/>
      <c r="C15" s="21" t="s">
        <v>14</v>
      </c>
      <c r="D15" s="70">
        <f>1450-825</f>
        <v>625</v>
      </c>
      <c r="E15" s="58"/>
      <c r="F15" s="71"/>
      <c r="G15" s="14"/>
    </row>
    <row r="16" spans="2:7" ht="15" customHeight="1">
      <c r="B16" s="8"/>
      <c r="C16" s="21" t="s">
        <v>16</v>
      </c>
      <c r="D16" s="70">
        <v>11000</v>
      </c>
      <c r="E16" s="58"/>
      <c r="F16" s="71"/>
      <c r="G16" s="14"/>
    </row>
    <row r="17" spans="2:10" ht="15" customHeight="1">
      <c r="B17" s="8"/>
      <c r="C17" s="21" t="s">
        <v>18</v>
      </c>
      <c r="D17" s="70"/>
      <c r="E17" s="58"/>
      <c r="F17" s="61">
        <v>1000</v>
      </c>
      <c r="G17" s="14"/>
    </row>
    <row r="18" spans="2:10" ht="15" customHeight="1">
      <c r="B18" s="8"/>
      <c r="C18" s="21" t="s">
        <v>20</v>
      </c>
      <c r="D18" s="70"/>
      <c r="E18" s="58"/>
      <c r="F18" s="71">
        <v>806</v>
      </c>
      <c r="G18" s="14"/>
    </row>
    <row r="19" spans="2:10" ht="15" customHeight="1">
      <c r="B19" s="8"/>
      <c r="C19" s="21" t="s">
        <v>22</v>
      </c>
      <c r="D19" s="70"/>
      <c r="E19" s="58"/>
      <c r="F19" s="71">
        <v>188.5</v>
      </c>
      <c r="G19" s="14"/>
    </row>
    <row r="20" spans="2:10" ht="15" customHeight="1">
      <c r="B20" s="8"/>
      <c r="C20" s="21" t="s">
        <v>24</v>
      </c>
      <c r="D20" s="70"/>
      <c r="E20" s="58"/>
      <c r="F20" s="71">
        <v>726</v>
      </c>
      <c r="G20" s="14"/>
    </row>
    <row r="21" spans="2:10" ht="15" customHeight="1">
      <c r="B21" s="8"/>
      <c r="C21" s="21" t="s">
        <v>26</v>
      </c>
      <c r="D21" s="70"/>
      <c r="E21" s="58"/>
      <c r="F21" s="71">
        <v>286</v>
      </c>
      <c r="G21" s="14"/>
    </row>
    <row r="22" spans="2:10" ht="15" customHeight="1">
      <c r="B22" s="8"/>
      <c r="C22" s="21" t="s">
        <v>28</v>
      </c>
      <c r="D22" s="70"/>
      <c r="E22" s="58"/>
      <c r="F22" s="71">
        <v>70</v>
      </c>
      <c r="G22" s="14"/>
    </row>
    <row r="23" spans="2:10" ht="15" customHeight="1">
      <c r="B23" s="8"/>
      <c r="C23" s="21" t="s">
        <v>30</v>
      </c>
      <c r="D23" s="70"/>
      <c r="E23" s="58"/>
      <c r="F23" s="71">
        <v>351</v>
      </c>
      <c r="G23" s="14"/>
    </row>
    <row r="24" spans="2:10" ht="15" customHeight="1">
      <c r="B24" s="8"/>
      <c r="C24" s="21" t="s">
        <v>32</v>
      </c>
      <c r="D24" s="70"/>
      <c r="E24" s="58"/>
      <c r="F24" s="71">
        <v>39</v>
      </c>
      <c r="G24" s="14"/>
    </row>
    <row r="25" spans="2:10" ht="15" customHeight="1">
      <c r="B25" s="8"/>
      <c r="C25" s="21" t="s">
        <v>34</v>
      </c>
      <c r="D25" s="70"/>
      <c r="E25" s="58"/>
      <c r="F25" s="71">
        <v>200</v>
      </c>
      <c r="G25" s="14"/>
    </row>
    <row r="26" spans="2:10" ht="15" customHeight="1">
      <c r="B26" s="8"/>
      <c r="C26" s="21" t="s">
        <v>36</v>
      </c>
      <c r="D26" s="70"/>
      <c r="E26" s="58"/>
      <c r="F26" s="71">
        <f>2000-750</f>
        <v>1250</v>
      </c>
      <c r="G26" s="14"/>
    </row>
    <row r="27" spans="2:10" ht="15" customHeight="1">
      <c r="B27" s="8"/>
      <c r="C27" s="21" t="s">
        <v>38</v>
      </c>
      <c r="D27" s="70"/>
      <c r="E27" s="58"/>
      <c r="F27" s="71">
        <v>52422.75</v>
      </c>
      <c r="G27" s="14"/>
    </row>
    <row r="28" spans="2:10" ht="15" customHeight="1" thickBot="1">
      <c r="B28" s="8"/>
      <c r="C28" s="21"/>
      <c r="D28" s="147">
        <f>SUM(D12:D27)</f>
        <v>57339.25</v>
      </c>
      <c r="E28" s="58"/>
      <c r="F28" s="147">
        <f>SUM(F12:F27)</f>
        <v>57339.25</v>
      </c>
      <c r="G28" s="14"/>
    </row>
    <row r="29" spans="2:10" ht="3.75" customHeight="1" thickTop="1">
      <c r="B29" s="11"/>
      <c r="C29" s="10"/>
      <c r="D29" s="10"/>
      <c r="E29" s="10"/>
      <c r="F29" s="10"/>
      <c r="G29" s="15"/>
    </row>
    <row r="30" spans="2:10">
      <c r="J30" s="52" t="s">
        <v>6</v>
      </c>
    </row>
    <row r="31" spans="2:10">
      <c r="J31" t="s">
        <v>8</v>
      </c>
    </row>
    <row r="32" spans="2:10">
      <c r="J32" t="s">
        <v>10</v>
      </c>
    </row>
    <row r="33" spans="10:10">
      <c r="J33" t="s">
        <v>12</v>
      </c>
    </row>
    <row r="34" spans="10:10">
      <c r="J34" t="s">
        <v>14</v>
      </c>
    </row>
    <row r="35" spans="10:10">
      <c r="J35" t="s">
        <v>16</v>
      </c>
    </row>
    <row r="36" spans="10:10">
      <c r="J36" t="s">
        <v>18</v>
      </c>
    </row>
    <row r="37" spans="10:10">
      <c r="J37" t="s">
        <v>20</v>
      </c>
    </row>
    <row r="38" spans="10:10">
      <c r="J38" t="s">
        <v>22</v>
      </c>
    </row>
    <row r="39" spans="10:10">
      <c r="J39" t="s">
        <v>24</v>
      </c>
    </row>
    <row r="40" spans="10:10">
      <c r="J40" t="s">
        <v>26</v>
      </c>
    </row>
    <row r="41" spans="10:10">
      <c r="J41" t="s">
        <v>28</v>
      </c>
    </row>
    <row r="42" spans="10:10">
      <c r="J42" t="s">
        <v>30</v>
      </c>
    </row>
    <row r="43" spans="10:10">
      <c r="J43" t="s">
        <v>32</v>
      </c>
    </row>
    <row r="44" spans="10:10">
      <c r="J44" t="s">
        <v>34</v>
      </c>
    </row>
    <row r="45" spans="10:10">
      <c r="J45" t="s">
        <v>36</v>
      </c>
    </row>
    <row r="46" spans="10:10">
      <c r="J46" t="s">
        <v>38</v>
      </c>
    </row>
    <row r="47" spans="10:10">
      <c r="J47" t="s">
        <v>40</v>
      </c>
    </row>
    <row r="48" spans="10:10">
      <c r="J48" t="s">
        <v>42</v>
      </c>
    </row>
    <row r="49" spans="10:10">
      <c r="J49" t="s">
        <v>44</v>
      </c>
    </row>
    <row r="50" spans="10:10">
      <c r="J50" t="s">
        <v>47</v>
      </c>
    </row>
    <row r="51" spans="10:10">
      <c r="J51" t="s">
        <v>48</v>
      </c>
    </row>
    <row r="52" spans="10:10">
      <c r="J52" t="s">
        <v>49</v>
      </c>
    </row>
    <row r="53" spans="10:10">
      <c r="J53" t="s">
        <v>50</v>
      </c>
    </row>
    <row r="54" spans="10:10">
      <c r="J54" t="s">
        <v>51</v>
      </c>
    </row>
    <row r="55" spans="10:10">
      <c r="J55" t="s">
        <v>52</v>
      </c>
    </row>
    <row r="56" spans="10:10">
      <c r="J56" t="s">
        <v>53</v>
      </c>
    </row>
    <row r="57" spans="10:10">
      <c r="J57" t="s">
        <v>54</v>
      </c>
    </row>
    <row r="58" spans="10:10">
      <c r="J58" t="s">
        <v>55</v>
      </c>
    </row>
    <row r="59" spans="10:10">
      <c r="J59" t="s">
        <v>56</v>
      </c>
    </row>
    <row r="60" spans="10:10">
      <c r="J60" t="s">
        <v>57</v>
      </c>
    </row>
    <row r="61" spans="10:10">
      <c r="J61" t="s">
        <v>58</v>
      </c>
    </row>
    <row r="62" spans="10:10">
      <c r="J62" t="s">
        <v>59</v>
      </c>
    </row>
    <row r="63" spans="10:10">
      <c r="J63" t="s">
        <v>60</v>
      </c>
    </row>
    <row r="64" spans="10:10">
      <c r="J64" t="s">
        <v>61</v>
      </c>
    </row>
    <row r="65" spans="10:10">
      <c r="J65" t="s">
        <v>62</v>
      </c>
    </row>
  </sheetData>
  <mergeCells count="3">
    <mergeCell ref="C8:F8"/>
    <mergeCell ref="C9:F9"/>
    <mergeCell ref="C10:F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J72"/>
  <sheetViews>
    <sheetView workbookViewId="0"/>
  </sheetViews>
  <sheetFormatPr defaultRowHeight="15"/>
  <cols>
    <col min="1" max="1" width="2.7109375" style="1" customWidth="1"/>
    <col min="2" max="2" width="1.42578125" style="1" customWidth="1"/>
    <col min="3" max="3" width="36.7109375" style="1" customWidth="1"/>
    <col min="4" max="4" width="11.5703125" style="1" customWidth="1"/>
    <col min="5" max="5" width="1.42578125" style="1" customWidth="1"/>
    <col min="6" max="6" width="11.7109375" style="1" customWidth="1"/>
    <col min="7" max="7" width="1.42578125" style="1" customWidth="1"/>
    <col min="8" max="9" width="9.140625" style="1"/>
    <col min="10" max="10" width="56.85546875" style="1" hidden="1" customWidth="1"/>
    <col min="11" max="14" width="9.140625" style="1"/>
    <col min="15" max="15" width="57.7109375" style="1" customWidth="1"/>
    <col min="16" max="16384" width="9.140625" style="1"/>
  </cols>
  <sheetData>
    <row r="2" spans="2:7">
      <c r="B2" s="18" t="s">
        <v>0</v>
      </c>
      <c r="C2" s="3"/>
    </row>
    <row r="3" spans="2:7">
      <c r="B3" s="18" t="s">
        <v>1</v>
      </c>
      <c r="C3" s="3"/>
    </row>
    <row r="4" spans="2:7">
      <c r="B4" s="18"/>
      <c r="C4" s="3"/>
    </row>
    <row r="5" spans="2:7">
      <c r="B5" s="96" t="s">
        <v>111</v>
      </c>
      <c r="C5" s="3"/>
    </row>
    <row r="6" spans="2:7" ht="30" customHeight="1"/>
    <row r="7" spans="2:7" ht="3.75" customHeight="1">
      <c r="B7" s="7"/>
      <c r="C7" s="12"/>
      <c r="D7" s="12"/>
      <c r="E7" s="12"/>
      <c r="F7" s="12"/>
      <c r="G7" s="13"/>
    </row>
    <row r="8" spans="2:7" ht="20.100000000000001" customHeight="1">
      <c r="B8" s="8"/>
      <c r="C8" s="189" t="s">
        <v>65</v>
      </c>
      <c r="D8" s="189"/>
      <c r="E8" s="189"/>
      <c r="F8" s="189"/>
      <c r="G8" s="14"/>
    </row>
    <row r="9" spans="2:7" ht="20.100000000000001" customHeight="1">
      <c r="B9" s="8"/>
      <c r="C9" s="189" t="s">
        <v>80</v>
      </c>
      <c r="D9" s="189"/>
      <c r="E9" s="189"/>
      <c r="F9" s="189"/>
      <c r="G9" s="14"/>
    </row>
    <row r="10" spans="2:7" ht="20.100000000000001" customHeight="1">
      <c r="B10" s="8"/>
      <c r="C10" s="190" t="s">
        <v>81</v>
      </c>
      <c r="D10" s="189"/>
      <c r="E10" s="189"/>
      <c r="F10" s="189"/>
      <c r="G10" s="14"/>
    </row>
    <row r="11" spans="2:7" ht="30" customHeight="1">
      <c r="B11" s="8"/>
      <c r="C11" s="35"/>
      <c r="D11" s="43" t="s">
        <v>112</v>
      </c>
      <c r="E11" s="33"/>
      <c r="F11" s="44" t="s">
        <v>113</v>
      </c>
      <c r="G11" s="14"/>
    </row>
    <row r="12" spans="2:7" ht="15" customHeight="1">
      <c r="B12" s="8"/>
      <c r="C12" s="39" t="s">
        <v>114</v>
      </c>
      <c r="D12" s="33"/>
      <c r="E12" s="33"/>
      <c r="F12" s="33"/>
      <c r="G12" s="14"/>
    </row>
    <row r="13" spans="2:7" ht="15" customHeight="1">
      <c r="B13" s="8"/>
      <c r="C13" s="40" t="s">
        <v>42</v>
      </c>
      <c r="D13" s="65">
        <v>18150</v>
      </c>
      <c r="E13" s="33"/>
      <c r="F13" s="45">
        <f>D13/$D$14</f>
        <v>1</v>
      </c>
      <c r="G13" s="14"/>
    </row>
    <row r="14" spans="2:7" ht="15" customHeight="1">
      <c r="B14" s="8"/>
      <c r="C14" s="31" t="s">
        <v>89</v>
      </c>
      <c r="D14" s="61">
        <f>SUM(D13:D13)</f>
        <v>18150</v>
      </c>
      <c r="E14" s="21"/>
      <c r="F14" s="46">
        <v>1</v>
      </c>
      <c r="G14" s="14"/>
    </row>
    <row r="15" spans="2:7" ht="15" customHeight="1">
      <c r="B15" s="8"/>
      <c r="C15" s="42" t="s">
        <v>84</v>
      </c>
      <c r="D15" s="71"/>
      <c r="E15" s="21"/>
      <c r="F15" s="46"/>
      <c r="G15" s="14"/>
    </row>
    <row r="16" spans="2:7" ht="15" customHeight="1">
      <c r="B16" s="8"/>
      <c r="C16" s="40" t="s">
        <v>48</v>
      </c>
      <c r="D16" s="61">
        <v>6700</v>
      </c>
      <c r="E16" s="21"/>
      <c r="F16" s="46">
        <f t="shared" ref="F16:F26" si="0">D16/$D$14</f>
        <v>0.36914600550964188</v>
      </c>
      <c r="G16" s="14"/>
    </row>
    <row r="17" spans="2:10" ht="15" customHeight="1">
      <c r="B17" s="8"/>
      <c r="C17" s="40" t="s">
        <v>52</v>
      </c>
      <c r="D17" s="70">
        <v>1620</v>
      </c>
      <c r="E17" s="21"/>
      <c r="F17" s="46">
        <f t="shared" si="0"/>
        <v>8.9256198347107435E-2</v>
      </c>
      <c r="G17" s="14"/>
    </row>
    <row r="18" spans="2:10" ht="15" customHeight="1">
      <c r="B18" s="8"/>
      <c r="C18" s="40" t="s">
        <v>50</v>
      </c>
      <c r="D18" s="70">
        <v>982</v>
      </c>
      <c r="E18" s="21"/>
      <c r="F18" s="46">
        <f t="shared" si="0"/>
        <v>5.4104683195592286E-2</v>
      </c>
      <c r="G18" s="14"/>
    </row>
    <row r="19" spans="2:10" ht="15" customHeight="1">
      <c r="B19" s="8"/>
      <c r="C19" s="40" t="s">
        <v>49</v>
      </c>
      <c r="D19" s="71">
        <v>887.25</v>
      </c>
      <c r="E19" s="21"/>
      <c r="F19" s="46">
        <f t="shared" si="0"/>
        <v>4.888429752066116E-2</v>
      </c>
      <c r="G19" s="14"/>
    </row>
    <row r="20" spans="2:10" ht="15" customHeight="1">
      <c r="B20" s="8"/>
      <c r="C20" s="40" t="s">
        <v>47</v>
      </c>
      <c r="D20" s="70">
        <v>505</v>
      </c>
      <c r="E20" s="21"/>
      <c r="F20" s="46">
        <f t="shared" si="0"/>
        <v>2.7823691460055096E-2</v>
      </c>
      <c r="G20" s="14"/>
    </row>
    <row r="21" spans="2:10" ht="15" customHeight="1">
      <c r="B21" s="8"/>
      <c r="C21" s="40" t="s">
        <v>54</v>
      </c>
      <c r="D21" s="70">
        <v>315</v>
      </c>
      <c r="E21" s="21"/>
      <c r="F21" s="46">
        <f t="shared" si="0"/>
        <v>1.7355371900826446E-2</v>
      </c>
      <c r="G21" s="14"/>
    </row>
    <row r="22" spans="2:10" ht="15" customHeight="1">
      <c r="B22" s="8"/>
      <c r="C22" s="40" t="s">
        <v>53</v>
      </c>
      <c r="D22" s="71">
        <v>220</v>
      </c>
      <c r="E22" s="21"/>
      <c r="F22" s="46">
        <f t="shared" si="0"/>
        <v>1.2121212121212121E-2</v>
      </c>
      <c r="G22" s="14"/>
    </row>
    <row r="23" spans="2:10" ht="15" customHeight="1">
      <c r="B23" s="8"/>
      <c r="C23" s="40" t="s">
        <v>51</v>
      </c>
      <c r="D23" s="70">
        <v>83</v>
      </c>
      <c r="E23" s="21"/>
      <c r="F23" s="46">
        <f t="shared" si="0"/>
        <v>4.5730027548209363E-3</v>
      </c>
      <c r="G23" s="14"/>
    </row>
    <row r="24" spans="2:10" ht="15" customHeight="1">
      <c r="B24" s="8"/>
      <c r="C24" s="40" t="s">
        <v>44</v>
      </c>
      <c r="D24" s="91">
        <v>415</v>
      </c>
      <c r="E24" s="21"/>
      <c r="F24" s="45">
        <f t="shared" si="0"/>
        <v>2.2865013774104683E-2</v>
      </c>
      <c r="G24" s="14"/>
    </row>
    <row r="25" spans="2:10" ht="15" customHeight="1">
      <c r="B25" s="8"/>
      <c r="C25" s="21" t="s">
        <v>85</v>
      </c>
      <c r="D25" s="61">
        <f>SUM(D16:D24)</f>
        <v>11727.25</v>
      </c>
      <c r="E25" s="21"/>
      <c r="F25" s="46">
        <f t="shared" si="0"/>
        <v>0.64612947658402209</v>
      </c>
      <c r="G25" s="14"/>
    </row>
    <row r="26" spans="2:10">
      <c r="B26" s="8"/>
      <c r="C26" s="42" t="s">
        <v>86</v>
      </c>
      <c r="D26" s="150">
        <f>D14-D25</f>
        <v>6422.75</v>
      </c>
      <c r="E26" s="21"/>
      <c r="F26" s="47">
        <f t="shared" si="0"/>
        <v>0.35387052341597797</v>
      </c>
      <c r="G26" s="14"/>
    </row>
    <row r="27" spans="2:10" ht="3.75" customHeight="1" thickTop="1">
      <c r="B27" s="11"/>
      <c r="C27" s="10"/>
      <c r="D27" s="10"/>
      <c r="E27" s="10"/>
      <c r="F27" s="10"/>
      <c r="G27" s="15"/>
    </row>
    <row r="29" spans="2:10">
      <c r="J29" s="52" t="s">
        <v>6</v>
      </c>
    </row>
    <row r="31" spans="2:10">
      <c r="J31" t="s">
        <v>8</v>
      </c>
    </row>
    <row r="32" spans="2:10">
      <c r="J32" t="s">
        <v>10</v>
      </c>
    </row>
    <row r="33" spans="10:10">
      <c r="J33" t="s">
        <v>12</v>
      </c>
    </row>
    <row r="34" spans="10:10">
      <c r="J34" t="s">
        <v>14</v>
      </c>
    </row>
    <row r="35" spans="10:10">
      <c r="J35" t="s">
        <v>16</v>
      </c>
    </row>
    <row r="36" spans="10:10">
      <c r="J36" t="s">
        <v>18</v>
      </c>
    </row>
    <row r="37" spans="10:10">
      <c r="J37" t="s">
        <v>20</v>
      </c>
    </row>
    <row r="38" spans="10:10">
      <c r="J38" t="s">
        <v>22</v>
      </c>
    </row>
    <row r="39" spans="10:10">
      <c r="J39" t="s">
        <v>24</v>
      </c>
    </row>
    <row r="40" spans="10:10">
      <c r="J40" t="s">
        <v>26</v>
      </c>
    </row>
    <row r="41" spans="10:10">
      <c r="J41" t="s">
        <v>28</v>
      </c>
    </row>
    <row r="42" spans="10:10">
      <c r="J42" t="s">
        <v>30</v>
      </c>
    </row>
    <row r="43" spans="10:10">
      <c r="J43" t="s">
        <v>32</v>
      </c>
    </row>
    <row r="44" spans="10:10">
      <c r="J44" t="s">
        <v>34</v>
      </c>
    </row>
    <row r="45" spans="10:10">
      <c r="J45" t="s">
        <v>36</v>
      </c>
    </row>
    <row r="46" spans="10:10">
      <c r="J46" t="s">
        <v>38</v>
      </c>
    </row>
    <row r="47" spans="10:10">
      <c r="J47" t="s">
        <v>40</v>
      </c>
    </row>
    <row r="48" spans="10:10">
      <c r="J48" t="s">
        <v>42</v>
      </c>
    </row>
    <row r="49" spans="10:10">
      <c r="J49" t="s">
        <v>44</v>
      </c>
    </row>
    <row r="50" spans="10:10">
      <c r="J50" t="s">
        <v>47</v>
      </c>
    </row>
    <row r="51" spans="10:10">
      <c r="J51" t="s">
        <v>48</v>
      </c>
    </row>
    <row r="52" spans="10:10">
      <c r="J52" t="s">
        <v>49</v>
      </c>
    </row>
    <row r="53" spans="10:10">
      <c r="J53" t="s">
        <v>50</v>
      </c>
    </row>
    <row r="54" spans="10:10">
      <c r="J54" t="s">
        <v>51</v>
      </c>
    </row>
    <row r="55" spans="10:10">
      <c r="J55" t="s">
        <v>52</v>
      </c>
    </row>
    <row r="56" spans="10:10">
      <c r="J56" t="s">
        <v>53</v>
      </c>
    </row>
    <row r="57" spans="10:10">
      <c r="J57" t="s">
        <v>54</v>
      </c>
    </row>
    <row r="58" spans="10:10">
      <c r="J58" t="s">
        <v>55</v>
      </c>
    </row>
    <row r="59" spans="10:10">
      <c r="J59" t="s">
        <v>56</v>
      </c>
    </row>
    <row r="60" spans="10:10">
      <c r="J60" t="s">
        <v>57</v>
      </c>
    </row>
    <row r="61" spans="10:10">
      <c r="J61" t="s">
        <v>58</v>
      </c>
    </row>
    <row r="62" spans="10:10">
      <c r="J62" t="s">
        <v>59</v>
      </c>
    </row>
    <row r="63" spans="10:10">
      <c r="J63" t="s">
        <v>60</v>
      </c>
    </row>
    <row r="64" spans="10:10">
      <c r="J64" t="s">
        <v>61</v>
      </c>
    </row>
    <row r="65" spans="10:10">
      <c r="J65" t="s">
        <v>62</v>
      </c>
    </row>
    <row r="66" spans="10:10">
      <c r="J66" t="s">
        <v>87</v>
      </c>
    </row>
    <row r="67" spans="10:10">
      <c r="J67" t="s">
        <v>88</v>
      </c>
    </row>
    <row r="68" spans="10:10">
      <c r="J68" t="s">
        <v>89</v>
      </c>
    </row>
    <row r="69" spans="10:10">
      <c r="J69" t="s">
        <v>85</v>
      </c>
    </row>
    <row r="70" spans="10:10">
      <c r="J70" t="s">
        <v>86</v>
      </c>
    </row>
    <row r="71" spans="10:10">
      <c r="J71" t="s">
        <v>90</v>
      </c>
    </row>
    <row r="72" spans="10:10">
      <c r="J72" t="s">
        <v>91</v>
      </c>
    </row>
  </sheetData>
  <mergeCells count="3">
    <mergeCell ref="C8:F8"/>
    <mergeCell ref="C9:F9"/>
    <mergeCell ref="C10:F10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P77"/>
  <sheetViews>
    <sheetView workbookViewId="0"/>
  </sheetViews>
  <sheetFormatPr defaultRowHeight="15"/>
  <cols>
    <col min="1" max="1" width="2.7109375" style="1" customWidth="1"/>
    <col min="2" max="2" width="1.42578125" style="1" customWidth="1"/>
    <col min="3" max="3" width="36.7109375" style="1" customWidth="1"/>
    <col min="4" max="4" width="11.5703125" style="1" customWidth="1"/>
    <col min="5" max="5" width="1.42578125" style="1" customWidth="1"/>
    <col min="6" max="6" width="11.7109375" style="1" customWidth="1"/>
    <col min="7" max="7" width="1.42578125" style="1" customWidth="1"/>
    <col min="8" max="9" width="9.140625" style="1"/>
    <col min="10" max="10" width="58" style="1" hidden="1" customWidth="1"/>
    <col min="11" max="16384" width="9.140625" style="1"/>
  </cols>
  <sheetData>
    <row r="2" spans="2:16">
      <c r="B2" s="18" t="s">
        <v>0</v>
      </c>
      <c r="C2" s="3"/>
    </row>
    <row r="3" spans="2:16">
      <c r="B3" s="18" t="s">
        <v>1</v>
      </c>
      <c r="C3" s="3"/>
    </row>
    <row r="4" spans="2:16">
      <c r="B4" s="18"/>
      <c r="C4" s="3"/>
    </row>
    <row r="5" spans="2:16">
      <c r="B5" s="19" t="s">
        <v>115</v>
      </c>
      <c r="C5" s="3"/>
    </row>
    <row r="6" spans="2:16" ht="30" customHeight="1"/>
    <row r="7" spans="2:16" ht="3.75" customHeight="1">
      <c r="B7" s="7"/>
      <c r="C7" s="12"/>
      <c r="D7" s="12"/>
      <c r="E7" s="12"/>
      <c r="F7" s="12"/>
      <c r="G7" s="13"/>
    </row>
    <row r="8" spans="2:16" ht="20.100000000000001" customHeight="1">
      <c r="B8" s="8"/>
      <c r="C8" s="189" t="s">
        <v>65</v>
      </c>
      <c r="D8" s="189"/>
      <c r="E8" s="189"/>
      <c r="F8" s="189"/>
      <c r="G8" s="14"/>
      <c r="P8" s="51"/>
    </row>
    <row r="9" spans="2:16" ht="20.100000000000001" customHeight="1">
      <c r="B9" s="8"/>
      <c r="C9" s="189" t="s">
        <v>103</v>
      </c>
      <c r="D9" s="189"/>
      <c r="E9" s="189"/>
      <c r="F9" s="189"/>
      <c r="G9" s="14"/>
    </row>
    <row r="10" spans="2:16" ht="20.100000000000001" customHeight="1">
      <c r="B10" s="8"/>
      <c r="C10" s="190" t="s">
        <v>67</v>
      </c>
      <c r="D10" s="189"/>
      <c r="E10" s="189"/>
      <c r="F10" s="189"/>
      <c r="G10" s="14"/>
    </row>
    <row r="11" spans="2:16" ht="30" customHeight="1">
      <c r="B11" s="8"/>
      <c r="C11" s="35"/>
      <c r="D11" s="43" t="s">
        <v>112</v>
      </c>
      <c r="E11" s="43"/>
      <c r="F11" s="44" t="s">
        <v>113</v>
      </c>
      <c r="G11" s="14"/>
    </row>
    <row r="12" spans="2:16" ht="15" customHeight="1">
      <c r="B12" s="8"/>
      <c r="C12" s="39" t="s">
        <v>104</v>
      </c>
      <c r="D12" s="33"/>
      <c r="E12" s="33"/>
      <c r="F12" s="33"/>
      <c r="G12" s="14"/>
    </row>
    <row r="13" spans="2:16" ht="15" customHeight="1">
      <c r="B13" s="8"/>
      <c r="C13" s="40" t="s">
        <v>8</v>
      </c>
      <c r="D13" s="61">
        <v>42039.25</v>
      </c>
      <c r="E13" s="29"/>
      <c r="F13" s="46">
        <f>D13/$D$18</f>
        <v>0.73316707142140858</v>
      </c>
      <c r="G13" s="14"/>
    </row>
    <row r="14" spans="2:16" ht="15" customHeight="1">
      <c r="B14" s="8"/>
      <c r="C14" s="40" t="s">
        <v>10</v>
      </c>
      <c r="D14" s="71">
        <v>400</v>
      </c>
      <c r="E14" s="29"/>
      <c r="F14" s="46">
        <f>D14/$D$18</f>
        <v>6.9760242765644822E-3</v>
      </c>
      <c r="G14" s="14"/>
    </row>
    <row r="15" spans="2:16" ht="15" customHeight="1">
      <c r="B15" s="8"/>
      <c r="C15" s="40" t="s">
        <v>12</v>
      </c>
      <c r="D15" s="71">
        <v>3275</v>
      </c>
      <c r="E15" s="29"/>
      <c r="F15" s="46">
        <f>D15/$D$18</f>
        <v>5.7116198764371698E-2</v>
      </c>
      <c r="G15" s="14"/>
    </row>
    <row r="16" spans="2:16" ht="15" customHeight="1">
      <c r="B16" s="8"/>
      <c r="C16" s="40" t="s">
        <v>14</v>
      </c>
      <c r="D16" s="71">
        <v>625</v>
      </c>
      <c r="E16" s="29"/>
      <c r="F16" s="46">
        <f>D16/$D$18</f>
        <v>1.0900037932132003E-2</v>
      </c>
      <c r="G16" s="14"/>
    </row>
    <row r="17" spans="2:7" ht="15" customHeight="1">
      <c r="B17" s="8"/>
      <c r="C17" s="40" t="s">
        <v>16</v>
      </c>
      <c r="D17" s="92">
        <v>11000</v>
      </c>
      <c r="E17" s="22"/>
      <c r="F17" s="46">
        <f>D17/$D$18</f>
        <v>0.19184066760552326</v>
      </c>
      <c r="G17" s="14"/>
    </row>
    <row r="18" spans="2:7" ht="15" customHeight="1" thickBot="1">
      <c r="B18" s="8"/>
      <c r="C18" s="42" t="s">
        <v>87</v>
      </c>
      <c r="D18" s="150">
        <f>SUM(D13:D17)</f>
        <v>57339.25</v>
      </c>
      <c r="E18" s="22"/>
      <c r="F18" s="47">
        <v>1</v>
      </c>
      <c r="G18" s="14"/>
    </row>
    <row r="19" spans="2:7" ht="15" customHeight="1" thickTop="1">
      <c r="B19" s="8"/>
      <c r="C19" s="41" t="s">
        <v>105</v>
      </c>
      <c r="D19" s="71"/>
      <c r="E19" s="22"/>
      <c r="F19" s="29"/>
      <c r="G19" s="14"/>
    </row>
    <row r="20" spans="2:7" ht="15" customHeight="1">
      <c r="B20" s="8"/>
      <c r="C20" s="40" t="s">
        <v>18</v>
      </c>
      <c r="D20" s="71">
        <v>1000</v>
      </c>
      <c r="E20" s="22"/>
      <c r="F20" s="46">
        <f t="shared" ref="F20:F28" si="0">D20/$D$18</f>
        <v>1.7440060691411206E-2</v>
      </c>
      <c r="G20" s="14"/>
    </row>
    <row r="21" spans="2:7" ht="15" customHeight="1">
      <c r="B21" s="8"/>
      <c r="C21" s="40" t="s">
        <v>20</v>
      </c>
      <c r="D21" s="71">
        <v>806</v>
      </c>
      <c r="E21" s="22"/>
      <c r="F21" s="46">
        <f t="shared" si="0"/>
        <v>1.4056688917277432E-2</v>
      </c>
      <c r="G21" s="14"/>
    </row>
    <row r="22" spans="2:7" ht="15" customHeight="1">
      <c r="B22" s="8"/>
      <c r="C22" s="40" t="s">
        <v>22</v>
      </c>
      <c r="D22" s="71">
        <v>188.5</v>
      </c>
      <c r="E22" s="22"/>
      <c r="F22" s="46">
        <f t="shared" si="0"/>
        <v>3.2874514403310124E-3</v>
      </c>
      <c r="G22" s="14"/>
    </row>
    <row r="23" spans="2:7" ht="15" customHeight="1">
      <c r="B23" s="8"/>
      <c r="C23" s="40" t="s">
        <v>24</v>
      </c>
      <c r="D23" s="71">
        <v>726</v>
      </c>
      <c r="E23" s="22"/>
      <c r="F23" s="46">
        <f t="shared" si="0"/>
        <v>1.2661484061964535E-2</v>
      </c>
      <c r="G23" s="14"/>
    </row>
    <row r="24" spans="2:7" ht="15" customHeight="1">
      <c r="B24" s="8"/>
      <c r="C24" s="40" t="s">
        <v>26</v>
      </c>
      <c r="D24" s="71">
        <v>286</v>
      </c>
      <c r="E24" s="22"/>
      <c r="F24" s="46">
        <f t="shared" si="0"/>
        <v>4.9878573577436048E-3</v>
      </c>
      <c r="G24" s="14"/>
    </row>
    <row r="25" spans="2:7" ht="15" customHeight="1">
      <c r="B25" s="8"/>
      <c r="C25" s="40" t="s">
        <v>28</v>
      </c>
      <c r="D25" s="71">
        <v>70</v>
      </c>
      <c r="E25" s="22"/>
      <c r="F25" s="46">
        <f t="shared" si="0"/>
        <v>1.2208042483987844E-3</v>
      </c>
      <c r="G25" s="14"/>
    </row>
    <row r="26" spans="2:7" ht="15" customHeight="1">
      <c r="B26" s="8"/>
      <c r="C26" s="40" t="s">
        <v>30</v>
      </c>
      <c r="D26" s="71">
        <v>351</v>
      </c>
      <c r="E26" s="22"/>
      <c r="F26" s="46">
        <f t="shared" si="0"/>
        <v>6.1214613026853333E-3</v>
      </c>
      <c r="G26" s="14"/>
    </row>
    <row r="27" spans="2:7" ht="15" customHeight="1">
      <c r="B27" s="8"/>
      <c r="C27" s="40" t="s">
        <v>32</v>
      </c>
      <c r="D27" s="71">
        <v>39</v>
      </c>
      <c r="E27" s="22"/>
      <c r="F27" s="46">
        <f t="shared" si="0"/>
        <v>6.8016236696503702E-4</v>
      </c>
      <c r="G27" s="14"/>
    </row>
    <row r="28" spans="2:7" ht="15" customHeight="1">
      <c r="B28" s="8"/>
      <c r="C28" s="40" t="s">
        <v>34</v>
      </c>
      <c r="D28" s="71">
        <v>200</v>
      </c>
      <c r="E28" s="22"/>
      <c r="F28" s="46">
        <f t="shared" si="0"/>
        <v>3.4880121382822411E-3</v>
      </c>
      <c r="G28" s="14"/>
    </row>
    <row r="29" spans="2:7" ht="15" customHeight="1">
      <c r="B29" s="8"/>
      <c r="C29" s="40" t="s">
        <v>36</v>
      </c>
      <c r="D29" s="71">
        <v>1250</v>
      </c>
      <c r="E29" s="22"/>
      <c r="F29" s="46">
        <f>D29/$D$18</f>
        <v>2.1800075864264006E-2</v>
      </c>
      <c r="G29" s="14"/>
    </row>
    <row r="30" spans="2:7" ht="15" customHeight="1">
      <c r="B30" s="8"/>
      <c r="C30" s="42" t="s">
        <v>106</v>
      </c>
      <c r="D30" s="71"/>
      <c r="E30" s="22"/>
      <c r="F30" s="22"/>
      <c r="G30" s="14"/>
    </row>
    <row r="31" spans="2:7" ht="15" customHeight="1">
      <c r="B31" s="8"/>
      <c r="C31" s="40" t="s">
        <v>38</v>
      </c>
      <c r="D31" s="92">
        <v>52422.75</v>
      </c>
      <c r="E31" s="22"/>
      <c r="F31" s="46">
        <f>D31/$D$18</f>
        <v>0.9142559416106768</v>
      </c>
      <c r="G31" s="14"/>
    </row>
    <row r="32" spans="2:7" ht="15" customHeight="1" thickBot="1">
      <c r="B32" s="8"/>
      <c r="C32" s="42" t="s">
        <v>88</v>
      </c>
      <c r="D32" s="150">
        <f>SUM(D20:D29)+D31</f>
        <v>57339.25</v>
      </c>
      <c r="E32" s="22"/>
      <c r="F32" s="47">
        <v>1</v>
      </c>
      <c r="G32" s="14"/>
    </row>
    <row r="33" spans="2:10" ht="3.75" customHeight="1" thickTop="1">
      <c r="B33" s="11"/>
      <c r="C33" s="10"/>
      <c r="D33" s="10" t="s">
        <v>78</v>
      </c>
      <c r="E33" s="10"/>
      <c r="F33" s="10"/>
      <c r="G33" s="15"/>
    </row>
    <row r="34" spans="2:10">
      <c r="J34" s="52" t="s">
        <v>6</v>
      </c>
    </row>
    <row r="36" spans="2:10">
      <c r="J36" t="s">
        <v>8</v>
      </c>
    </row>
    <row r="37" spans="2:10">
      <c r="J37" t="s">
        <v>10</v>
      </c>
    </row>
    <row r="38" spans="2:10">
      <c r="J38" t="s">
        <v>12</v>
      </c>
    </row>
    <row r="39" spans="2:10">
      <c r="J39" t="s">
        <v>14</v>
      </c>
    </row>
    <row r="40" spans="2:10">
      <c r="J40" t="s">
        <v>16</v>
      </c>
    </row>
    <row r="41" spans="2:10">
      <c r="J41" t="s">
        <v>18</v>
      </c>
    </row>
    <row r="42" spans="2:10">
      <c r="J42" t="s">
        <v>20</v>
      </c>
    </row>
    <row r="43" spans="2:10">
      <c r="J43" t="s">
        <v>22</v>
      </c>
    </row>
    <row r="44" spans="2:10">
      <c r="J44" t="s">
        <v>24</v>
      </c>
    </row>
    <row r="45" spans="2:10">
      <c r="J45" t="s">
        <v>26</v>
      </c>
    </row>
    <row r="46" spans="2:10">
      <c r="J46" t="s">
        <v>28</v>
      </c>
    </row>
    <row r="47" spans="2:10">
      <c r="J47" t="s">
        <v>30</v>
      </c>
    </row>
    <row r="48" spans="2:10">
      <c r="J48" t="s">
        <v>32</v>
      </c>
    </row>
    <row r="49" spans="10:10">
      <c r="J49" t="s">
        <v>34</v>
      </c>
    </row>
    <row r="50" spans="10:10">
      <c r="J50" t="s">
        <v>36</v>
      </c>
    </row>
    <row r="51" spans="10:10">
      <c r="J51" t="s">
        <v>38</v>
      </c>
    </row>
    <row r="52" spans="10:10">
      <c r="J52" t="s">
        <v>40</v>
      </c>
    </row>
    <row r="53" spans="10:10">
      <c r="J53" t="s">
        <v>42</v>
      </c>
    </row>
    <row r="54" spans="10:10">
      <c r="J54" t="s">
        <v>44</v>
      </c>
    </row>
    <row r="55" spans="10:10">
      <c r="J55" t="s">
        <v>47</v>
      </c>
    </row>
    <row r="56" spans="10:10">
      <c r="J56" t="s">
        <v>48</v>
      </c>
    </row>
    <row r="57" spans="10:10">
      <c r="J57" t="s">
        <v>49</v>
      </c>
    </row>
    <row r="58" spans="10:10">
      <c r="J58" t="s">
        <v>50</v>
      </c>
    </row>
    <row r="59" spans="10:10">
      <c r="J59" t="s">
        <v>51</v>
      </c>
    </row>
    <row r="60" spans="10:10">
      <c r="J60" t="s">
        <v>52</v>
      </c>
    </row>
    <row r="61" spans="10:10">
      <c r="J61" t="s">
        <v>53</v>
      </c>
    </row>
    <row r="62" spans="10:10">
      <c r="J62" t="s">
        <v>54</v>
      </c>
    </row>
    <row r="63" spans="10:10">
      <c r="J63" t="s">
        <v>55</v>
      </c>
    </row>
    <row r="64" spans="10:10">
      <c r="J64" t="s">
        <v>56</v>
      </c>
    </row>
    <row r="65" spans="10:10">
      <c r="J65" t="s">
        <v>57</v>
      </c>
    </row>
    <row r="66" spans="10:10">
      <c r="J66" t="s">
        <v>58</v>
      </c>
    </row>
    <row r="67" spans="10:10">
      <c r="J67" t="s">
        <v>59</v>
      </c>
    </row>
    <row r="68" spans="10:10">
      <c r="J68" t="s">
        <v>60</v>
      </c>
    </row>
    <row r="69" spans="10:10">
      <c r="J69" t="s">
        <v>61</v>
      </c>
    </row>
    <row r="70" spans="10:10">
      <c r="J70" t="s">
        <v>62</v>
      </c>
    </row>
    <row r="71" spans="10:10">
      <c r="J71" t="s">
        <v>87</v>
      </c>
    </row>
    <row r="72" spans="10:10">
      <c r="J72" t="s">
        <v>88</v>
      </c>
    </row>
    <row r="73" spans="10:10">
      <c r="J73" t="s">
        <v>89</v>
      </c>
    </row>
    <row r="74" spans="10:10">
      <c r="J74" t="s">
        <v>85</v>
      </c>
    </row>
    <row r="75" spans="10:10">
      <c r="J75" t="s">
        <v>86</v>
      </c>
    </row>
    <row r="76" spans="10:10">
      <c r="J76" t="s">
        <v>90</v>
      </c>
    </row>
    <row r="77" spans="10:10">
      <c r="J77" t="s">
        <v>91</v>
      </c>
    </row>
  </sheetData>
  <mergeCells count="3">
    <mergeCell ref="C8:F8"/>
    <mergeCell ref="C9:F9"/>
    <mergeCell ref="C10:F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9"/>
  <sheetViews>
    <sheetView showGridLines="0" workbookViewId="0"/>
  </sheetViews>
  <sheetFormatPr defaultRowHeight="15"/>
  <cols>
    <col min="1" max="1" width="2.7109375" customWidth="1"/>
    <col min="2" max="2" width="13.5703125" customWidth="1"/>
    <col min="3" max="3" width="11.140625" customWidth="1"/>
    <col min="9" max="9" width="12.85546875" bestFit="1" customWidth="1"/>
    <col min="10" max="10" width="104.42578125" bestFit="1" customWidth="1"/>
    <col min="11" max="11" width="6" customWidth="1"/>
    <col min="12" max="12" width="4.28515625" bestFit="1" customWidth="1"/>
  </cols>
  <sheetData>
    <row r="1" spans="2:12" s="1" customFormat="1"/>
    <row r="2" spans="2:12" s="1" customFormat="1">
      <c r="B2" s="18" t="s">
        <v>0</v>
      </c>
    </row>
    <row r="3" spans="2:12" s="1" customFormat="1">
      <c r="B3" s="18" t="s">
        <v>1</v>
      </c>
    </row>
    <row r="4" spans="2:12" s="1" customFormat="1">
      <c r="B4" s="18"/>
    </row>
    <row r="5" spans="2:12" s="1" customFormat="1">
      <c r="B5" s="19" t="s">
        <v>116</v>
      </c>
    </row>
    <row r="6" spans="2:12" s="1" customFormat="1" ht="30" customHeight="1"/>
    <row r="7" spans="2:12" s="1" customFormat="1" ht="15" customHeight="1">
      <c r="I7" s="199" t="s">
        <v>117</v>
      </c>
      <c r="J7" s="199"/>
      <c r="K7" s="199"/>
      <c r="L7" s="199"/>
    </row>
    <row r="8" spans="2:12">
      <c r="B8" s="17" t="s">
        <v>118</v>
      </c>
      <c r="C8" s="36">
        <v>9.43</v>
      </c>
      <c r="D8" t="s">
        <v>119</v>
      </c>
      <c r="I8" t="s">
        <v>118</v>
      </c>
      <c r="J8" s="151" t="s">
        <v>120</v>
      </c>
      <c r="K8" s="152">
        <f>(42039.25+400+3275+625)/(1000+806+188.5+726+286+70+351+39+200+1250)</f>
        <v>9.4252517034475751</v>
      </c>
      <c r="L8" s="51" t="s">
        <v>119</v>
      </c>
    </row>
    <row r="9" spans="2:12">
      <c r="B9" s="17" t="s">
        <v>121</v>
      </c>
      <c r="C9" s="49">
        <v>9.3000000000000007</v>
      </c>
      <c r="D9" t="s">
        <v>119</v>
      </c>
      <c r="I9" t="s">
        <v>122</v>
      </c>
      <c r="J9" s="151" t="s">
        <v>123</v>
      </c>
      <c r="K9" s="50">
        <f>(42039.25+400+0+3275)/(1000+806+188.5+726+286+70+351+39+200+1250)</f>
        <v>9.2981287501271233</v>
      </c>
      <c r="L9" s="51" t="s">
        <v>119</v>
      </c>
    </row>
  </sheetData>
  <mergeCells count="1">
    <mergeCell ref="I7:L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1"/>
  <sheetViews>
    <sheetView showGridLines="0" workbookViewId="0"/>
  </sheetViews>
  <sheetFormatPr defaultRowHeight="15" customHeight="1"/>
  <cols>
    <col min="1" max="1" width="3" customWidth="1"/>
    <col min="2" max="2" width="20.140625" bestFit="1" customWidth="1"/>
    <col min="3" max="7" width="11.140625" customWidth="1"/>
    <col min="8" max="8" width="19.7109375" bestFit="1" customWidth="1"/>
    <col min="9" max="9" width="81" bestFit="1" customWidth="1"/>
    <col min="10" max="10" width="7.140625" bestFit="1" customWidth="1"/>
  </cols>
  <sheetData>
    <row r="1" spans="1:10" s="1" customFormat="1"/>
    <row r="2" spans="1:10" s="1" customFormat="1">
      <c r="B2" s="18" t="s">
        <v>0</v>
      </c>
    </row>
    <row r="3" spans="1:10" s="1" customFormat="1">
      <c r="B3" s="18" t="s">
        <v>1</v>
      </c>
    </row>
    <row r="4" spans="1:10" s="1" customFormat="1">
      <c r="B4" s="18"/>
    </row>
    <row r="5" spans="1:10" s="1" customFormat="1">
      <c r="B5" s="19" t="s">
        <v>124</v>
      </c>
    </row>
    <row r="6" spans="1:10" s="1" customFormat="1" ht="30" customHeight="1"/>
    <row r="7" spans="1:10" s="1" customFormat="1" ht="15" customHeight="1">
      <c r="H7" s="199" t="s">
        <v>117</v>
      </c>
      <c r="I7" s="199"/>
      <c r="J7" s="199"/>
    </row>
    <row r="8" spans="1:10" ht="15" customHeight="1">
      <c r="B8" s="17" t="s">
        <v>125</v>
      </c>
      <c r="C8" s="36">
        <v>8.57</v>
      </c>
      <c r="D8" t="s">
        <v>126</v>
      </c>
      <c r="H8" s="17" t="s">
        <v>125</v>
      </c>
      <c r="I8" s="1" t="s">
        <v>127</v>
      </c>
      <c r="J8" s="153">
        <f>(1000+806+188.5+726+286+70+351+39+200+1250)/57339.25</f>
        <v>8.5744058389323197E-2</v>
      </c>
    </row>
    <row r="9" spans="1:10" ht="15" customHeight="1">
      <c r="A9" s="17"/>
      <c r="B9" s="17" t="s">
        <v>128</v>
      </c>
      <c r="C9" s="36">
        <v>91.43</v>
      </c>
      <c r="D9" t="s">
        <v>126</v>
      </c>
      <c r="H9" s="17" t="s">
        <v>128</v>
      </c>
      <c r="I9" s="1" t="s">
        <v>129</v>
      </c>
      <c r="J9" s="153">
        <f>52422.75/57339.25</f>
        <v>0.9142559416106768</v>
      </c>
    </row>
    <row r="10" spans="1:10" ht="15" customHeight="1">
      <c r="A10" s="17"/>
      <c r="B10" s="17" t="s">
        <v>130</v>
      </c>
      <c r="C10" s="48">
        <v>0.09</v>
      </c>
      <c r="H10" s="17" t="s">
        <v>130</v>
      </c>
      <c r="I10" s="1" t="s">
        <v>131</v>
      </c>
      <c r="J10" s="50">
        <f>(1000+806+188.5+726+286+70+351+39+200+1250)/52422.75</f>
        <v>9.3785617885364658E-2</v>
      </c>
    </row>
    <row r="11" spans="1:10" ht="15" customHeight="1">
      <c r="A11" s="17"/>
    </row>
  </sheetData>
  <mergeCells count="1">
    <mergeCell ref="H7:J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0"/>
  <sheetViews>
    <sheetView showGridLines="0" workbookViewId="0"/>
  </sheetViews>
  <sheetFormatPr defaultRowHeight="15"/>
  <cols>
    <col min="1" max="1" width="3" customWidth="1"/>
    <col min="2" max="2" width="16.5703125" bestFit="1" customWidth="1"/>
    <col min="3" max="3" width="11.140625" customWidth="1"/>
    <col min="8" max="8" width="6.85546875" customWidth="1"/>
    <col min="9" max="9" width="16.28515625" bestFit="1" customWidth="1"/>
    <col min="10" max="10" width="23.5703125" bestFit="1" customWidth="1"/>
    <col min="11" max="11" width="7.140625" bestFit="1" customWidth="1"/>
  </cols>
  <sheetData>
    <row r="1" spans="1:11" s="1" customFormat="1"/>
    <row r="2" spans="1:11" s="1" customFormat="1">
      <c r="B2" s="18" t="s">
        <v>0</v>
      </c>
    </row>
    <row r="3" spans="1:11" s="1" customFormat="1">
      <c r="B3" s="18" t="s">
        <v>1</v>
      </c>
    </row>
    <row r="4" spans="1:11" s="1" customFormat="1">
      <c r="B4" s="18"/>
    </row>
    <row r="5" spans="1:11" s="1" customFormat="1">
      <c r="B5" s="19" t="s">
        <v>132</v>
      </c>
    </row>
    <row r="6" spans="1:11" s="1" customFormat="1" ht="30" customHeight="1"/>
    <row r="7" spans="1:11" s="1" customFormat="1" ht="15" customHeight="1">
      <c r="I7" s="199" t="s">
        <v>117</v>
      </c>
      <c r="J7" s="199"/>
      <c r="K7" s="199"/>
    </row>
    <row r="8" spans="1:11">
      <c r="A8" s="17"/>
      <c r="B8" s="17" t="s">
        <v>133</v>
      </c>
      <c r="C8" s="36">
        <v>35.39</v>
      </c>
      <c r="D8" t="s">
        <v>126</v>
      </c>
      <c r="I8" s="17" t="s">
        <v>133</v>
      </c>
      <c r="J8" s="1" t="s">
        <v>134</v>
      </c>
      <c r="K8" s="153">
        <f>6422.75/18150</f>
        <v>0.35387052341597797</v>
      </c>
    </row>
    <row r="9" spans="1:11">
      <c r="A9" s="17"/>
      <c r="B9" s="17" t="s">
        <v>135</v>
      </c>
      <c r="C9" s="49">
        <v>11.2</v>
      </c>
      <c r="D9" t="s">
        <v>126</v>
      </c>
      <c r="I9" s="17" t="s">
        <v>135</v>
      </c>
      <c r="J9" s="1" t="s">
        <v>136</v>
      </c>
      <c r="K9" s="153">
        <f>6422.75/57339.25</f>
        <v>0.11201314980576133</v>
      </c>
    </row>
    <row r="10" spans="1:11">
      <c r="K10" s="51"/>
    </row>
  </sheetData>
  <mergeCells count="1">
    <mergeCell ref="I7:K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4" ma:contentTypeDescription="Create a new document." ma:contentTypeScope="" ma:versionID="b0a97b230aa1595e8e7fb23d34b73fed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cc4a323b3641edbcdc84ab3ec963578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7278EF-DE69-45C0-A98E-93674041CB59}"/>
</file>

<file path=customXml/itemProps2.xml><?xml version="1.0" encoding="utf-8"?>
<ds:datastoreItem xmlns:ds="http://schemas.openxmlformats.org/officeDocument/2006/customXml" ds:itemID="{3FD5A849-1AD8-4868-ADB1-FFF94E4413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0D9BC7-0881-48EE-B21F-80909CF7658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 Task 1</vt:lpstr>
      <vt:lpstr>Task 2</vt:lpstr>
      <vt:lpstr>Task 3</vt:lpstr>
      <vt:lpstr>Task 4</vt:lpstr>
      <vt:lpstr>Task 5</vt:lpstr>
      <vt:lpstr>Task 6</vt:lpstr>
      <vt:lpstr>Task 7</vt:lpstr>
      <vt:lpstr>Task 8</vt:lpstr>
      <vt:lpstr>Task 9</vt:lpstr>
      <vt:lpstr>Task 10</vt:lpstr>
      <vt:lpstr>Task 11</vt:lpstr>
      <vt:lpstr>Task 12</vt:lpstr>
      <vt:lpstr>Task 13 (#1)</vt:lpstr>
      <vt:lpstr>Task 13 (#2)</vt:lpstr>
      <vt:lpstr>Task 14</vt:lpstr>
      <vt:lpstr>Task 15</vt:lpstr>
      <vt:lpstr>Task 16</vt:lpstr>
      <vt:lpstr>'Task 11'!Print_Area</vt:lpstr>
      <vt:lpstr>'Task 2'!Print_Area</vt:lpstr>
      <vt:lpstr>'Task 5'!Print_Area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Practice Student</dc:creator>
  <cp:keywords/>
  <dc:description/>
  <cp:lastModifiedBy>Alex Mummery</cp:lastModifiedBy>
  <cp:revision/>
  <dcterms:created xsi:type="dcterms:W3CDTF">2014-05-03T03:11:03Z</dcterms:created>
  <dcterms:modified xsi:type="dcterms:W3CDTF">2023-04-29T01:15:35Z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  <property fmtid="{D5CDD505-2E9C-101B-9397-08002B2CF9AE}" pid="3" name="MediaServiceImageTags">
    <vt:lpwstr/>
  </property>
</Properties>
</file>