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OLD BOOKS/~BYS/AB/Online Resources/FINALS-OK/BYS-AB-SOL/"/>
    </mc:Choice>
  </mc:AlternateContent>
  <xr:revisionPtr revIDLastSave="1801" documentId="13_ncr:1_{5C740CD6-14D2-4D53-91E3-A955BD10708D}" xr6:coauthVersionLast="47" xr6:coauthVersionMax="47" xr10:uidLastSave="{A44E6028-2B1E-4C09-9F37-F85F40879FEA}"/>
  <bookViews>
    <workbookView xWindow="1260" yWindow="2417" windowWidth="14717" windowHeight="9660" tabRatio="834" xr2:uid="{00000000-000D-0000-FFFF-FFFF00000000}"/>
  </bookViews>
  <sheets>
    <sheet name="PSA 7-1 #1" sheetId="1" r:id="rId1"/>
    <sheet name="PSA 7-1 #2" sheetId="42" r:id="rId2"/>
    <sheet name="PSA 7-2 #1" sheetId="43" r:id="rId3"/>
    <sheet name="PSA 7-2 #2" sheetId="44" r:id="rId4"/>
    <sheet name="PSA 7-2 #3" sheetId="45" r:id="rId5"/>
    <sheet name="PSA 7-2 #4" sheetId="46" r:id="rId6"/>
    <sheet name="PSA 7-3 #1" sheetId="8" r:id="rId7"/>
    <sheet name="PSA 7-3 #2" sheetId="9" r:id="rId8"/>
    <sheet name="PSA 7-4" sheetId="47" r:id="rId9"/>
    <sheet name="PSA 7-5" sheetId="48" r:id="rId10"/>
    <sheet name="PSA 7-6" sheetId="49" r:id="rId11"/>
    <sheet name="PSB 7-1 #1" sheetId="50" r:id="rId12"/>
    <sheet name="PSB 7-1 #2" sheetId="52" r:id="rId13"/>
    <sheet name="PSB 7-2 #1" sheetId="53" r:id="rId14"/>
    <sheet name="PSB 7-2 #2" sheetId="54" r:id="rId15"/>
    <sheet name="PSB 7-2 #3" sheetId="55" r:id="rId16"/>
    <sheet name="PSB 7-2 #4" sheetId="56" r:id="rId17"/>
    <sheet name="PSB 7-3 #1" sheetId="57" r:id="rId18"/>
    <sheet name="PSB 7-3 #2" sheetId="58" r:id="rId19"/>
    <sheet name="PSB 7-4" sheetId="61" r:id="rId20"/>
    <sheet name="PSB 7-5" sheetId="60" r:id="rId21"/>
    <sheet name="PSB 7-6" sheetId="59" r:id="rId2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3" i="61" l="1"/>
  <c r="W52" i="61"/>
  <c r="W51" i="61"/>
  <c r="W50" i="61"/>
  <c r="U54" i="59" l="1"/>
  <c r="U52" i="59"/>
  <c r="U51" i="59"/>
  <c r="U50" i="59"/>
  <c r="W55" i="60"/>
  <c r="W54" i="60"/>
  <c r="W53" i="60"/>
  <c r="W52" i="60"/>
  <c r="W51" i="60"/>
  <c r="W50" i="60"/>
  <c r="K68" i="58"/>
  <c r="K66" i="58"/>
  <c r="K65" i="58"/>
  <c r="K62" i="58"/>
  <c r="K61" i="58"/>
  <c r="K60" i="58"/>
  <c r="K59" i="58"/>
  <c r="K58" i="58"/>
  <c r="K57" i="58"/>
  <c r="K56" i="58"/>
  <c r="K55" i="58"/>
  <c r="I68" i="58"/>
  <c r="I66" i="58"/>
  <c r="I65" i="58"/>
  <c r="I62" i="58"/>
  <c r="I61" i="58"/>
  <c r="I60" i="58"/>
  <c r="I59" i="58"/>
  <c r="I58" i="58"/>
  <c r="I57" i="58"/>
  <c r="I56" i="58"/>
  <c r="I55" i="58"/>
  <c r="G69" i="58"/>
  <c r="E69" i="58"/>
  <c r="G63" i="58"/>
  <c r="E63" i="58"/>
  <c r="Q46" i="58"/>
  <c r="G46" i="58"/>
  <c r="Q40" i="58"/>
  <c r="S43" i="58" s="1"/>
  <c r="G40" i="58"/>
  <c r="I43" i="58" s="1"/>
  <c r="I36" i="58"/>
  <c r="I35" i="58"/>
  <c r="Q22" i="58"/>
  <c r="S22" i="58" s="1"/>
  <c r="G22" i="58"/>
  <c r="Q12" i="58"/>
  <c r="S20" i="58" s="1"/>
  <c r="G12" i="58"/>
  <c r="I21" i="58" s="1"/>
  <c r="I74" i="56"/>
  <c r="I72" i="56"/>
  <c r="I71" i="56"/>
  <c r="I68" i="56"/>
  <c r="I67" i="56"/>
  <c r="I66" i="56"/>
  <c r="I65" i="56"/>
  <c r="I64" i="56"/>
  <c r="I63" i="56"/>
  <c r="I62" i="56"/>
  <c r="I61" i="56"/>
  <c r="I74" i="55"/>
  <c r="I72" i="55"/>
  <c r="I71" i="55"/>
  <c r="I68" i="55"/>
  <c r="I67" i="55"/>
  <c r="I66" i="55"/>
  <c r="I65" i="55"/>
  <c r="I64" i="55"/>
  <c r="I63" i="55"/>
  <c r="I62" i="55"/>
  <c r="I61" i="55"/>
  <c r="I73" i="54"/>
  <c r="I72" i="54"/>
  <c r="I71" i="54"/>
  <c r="I70" i="54"/>
  <c r="I69" i="54"/>
  <c r="I68" i="54"/>
  <c r="I67" i="54"/>
  <c r="I66" i="54"/>
  <c r="I65" i="54"/>
  <c r="I64" i="54"/>
  <c r="I61" i="54"/>
  <c r="I73" i="53"/>
  <c r="I72" i="53"/>
  <c r="I71" i="53"/>
  <c r="I70" i="53"/>
  <c r="I69" i="53"/>
  <c r="I68" i="53"/>
  <c r="I67" i="53"/>
  <c r="I66" i="53"/>
  <c r="I65" i="53"/>
  <c r="I64" i="53"/>
  <c r="I61" i="53"/>
  <c r="T44" i="49"/>
  <c r="T42" i="49"/>
  <c r="T41" i="49"/>
  <c r="T38" i="49"/>
  <c r="T37" i="49"/>
  <c r="T36" i="49"/>
  <c r="T35" i="49"/>
  <c r="T34" i="49"/>
  <c r="T33" i="49"/>
  <c r="T32" i="49"/>
  <c r="J44" i="49"/>
  <c r="J42" i="49"/>
  <c r="J41" i="49"/>
  <c r="J38" i="49"/>
  <c r="J37" i="49"/>
  <c r="J36" i="49"/>
  <c r="J35" i="49"/>
  <c r="J34" i="49"/>
  <c r="J33" i="49"/>
  <c r="J32" i="49"/>
  <c r="T22" i="49"/>
  <c r="T21" i="49"/>
  <c r="T20" i="49"/>
  <c r="T19" i="49"/>
  <c r="T18" i="49"/>
  <c r="T17" i="49"/>
  <c r="T16" i="49"/>
  <c r="T15" i="49"/>
  <c r="T14" i="49"/>
  <c r="T11" i="49"/>
  <c r="J23" i="49"/>
  <c r="J22" i="49"/>
  <c r="J21" i="49"/>
  <c r="J20" i="49"/>
  <c r="J19" i="49"/>
  <c r="J18" i="49"/>
  <c r="J17" i="49"/>
  <c r="J16" i="49"/>
  <c r="J15" i="49"/>
  <c r="J14" i="49"/>
  <c r="J11" i="49"/>
  <c r="T23" i="49"/>
  <c r="T44" i="48"/>
  <c r="T42" i="48"/>
  <c r="T41" i="48"/>
  <c r="T38" i="48"/>
  <c r="T37" i="48"/>
  <c r="T36" i="48"/>
  <c r="T35" i="48"/>
  <c r="T34" i="48"/>
  <c r="T33" i="48"/>
  <c r="T32" i="48"/>
  <c r="J44" i="48"/>
  <c r="J42" i="48"/>
  <c r="J41" i="48"/>
  <c r="J38" i="48"/>
  <c r="J37" i="48"/>
  <c r="J36" i="48"/>
  <c r="J35" i="48"/>
  <c r="J34" i="48"/>
  <c r="J33" i="48"/>
  <c r="J32" i="48"/>
  <c r="T22" i="48"/>
  <c r="T21" i="48"/>
  <c r="T20" i="48"/>
  <c r="T19" i="48"/>
  <c r="T18" i="48"/>
  <c r="T17" i="48"/>
  <c r="T16" i="48"/>
  <c r="T15" i="48"/>
  <c r="T14" i="48"/>
  <c r="T11" i="48"/>
  <c r="J23" i="48"/>
  <c r="J22" i="48"/>
  <c r="J21" i="48"/>
  <c r="J20" i="48"/>
  <c r="J19" i="48"/>
  <c r="J18" i="48"/>
  <c r="J17" i="48"/>
  <c r="J16" i="48"/>
  <c r="J15" i="48"/>
  <c r="J14" i="48"/>
  <c r="J11" i="48"/>
  <c r="T23" i="48"/>
  <c r="T23" i="47"/>
  <c r="T22" i="47"/>
  <c r="T21" i="47"/>
  <c r="T20" i="47"/>
  <c r="T19" i="47"/>
  <c r="T18" i="47"/>
  <c r="T17" i="47"/>
  <c r="T16" i="47"/>
  <c r="T15" i="47"/>
  <c r="T14" i="47"/>
  <c r="T11" i="47"/>
  <c r="J23" i="47"/>
  <c r="J22" i="47"/>
  <c r="J21" i="47"/>
  <c r="J20" i="47"/>
  <c r="J19" i="47"/>
  <c r="J18" i="47"/>
  <c r="J17" i="47"/>
  <c r="J16" i="47"/>
  <c r="J15" i="47"/>
  <c r="J14" i="47"/>
  <c r="J11" i="47"/>
  <c r="T44" i="47"/>
  <c r="T42" i="47"/>
  <c r="T41" i="47"/>
  <c r="T38" i="47"/>
  <c r="T37" i="47"/>
  <c r="T36" i="47"/>
  <c r="T35" i="47"/>
  <c r="T34" i="47"/>
  <c r="T33" i="47"/>
  <c r="T32" i="47"/>
  <c r="J44" i="47"/>
  <c r="J42" i="47"/>
  <c r="J41" i="47"/>
  <c r="J38" i="47"/>
  <c r="J37" i="47"/>
  <c r="J36" i="47"/>
  <c r="J35" i="47"/>
  <c r="J34" i="47"/>
  <c r="J33" i="47"/>
  <c r="J32" i="47"/>
  <c r="S44" i="9"/>
  <c r="S42" i="9"/>
  <c r="S41" i="9"/>
  <c r="S38" i="9"/>
  <c r="S37" i="9"/>
  <c r="S36" i="9"/>
  <c r="S35" i="9"/>
  <c r="S34" i="9"/>
  <c r="S33" i="9"/>
  <c r="S32" i="9"/>
  <c r="I44" i="9"/>
  <c r="I42" i="9"/>
  <c r="I41" i="9"/>
  <c r="I38" i="9"/>
  <c r="I37" i="9"/>
  <c r="I36" i="9"/>
  <c r="I35" i="9"/>
  <c r="I34" i="9"/>
  <c r="I33" i="9"/>
  <c r="I32" i="9"/>
  <c r="S23" i="8"/>
  <c r="K66" i="9"/>
  <c r="K64" i="9"/>
  <c r="K63" i="9"/>
  <c r="K60" i="9"/>
  <c r="K59" i="9"/>
  <c r="K58" i="9"/>
  <c r="K57" i="9"/>
  <c r="K56" i="9"/>
  <c r="K55" i="9"/>
  <c r="K54" i="9"/>
  <c r="I66" i="9"/>
  <c r="I64" i="9"/>
  <c r="I63" i="9"/>
  <c r="I60" i="9"/>
  <c r="I59" i="9"/>
  <c r="I58" i="9"/>
  <c r="I57" i="9"/>
  <c r="I56" i="9"/>
  <c r="I55" i="9"/>
  <c r="I54" i="9"/>
  <c r="I70" i="45"/>
  <c r="I73" i="44"/>
  <c r="I72" i="44"/>
  <c r="I71" i="44"/>
  <c r="I70" i="44"/>
  <c r="I69" i="44"/>
  <c r="I68" i="44"/>
  <c r="I67" i="44"/>
  <c r="I66" i="44"/>
  <c r="I65" i="44"/>
  <c r="I64" i="44"/>
  <c r="I61" i="44"/>
  <c r="I45" i="58" l="1"/>
  <c r="S32" i="58"/>
  <c r="S35" i="58"/>
  <c r="S45" i="58"/>
  <c r="I22" i="58"/>
  <c r="S36" i="58"/>
  <c r="Q23" i="58"/>
  <c r="S23" i="58" s="1"/>
  <c r="I39" i="58"/>
  <c r="S34" i="58"/>
  <c r="I32" i="58"/>
  <c r="S39" i="58"/>
  <c r="I17" i="58"/>
  <c r="S21" i="58"/>
  <c r="I14" i="58"/>
  <c r="I18" i="58"/>
  <c r="S17" i="58"/>
  <c r="S14" i="58"/>
  <c r="S18" i="58"/>
  <c r="I15" i="58"/>
  <c r="I19" i="58"/>
  <c r="I33" i="58"/>
  <c r="I37" i="58"/>
  <c r="I42" i="58"/>
  <c r="S15" i="58"/>
  <c r="S19" i="58"/>
  <c r="S33" i="58"/>
  <c r="S37" i="58"/>
  <c r="S42" i="58"/>
  <c r="I11" i="58"/>
  <c r="I16" i="58"/>
  <c r="I20" i="58"/>
  <c r="G23" i="58"/>
  <c r="I23" i="58" s="1"/>
  <c r="I34" i="58"/>
  <c r="I38" i="58"/>
  <c r="S11" i="58"/>
  <c r="S16" i="58"/>
  <c r="S38" i="58"/>
  <c r="I73" i="43" l="1"/>
  <c r="I72" i="43"/>
  <c r="I71" i="43"/>
  <c r="I70" i="43"/>
  <c r="I69" i="43"/>
  <c r="I68" i="43"/>
  <c r="I67" i="43"/>
  <c r="I66" i="43"/>
  <c r="I65" i="43"/>
  <c r="I64" i="43"/>
  <c r="I61" i="43"/>
  <c r="S23" i="9"/>
  <c r="S22" i="9"/>
  <c r="S21" i="9"/>
  <c r="S20" i="9"/>
  <c r="S19" i="9"/>
  <c r="S18" i="9"/>
  <c r="S17" i="9"/>
  <c r="S16" i="9"/>
  <c r="S15" i="9"/>
  <c r="S14" i="9"/>
  <c r="S11" i="9"/>
  <c r="I23" i="9"/>
  <c r="I22" i="9"/>
  <c r="I21" i="9"/>
  <c r="I20" i="9"/>
  <c r="I19" i="9"/>
  <c r="I18" i="9"/>
  <c r="I17" i="9"/>
  <c r="I16" i="9"/>
  <c r="I15" i="9"/>
  <c r="I14" i="9"/>
  <c r="I11" i="9"/>
  <c r="K66" i="8"/>
  <c r="K65" i="8"/>
  <c r="K64" i="8"/>
  <c r="K63" i="8"/>
  <c r="K62" i="8"/>
  <c r="K61" i="8"/>
  <c r="K60" i="8"/>
  <c r="K59" i="8"/>
  <c r="K58" i="8"/>
  <c r="K57" i="8"/>
  <c r="K54" i="8"/>
  <c r="I66" i="8"/>
  <c r="I65" i="8"/>
  <c r="I64" i="8"/>
  <c r="I63" i="8"/>
  <c r="I62" i="8"/>
  <c r="I61" i="8"/>
  <c r="I60" i="8"/>
  <c r="I59" i="8"/>
  <c r="I58" i="8"/>
  <c r="I57" i="8"/>
  <c r="I54" i="8"/>
  <c r="S44" i="8"/>
  <c r="S42" i="8"/>
  <c r="S41" i="8"/>
  <c r="S38" i="8"/>
  <c r="S37" i="8"/>
  <c r="S36" i="8"/>
  <c r="S35" i="8"/>
  <c r="S34" i="8"/>
  <c r="S33" i="8"/>
  <c r="S32" i="8"/>
  <c r="I44" i="8"/>
  <c r="I42" i="8"/>
  <c r="I41" i="8"/>
  <c r="I38" i="8"/>
  <c r="I37" i="8"/>
  <c r="I36" i="8"/>
  <c r="I35" i="8"/>
  <c r="I34" i="8"/>
  <c r="I33" i="8"/>
  <c r="I32" i="8"/>
  <c r="S22" i="8"/>
  <c r="S21" i="8"/>
  <c r="S20" i="8"/>
  <c r="S19" i="8"/>
  <c r="S18" i="8"/>
  <c r="S17" i="8"/>
  <c r="S16" i="8"/>
  <c r="S15" i="8"/>
  <c r="S14" i="8"/>
  <c r="S11" i="8"/>
  <c r="I23" i="8"/>
  <c r="I22" i="8"/>
  <c r="I21" i="8"/>
  <c r="I20" i="8"/>
  <c r="I19" i="8"/>
  <c r="I18" i="8"/>
  <c r="I17" i="8"/>
  <c r="I16" i="8"/>
  <c r="I15" i="8"/>
  <c r="I14" i="8"/>
  <c r="I11" i="8"/>
  <c r="I73" i="46"/>
  <c r="I71" i="46"/>
  <c r="I70" i="46"/>
  <c r="I67" i="46"/>
  <c r="I66" i="46"/>
  <c r="I65" i="46"/>
  <c r="I64" i="46"/>
  <c r="I63" i="46"/>
  <c r="I62" i="46"/>
  <c r="I61" i="46"/>
  <c r="I73" i="45"/>
  <c r="I71" i="45"/>
  <c r="I67" i="45"/>
  <c r="I66" i="45"/>
  <c r="I65" i="45"/>
  <c r="I64" i="45"/>
  <c r="I63" i="45"/>
  <c r="I62" i="45"/>
  <c r="I61" i="45"/>
  <c r="Q46" i="57"/>
  <c r="Q40" i="57"/>
  <c r="G46" i="57"/>
  <c r="G40" i="57"/>
  <c r="Q22" i="57"/>
  <c r="S22" i="57" s="1"/>
  <c r="Q12" i="57"/>
  <c r="G22" i="57"/>
  <c r="I22" i="57" s="1"/>
  <c r="G12" i="57"/>
  <c r="G75" i="56"/>
  <c r="G69" i="56"/>
  <c r="G75" i="55"/>
  <c r="G69" i="55"/>
  <c r="G72" i="54"/>
  <c r="G62" i="54"/>
  <c r="G73" i="54" s="1"/>
  <c r="G72" i="53"/>
  <c r="G62" i="53"/>
  <c r="G73" i="53" s="1"/>
  <c r="I71" i="52"/>
  <c r="G71" i="52"/>
  <c r="K71" i="52" s="1"/>
  <c r="M71" i="52" s="1"/>
  <c r="K70" i="52"/>
  <c r="M70" i="52" s="1"/>
  <c r="K68" i="52"/>
  <c r="M68" i="52" s="1"/>
  <c r="K67" i="52"/>
  <c r="M67" i="52" s="1"/>
  <c r="I65" i="52"/>
  <c r="G65" i="52"/>
  <c r="K64" i="52"/>
  <c r="M64" i="52" s="1"/>
  <c r="K63" i="52"/>
  <c r="M63" i="52" s="1"/>
  <c r="K62" i="52"/>
  <c r="M62" i="52" s="1"/>
  <c r="K61" i="52"/>
  <c r="M61" i="52" s="1"/>
  <c r="K60" i="52"/>
  <c r="M60" i="52" s="1"/>
  <c r="K59" i="52"/>
  <c r="M59" i="52" s="1"/>
  <c r="K58" i="52"/>
  <c r="M58" i="52" s="1"/>
  <c r="K57" i="52"/>
  <c r="M57" i="52" s="1"/>
  <c r="I68" i="50"/>
  <c r="G68" i="50"/>
  <c r="K68" i="50" s="1"/>
  <c r="M68" i="50" s="1"/>
  <c r="K67" i="50"/>
  <c r="M67" i="50" s="1"/>
  <c r="K66" i="50"/>
  <c r="M66" i="50" s="1"/>
  <c r="K65" i="50"/>
  <c r="M65" i="50" s="1"/>
  <c r="K64" i="50"/>
  <c r="M64" i="50" s="1"/>
  <c r="K63" i="50"/>
  <c r="M63" i="50" s="1"/>
  <c r="K62" i="50"/>
  <c r="M62" i="50" s="1"/>
  <c r="K61" i="50"/>
  <c r="M61" i="50" s="1"/>
  <c r="K60" i="50"/>
  <c r="M60" i="50" s="1"/>
  <c r="I58" i="50"/>
  <c r="I69" i="50" s="1"/>
  <c r="G58" i="50"/>
  <c r="K58" i="50" s="1"/>
  <c r="M58" i="50" s="1"/>
  <c r="K57" i="50"/>
  <c r="M57" i="50" s="1"/>
  <c r="S42" i="57" l="1"/>
  <c r="S32" i="57"/>
  <c r="S43" i="57"/>
  <c r="S39" i="57"/>
  <c r="S38" i="57"/>
  <c r="S34" i="57"/>
  <c r="S37" i="57"/>
  <c r="S45" i="57"/>
  <c r="S36" i="57"/>
  <c r="S35" i="57"/>
  <c r="S33" i="57"/>
  <c r="I35" i="57"/>
  <c r="I37" i="57"/>
  <c r="I45" i="57"/>
  <c r="I34" i="57"/>
  <c r="I43" i="57"/>
  <c r="I33" i="57"/>
  <c r="I36" i="57"/>
  <c r="I42" i="57"/>
  <c r="I32" i="57"/>
  <c r="I39" i="57"/>
  <c r="I38" i="57"/>
  <c r="I14" i="57"/>
  <c r="I21" i="57"/>
  <c r="I11" i="57"/>
  <c r="I16" i="57"/>
  <c r="I20" i="57"/>
  <c r="I15" i="57"/>
  <c r="I19" i="57"/>
  <c r="I18" i="57"/>
  <c r="I17" i="57"/>
  <c r="Q23" i="57"/>
  <c r="S23" i="57" s="1"/>
  <c r="S19" i="57"/>
  <c r="S18" i="57"/>
  <c r="S21" i="57"/>
  <c r="S17" i="57"/>
  <c r="S11" i="57"/>
  <c r="S16" i="57"/>
  <c r="S15" i="57"/>
  <c r="S20" i="57"/>
  <c r="S14" i="57"/>
  <c r="G23" i="57"/>
  <c r="I23" i="57" s="1"/>
  <c r="K65" i="52"/>
  <c r="M65" i="52" s="1"/>
  <c r="G69" i="50"/>
  <c r="K69" i="50" s="1"/>
  <c r="M69" i="50" s="1"/>
  <c r="U49" i="49" l="1"/>
  <c r="U50" i="49"/>
  <c r="U51" i="49"/>
  <c r="U53" i="49"/>
  <c r="R45" i="49"/>
  <c r="H45" i="49"/>
  <c r="R39" i="49"/>
  <c r="H39" i="49"/>
  <c r="R22" i="49"/>
  <c r="H22" i="49"/>
  <c r="R12" i="49"/>
  <c r="H12" i="49"/>
  <c r="T54" i="48"/>
  <c r="T53" i="48"/>
  <c r="T52" i="48"/>
  <c r="T51" i="48"/>
  <c r="T50" i="48"/>
  <c r="T49" i="48"/>
  <c r="R45" i="48"/>
  <c r="H45" i="48"/>
  <c r="R39" i="48"/>
  <c r="H39" i="48"/>
  <c r="R23" i="48"/>
  <c r="R22" i="48"/>
  <c r="H22" i="48"/>
  <c r="R12" i="48"/>
  <c r="H12" i="48"/>
  <c r="W52" i="47"/>
  <c r="W51" i="47"/>
  <c r="W50" i="47"/>
  <c r="W49" i="47"/>
  <c r="R45" i="47"/>
  <c r="H45" i="47"/>
  <c r="R39" i="47"/>
  <c r="H39" i="47"/>
  <c r="R22" i="47"/>
  <c r="H22" i="47"/>
  <c r="R12" i="47"/>
  <c r="H12" i="47"/>
  <c r="Q45" i="9"/>
  <c r="G45" i="9"/>
  <c r="Q39" i="9"/>
  <c r="G39" i="9"/>
  <c r="Q22" i="9"/>
  <c r="G22" i="9"/>
  <c r="Q12" i="9"/>
  <c r="G12" i="9"/>
  <c r="H23" i="49" l="1"/>
  <c r="R23" i="49"/>
  <c r="H23" i="48"/>
  <c r="R23" i="47"/>
  <c r="H23" i="47"/>
  <c r="G23" i="9"/>
  <c r="Q23" i="9"/>
  <c r="Q45" i="8"/>
  <c r="Q39" i="8"/>
  <c r="G45" i="8"/>
  <c r="G39" i="8"/>
  <c r="Q22" i="8"/>
  <c r="Q12" i="8"/>
  <c r="G22" i="8"/>
  <c r="G12" i="8"/>
  <c r="G74" i="46"/>
  <c r="G68" i="46"/>
  <c r="S50" i="46"/>
  <c r="G47" i="46"/>
  <c r="G48" i="46" s="1"/>
  <c r="S44" i="46"/>
  <c r="Q43" i="46"/>
  <c r="Q41" i="46"/>
  <c r="S28" i="46"/>
  <c r="G25" i="46"/>
  <c r="G26" i="46" s="1"/>
  <c r="Q21" i="46"/>
  <c r="Q19" i="46"/>
  <c r="S22" i="46" s="1"/>
  <c r="G74" i="45"/>
  <c r="G68" i="45"/>
  <c r="S50" i="45"/>
  <c r="G47" i="45"/>
  <c r="G48" i="45" s="1"/>
  <c r="Q43" i="45"/>
  <c r="Q41" i="45"/>
  <c r="S28" i="45"/>
  <c r="G25" i="45"/>
  <c r="G26" i="45" s="1"/>
  <c r="Q21" i="45"/>
  <c r="Q19" i="45"/>
  <c r="S22" i="45" s="1"/>
  <c r="G72" i="44"/>
  <c r="G62" i="44"/>
  <c r="S50" i="44"/>
  <c r="G47" i="44"/>
  <c r="G48" i="44" s="1"/>
  <c r="Q43" i="44"/>
  <c r="Q41" i="44"/>
  <c r="S28" i="44"/>
  <c r="G25" i="44"/>
  <c r="G26" i="44" s="1"/>
  <c r="Q21" i="44"/>
  <c r="Q19" i="44"/>
  <c r="S22" i="44" s="1"/>
  <c r="G72" i="43"/>
  <c r="G62" i="43"/>
  <c r="G73" i="43" s="1"/>
  <c r="T50" i="43"/>
  <c r="G47" i="43"/>
  <c r="G48" i="43" s="1"/>
  <c r="R43" i="43"/>
  <c r="R41" i="43"/>
  <c r="T28" i="43"/>
  <c r="G25" i="43"/>
  <c r="G26" i="43" s="1"/>
  <c r="R21" i="43"/>
  <c r="R19" i="43"/>
  <c r="T22" i="43" s="1"/>
  <c r="I70" i="42"/>
  <c r="G70" i="42"/>
  <c r="K69" i="42"/>
  <c r="M69" i="42" s="1"/>
  <c r="K67" i="42"/>
  <c r="M67" i="42" s="1"/>
  <c r="K66" i="42"/>
  <c r="M66" i="42" s="1"/>
  <c r="I64" i="42"/>
  <c r="G64" i="42"/>
  <c r="K64" i="42" s="1"/>
  <c r="M64" i="42" s="1"/>
  <c r="K63" i="42"/>
  <c r="M63" i="42" s="1"/>
  <c r="K62" i="42"/>
  <c r="M62" i="42" s="1"/>
  <c r="K61" i="42"/>
  <c r="M61" i="42" s="1"/>
  <c r="K60" i="42"/>
  <c r="M60" i="42" s="1"/>
  <c r="K59" i="42"/>
  <c r="M59" i="42" s="1"/>
  <c r="K58" i="42"/>
  <c r="M58" i="42" s="1"/>
  <c r="K57" i="42"/>
  <c r="M57" i="42" s="1"/>
  <c r="T46" i="42"/>
  <c r="G43" i="42"/>
  <c r="G44" i="42" s="1"/>
  <c r="R39" i="42"/>
  <c r="R37" i="42"/>
  <c r="T24" i="42"/>
  <c r="G21" i="42"/>
  <c r="G22" i="42" s="1"/>
  <c r="R17" i="42"/>
  <c r="R15" i="42"/>
  <c r="T40" i="42" l="1"/>
  <c r="K70" i="42"/>
  <c r="M70" i="42" s="1"/>
  <c r="G23" i="8"/>
  <c r="Q23" i="8"/>
  <c r="S44" i="45"/>
  <c r="S44" i="44"/>
  <c r="G73" i="44"/>
  <c r="T44" i="43"/>
  <c r="T18" i="42"/>
  <c r="S46" i="1" l="1"/>
  <c r="G43" i="1"/>
  <c r="G44" i="1" s="1"/>
  <c r="Q39" i="1"/>
  <c r="Q37" i="1"/>
  <c r="S24" i="1"/>
  <c r="G21" i="1"/>
  <c r="G22" i="1" s="1"/>
  <c r="Q17" i="1"/>
  <c r="Q15" i="1"/>
  <c r="S40" i="1" l="1"/>
  <c r="S18" i="1"/>
  <c r="G67" i="9" l="1"/>
  <c r="E67" i="9"/>
  <c r="G61" i="9"/>
  <c r="E61" i="9"/>
  <c r="G65" i="8" l="1"/>
  <c r="E65" i="8"/>
  <c r="G55" i="8"/>
  <c r="E55" i="8"/>
  <c r="E66" i="8" l="1"/>
  <c r="G66" i="8"/>
  <c r="I68" i="1" l="1"/>
  <c r="G68" i="1"/>
  <c r="K67" i="1"/>
  <c r="M67" i="1" s="1"/>
  <c r="K66" i="1"/>
  <c r="M66" i="1" s="1"/>
  <c r="K65" i="1"/>
  <c r="M65" i="1" s="1"/>
  <c r="K64" i="1"/>
  <c r="M64" i="1" s="1"/>
  <c r="K63" i="1"/>
  <c r="M63" i="1" s="1"/>
  <c r="K62" i="1"/>
  <c r="M62" i="1" s="1"/>
  <c r="K61" i="1"/>
  <c r="M61" i="1" s="1"/>
  <c r="K60" i="1"/>
  <c r="M60" i="1" s="1"/>
  <c r="I58" i="1"/>
  <c r="G58" i="1"/>
  <c r="K57" i="1"/>
  <c r="M57" i="1" s="1"/>
  <c r="G69" i="1" l="1"/>
  <c r="K68" i="1"/>
  <c r="M68" i="1" s="1"/>
  <c r="I69" i="1"/>
  <c r="K58" i="1"/>
  <c r="M58" i="1" s="1"/>
  <c r="K69" i="1" l="1"/>
  <c r="M69" i="1" s="1"/>
</calcChain>
</file>

<file path=xl/sharedStrings.xml><?xml version="1.0" encoding="utf-8"?>
<sst xmlns="http://schemas.openxmlformats.org/spreadsheetml/2006/main" count="2217" uniqueCount="154">
  <si>
    <t>PSA 7-1 Prepare Horizontal Analyses</t>
  </si>
  <si>
    <t>Use the financial statements for Rhythmic Dance Studio to complete one horizontal analysis based on income statement balances and another based on balance sheet balances. (Hint: Use amounts from two  statements to create each horizontal analysis.)</t>
  </si>
  <si>
    <t>Rhythmic Dance Studio</t>
  </si>
  <si>
    <t>Income Statement</t>
  </si>
  <si>
    <t>Balance Sheet</t>
  </si>
  <si>
    <t>For the Year Ended December 31, 2026</t>
  </si>
  <si>
    <t>December 31, 2026</t>
  </si>
  <si>
    <t>Revenues:</t>
  </si>
  <si>
    <t>Assets:</t>
  </si>
  <si>
    <t>Service Revenue</t>
  </si>
  <si>
    <t>Cash</t>
  </si>
  <si>
    <t>Expenses:</t>
  </si>
  <si>
    <t>Accounts Receivable</t>
  </si>
  <si>
    <t>Salaries Expense</t>
  </si>
  <si>
    <t>Supplies</t>
  </si>
  <si>
    <t>Rent Expense</t>
  </si>
  <si>
    <t>Furniture</t>
  </si>
  <si>
    <t>Supplies Expense</t>
  </si>
  <si>
    <t>Accum. Dep. - Furniture</t>
  </si>
  <si>
    <t>Telephone Expense</t>
  </si>
  <si>
    <t>Equipment</t>
  </si>
  <si>
    <t>Utilities Expense</t>
  </si>
  <si>
    <t>Accum. Dep. - Equipment</t>
  </si>
  <si>
    <t>Depreciation Expense</t>
  </si>
  <si>
    <t>Total Assets</t>
  </si>
  <si>
    <t>Postage Expense</t>
  </si>
  <si>
    <t>Liabilities:</t>
  </si>
  <si>
    <t>Miscellaneous Expense</t>
  </si>
  <si>
    <t>Accounts Payable</t>
  </si>
  <si>
    <t>Total Expenses</t>
  </si>
  <si>
    <t>Salaries Payable</t>
  </si>
  <si>
    <t>Net Income</t>
  </si>
  <si>
    <t>Owner's Equity:</t>
  </si>
  <si>
    <t>Lucia Manning, Capital</t>
  </si>
  <si>
    <t>Total Liabilities &amp; Owner's Equity</t>
  </si>
  <si>
    <t>For the Year Ended December 31, 2027</t>
  </si>
  <si>
    <t>December 31, 2027</t>
  </si>
  <si>
    <t>Comparative Income Statement</t>
  </si>
  <si>
    <t>For the Years Ended December 31, 2026 and December 31, 2027</t>
  </si>
  <si>
    <t>December, 2027</t>
  </si>
  <si>
    <t>December, 2026</t>
  </si>
  <si>
    <t>Dollar Change</t>
  </si>
  <si>
    <t>Percent Change</t>
  </si>
  <si>
    <t>Total Revenues</t>
  </si>
  <si>
    <t>Net Income (Loss)</t>
  </si>
  <si>
    <t>Comparative Balance Sheet</t>
  </si>
  <si>
    <t>December 31, 2026 and December 31, 2027</t>
  </si>
  <si>
    <t>x</t>
  </si>
  <si>
    <t>PSA 7-2 Prepare Vertical Analyses</t>
  </si>
  <si>
    <t>Use the financial statements for Rhythmic Dance Studio to complete four vertical analyses, one each based
on the:</t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</si>
  <si>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</rPr>
      <t xml:space="preserve"> 2026 income statement</t>
    </r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</si>
  <si>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</rPr>
      <t xml:space="preserve"> 2027 income statement</t>
    </r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</si>
  <si>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</rPr>
      <t xml:space="preserve"> 2026 balance sheet</t>
    </r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</si>
  <si>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</rPr>
      <t xml:space="preserve"> 2027 balance sheet</t>
    </r>
  </si>
  <si>
    <t>Income Statement (2026)</t>
  </si>
  <si>
    <t>Dollar Amount</t>
  </si>
  <si>
    <t>Percentage</t>
  </si>
  <si>
    <t>Revenues</t>
  </si>
  <si>
    <t>Income Statement (2027)</t>
  </si>
  <si>
    <t>Balance Sheet (2026)</t>
  </si>
  <si>
    <t>Balance Sheet (2027)</t>
  </si>
  <si>
    <t>PSA 7-3 Prepare Common-Size Financial Statements</t>
  </si>
  <si>
    <t>Now use your vertical analyses to compare accounts balances for 2026 and 2027. Prepare both a common-size income statement and a common-size balance sheet.</t>
  </si>
  <si>
    <t>Common-Size Income Statement</t>
  </si>
  <si>
    <t>December, 2027 Dollar Amount</t>
  </si>
  <si>
    <t>December, 2026 Dollar Amount</t>
  </si>
  <si>
    <t>December, 2027
Percentage</t>
  </si>
  <si>
    <t>December, 2026 Percentage</t>
  </si>
  <si>
    <t>Common-Size Balance Sheet</t>
  </si>
  <si>
    <t>PSA 7-4 Calculate Liquidity Ratios</t>
  </si>
  <si>
    <t>Use the financial statements for Rhythmic Dance Studio to calculate liquidity ratios.</t>
  </si>
  <si>
    <t>Detailed Feedback</t>
  </si>
  <si>
    <t>1.</t>
  </si>
  <si>
    <t>Current ratio for 2026:</t>
  </si>
  <si>
    <t>to 1</t>
  </si>
  <si>
    <t xml:space="preserve">($41,000 + $8,250 + $24,975) ÷ ($52,500 + $4,150) = </t>
  </si>
  <si>
    <t>2.</t>
  </si>
  <si>
    <t>Current ratio for 2027:</t>
  </si>
  <si>
    <t>($62,500 + $11,200 + $24,140) ÷ ($50,300 + $5,650) =</t>
  </si>
  <si>
    <t>3.</t>
  </si>
  <si>
    <t>Quick ratio for 2026:</t>
  </si>
  <si>
    <t xml:space="preserve">($41,000 + $0 + $8,250) ÷ ($52,500 + $4,150) = </t>
  </si>
  <si>
    <t>4.</t>
  </si>
  <si>
    <t>Quick ratio for 2027:</t>
  </si>
  <si>
    <t xml:space="preserve">($62,500 + $0 + $11,200) ÷ ($50,300 + $5,650) = </t>
  </si>
  <si>
    <t>PSA 7-5 Calculate Solvency Ratios</t>
  </si>
  <si>
    <t>Use the financial statements for Rhythmic Dance Studio to calculate solvency ratios.</t>
  </si>
  <si>
    <t>Debt ratio for 2026:</t>
  </si>
  <si>
    <t>%</t>
  </si>
  <si>
    <t xml:space="preserve">($52,500 + $4,150) ÷ $96,275 = </t>
  </si>
  <si>
    <t>Debt ratio for 2027:</t>
  </si>
  <si>
    <t xml:space="preserve">($50,300 + $5,650) ÷ $125,090 = </t>
  </si>
  <si>
    <t>Equity ratio for 2026:</t>
  </si>
  <si>
    <t xml:space="preserve">$39,625 ÷ $96,275 = </t>
  </si>
  <si>
    <t>Equity ratio for 2027:</t>
  </si>
  <si>
    <t xml:space="preserve">$69,140 ÷ $125,090 = </t>
  </si>
  <si>
    <t>5.</t>
  </si>
  <si>
    <t>Debt-to-equity ratio for 2026:</t>
  </si>
  <si>
    <t xml:space="preserve">($52,500 + $4,150) ÷ $39,625 = </t>
  </si>
  <si>
    <t>6.</t>
  </si>
  <si>
    <t>Debt-to-equity ratio for 2027:</t>
  </si>
  <si>
    <t xml:space="preserve">($50,300 + $5,650) ÷ $69,140 = </t>
  </si>
  <si>
    <t>PSA 7-6 Calculate Profitability Ratios</t>
  </si>
  <si>
    <t>Use the financial statements for Rhythmic Dance Studio to calculate profitability ratios.</t>
  </si>
  <si>
    <t>Profit margin for 2026:</t>
  </si>
  <si>
    <t xml:space="preserve">$42,355 ÷ $194,000 = </t>
  </si>
  <si>
    <t>Profit margin for 2027:</t>
  </si>
  <si>
    <t xml:space="preserve">$71,775 ÷ $261,500 = </t>
  </si>
  <si>
    <t>Return on assets for 2026:</t>
  </si>
  <si>
    <t xml:space="preserve">$42,355 ÷ $96,275 = </t>
  </si>
  <si>
    <t>Use 2026 total assets as the average total assets.</t>
  </si>
  <si>
    <t>Return on assets for 2027:</t>
  </si>
  <si>
    <t>$71,775 ÷ (($96,275 + $125,090) ÷ 2) =</t>
  </si>
  <si>
    <t>PSB 7-1 Prepare Horizontal Analyses</t>
  </si>
  <si>
    <t>Use the financial statements for Photography Professionals to complete one horizontal analysis based on income statement balances and another based on balance sheet balances. (Hint: Use amounts from two statements to create each horizontal analysis.)</t>
  </si>
  <si>
    <t>Photography Professionals</t>
  </si>
  <si>
    <t>Photo Supplies</t>
  </si>
  <si>
    <t>Photo Supplies Expense</t>
  </si>
  <si>
    <t>Office Supplies</t>
  </si>
  <si>
    <t>Advertising Expense</t>
  </si>
  <si>
    <t>Photo Equipment</t>
  </si>
  <si>
    <t>Accum. Dep. - Photo Equip.</t>
  </si>
  <si>
    <t>Truck</t>
  </si>
  <si>
    <t>Accum. Dep. - Truck</t>
  </si>
  <si>
    <t>Office Supplies Expense</t>
  </si>
  <si>
    <t>Photography Supplies Expense</t>
  </si>
  <si>
    <t>Photography Supplies</t>
  </si>
  <si>
    <t>Photography Equipment</t>
  </si>
  <si>
    <t>PSB 7-2 Prepare Vertical Analyses</t>
  </si>
  <si>
    <t>Use the financial statements for Photography Professionals to complete four vertical analyses, one each based 
on the:</t>
  </si>
  <si>
    <t>Photgraphy Equipment</t>
  </si>
  <si>
    <t>PSB 7-3 Prepare Common-Size Financial Statements</t>
  </si>
  <si>
    <t> </t>
  </si>
  <si>
    <t>Photo Supplies Exp</t>
  </si>
  <si>
    <t>PSB 7-4 Calculate Liquidity Ratios</t>
  </si>
  <si>
    <t>Use the financial statements for Photography Professionals to calculate liquidity ratios.</t>
  </si>
  <si>
    <t xml:space="preserve">($8,450 + $0 + $13,500) ÷ ($12,350 + $1,350) = </t>
  </si>
  <si>
    <t xml:space="preserve">($12,100 + $0 + $3,250) ÷ ($5,805 + $300) = </t>
  </si>
  <si>
    <t>PSB 7-5 Calculate Solvency Ratios</t>
  </si>
  <si>
    <t>Use the financial statements for Photography Professionals to calculate solvency ratios.</t>
  </si>
  <si>
    <t xml:space="preserve">($12,350 + $1,350) ÷ $37,450 = </t>
  </si>
  <si>
    <t xml:space="preserve">($5,805 + $300) ÷ $32,305 = </t>
  </si>
  <si>
    <t xml:space="preserve">$23,750 ÷ $37,450 = </t>
  </si>
  <si>
    <t xml:space="preserve">$26,200 ÷ $32,305 = </t>
  </si>
  <si>
    <t xml:space="preserve">($12,350 + $1,350) ÷ $23,750 = </t>
  </si>
  <si>
    <t xml:space="preserve">($5,805 + $300) ÷ $26,200 = </t>
  </si>
  <si>
    <t>PSB 7-6 Calculate Profitability Ratios</t>
  </si>
  <si>
    <t>Use the financial statements for Photography Professionals to calculate profitability ratios.</t>
  </si>
  <si>
    <t xml:space="preserve">$15,840 ÷ $108,500 = </t>
  </si>
  <si>
    <t xml:space="preserve">$1,435 ÷ $88,500 = </t>
  </si>
  <si>
    <t xml:space="preserve">$15,840 ÷ $37,450 = </t>
  </si>
  <si>
    <t xml:space="preserve">$1,435 ÷ (($37,450 + $32,305) ÷ 2) = </t>
  </si>
  <si>
    <t xml:space="preserve">($8,450 + $13,500 + $3,150 + $170) ÷ ($12,350 + $1,350) = </t>
  </si>
  <si>
    <t xml:space="preserve">($12,100 + $3,250 + $5,750 + $425) ÷ ($5,805 + $300)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</si>
</sst>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</font>
    <font>
      <sz val="11"/>
      <color theme="1"/>
      <name val="Calibri"/>
      <family val="2"/>
      <charset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b/>
      <sz val="1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15" fontId="3" fillId="2" borderId="4" xfId="0" quotePrefix="1" applyNumberFormat="1" applyFont="1" applyFill="1" applyBorder="1" applyAlignment="1">
      <alignment horizontal="center"/>
    </xf>
    <xf numFmtId="15" fontId="2" fillId="2" borderId="0" xfId="0" quotePrefix="1" applyNumberFormat="1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indent="1"/>
    </xf>
    <xf numFmtId="164" fontId="0" fillId="2" borderId="0" xfId="2" applyNumberFormat="1" applyFont="1" applyFill="1" applyBorder="1"/>
    <xf numFmtId="10" fontId="0" fillId="2" borderId="0" xfId="3" applyNumberFormat="1" applyFont="1" applyFill="1" applyBorder="1"/>
    <xf numFmtId="165" fontId="0" fillId="2" borderId="0" xfId="1" applyNumberFormat="1" applyFont="1" applyFill="1" applyBorder="1"/>
    <xf numFmtId="165" fontId="0" fillId="2" borderId="6" xfId="1" applyNumberFormat="1" applyFont="1" applyFill="1" applyBorder="1"/>
    <xf numFmtId="10" fontId="0" fillId="2" borderId="6" xfId="3" applyNumberFormat="1" applyFont="1" applyFill="1" applyBorder="1"/>
    <xf numFmtId="0" fontId="0" fillId="2" borderId="0" xfId="0" applyFill="1" applyAlignment="1">
      <alignment horizontal="left"/>
    </xf>
    <xf numFmtId="0" fontId="2" fillId="2" borderId="0" xfId="0" applyFont="1" applyFill="1"/>
    <xf numFmtId="164" fontId="0" fillId="2" borderId="7" xfId="2" applyNumberFormat="1" applyFont="1" applyFill="1" applyBorder="1"/>
    <xf numFmtId="10" fontId="0" fillId="2" borderId="7" xfId="3" applyNumberFormat="1" applyFont="1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9" xfId="0" applyFill="1" applyBorder="1"/>
    <xf numFmtId="0" fontId="2" fillId="2" borderId="0" xfId="0" applyFont="1" applyFill="1" applyAlignment="1">
      <alignment horizontal="left"/>
    </xf>
    <xf numFmtId="0" fontId="0" fillId="0" borderId="0" xfId="0" quotePrefix="1"/>
    <xf numFmtId="15" fontId="0" fillId="2" borderId="0" xfId="0" quotePrefix="1" applyNumberForma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164" fontId="0" fillId="2" borderId="6" xfId="2" applyNumberFormat="1" applyFont="1" applyFill="1" applyBorder="1"/>
    <xf numFmtId="46" fontId="0" fillId="0" borderId="0" xfId="0" applyNumberFormat="1"/>
    <xf numFmtId="41" fontId="0" fillId="2" borderId="0" xfId="2" applyNumberFormat="1" applyFont="1" applyFill="1" applyBorder="1"/>
    <xf numFmtId="0" fontId="0" fillId="2" borderId="0" xfId="0" applyFill="1" applyAlignment="1">
      <alignment vertical="center"/>
    </xf>
    <xf numFmtId="164" fontId="0" fillId="2" borderId="0" xfId="0" applyNumberFormat="1" applyFill="1"/>
    <xf numFmtId="164" fontId="0" fillId="2" borderId="10" xfId="0" applyNumberFormat="1" applyFill="1" applyBorder="1"/>
    <xf numFmtId="41" fontId="0" fillId="2" borderId="6" xfId="2" applyNumberFormat="1" applyFont="1" applyFill="1" applyBorder="1"/>
    <xf numFmtId="0" fontId="6" fillId="2" borderId="0" xfId="0" applyFont="1" applyFill="1"/>
    <xf numFmtId="42" fontId="0" fillId="2" borderId="0" xfId="2" applyNumberFormat="1" applyFont="1" applyFill="1" applyBorder="1"/>
    <xf numFmtId="42" fontId="0" fillId="2" borderId="7" xfId="2" applyNumberFormat="1" applyFont="1" applyFill="1" applyBorder="1"/>
    <xf numFmtId="41" fontId="0" fillId="2" borderId="2" xfId="2" applyNumberFormat="1" applyFont="1" applyFill="1" applyBorder="1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6" fillId="2" borderId="4" xfId="0" applyFont="1" applyFill="1" applyBorder="1"/>
    <xf numFmtId="0" fontId="6" fillId="2" borderId="5" xfId="0" applyFont="1" applyFill="1" applyBorder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15" fontId="0" fillId="2" borderId="4" xfId="0" quotePrefix="1" applyNumberFormat="1" applyFill="1" applyBorder="1" applyAlignment="1">
      <alignment horizontal="center"/>
    </xf>
    <xf numFmtId="0" fontId="2" fillId="2" borderId="4" xfId="0" applyFont="1" applyFill="1" applyBorder="1"/>
    <xf numFmtId="0" fontId="0" fillId="2" borderId="4" xfId="0" applyFill="1" applyBorder="1" applyAlignment="1">
      <alignment horizontal="left"/>
    </xf>
    <xf numFmtId="0" fontId="0" fillId="2" borderId="4" xfId="0" applyFill="1" applyBorder="1" applyAlignment="1">
      <alignment horizontal="left" indent="1"/>
    </xf>
    <xf numFmtId="0" fontId="2" fillId="2" borderId="4" xfId="0" applyFont="1" applyFill="1" applyBorder="1" applyAlignment="1">
      <alignment horizontal="left"/>
    </xf>
    <xf numFmtId="0" fontId="2" fillId="2" borderId="8" xfId="0" applyFont="1" applyFill="1" applyBorder="1"/>
    <xf numFmtId="164" fontId="0" fillId="2" borderId="6" xfId="0" applyNumberFormat="1" applyFill="1" applyBorder="1"/>
    <xf numFmtId="0" fontId="3" fillId="2" borderId="4" xfId="0" applyFont="1" applyFill="1" applyBorder="1" applyAlignment="1">
      <alignment horizontal="center"/>
    </xf>
    <xf numFmtId="43" fontId="0" fillId="2" borderId="6" xfId="0" applyNumberFormat="1" applyFill="1" applyBorder="1"/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15" fontId="7" fillId="2" borderId="4" xfId="0" quotePrefix="1" applyNumberFormat="1" applyFont="1" applyFill="1" applyBorder="1" applyAlignment="1">
      <alignment horizontal="center" vertical="center"/>
    </xf>
    <xf numFmtId="15" fontId="7" fillId="2" borderId="0" xfId="0" quotePrefix="1" applyNumberFormat="1" applyFont="1" applyFill="1" applyAlignment="1">
      <alignment horizontal="center" vertical="center"/>
    </xf>
    <xf numFmtId="15" fontId="7" fillId="2" borderId="5" xfId="0" quotePrefix="1" applyNumberFormat="1" applyFont="1" applyFill="1" applyBorder="1" applyAlignment="1">
      <alignment horizontal="center" vertical="center"/>
    </xf>
    <xf numFmtId="0" fontId="8" fillId="2" borderId="0" xfId="1" quotePrefix="1" applyNumberFormat="1" applyFont="1" applyFill="1" applyBorder="1" applyAlignment="1">
      <alignment horizontal="center" vertical="center" wrapText="1"/>
    </xf>
    <xf numFmtId="0" fontId="8" fillId="2" borderId="0" xfId="1" quotePrefix="1" applyNumberFormat="1" applyFont="1" applyFill="1" applyBorder="1" applyAlignment="1">
      <alignment horizontal="center" vertical="center"/>
    </xf>
    <xf numFmtId="15" fontId="8" fillId="2" borderId="0" xfId="0" quotePrefix="1" applyNumberFormat="1" applyFont="1" applyFill="1" applyAlignment="1">
      <alignment horizontal="center" vertical="center"/>
    </xf>
    <xf numFmtId="15" fontId="9" fillId="2" borderId="0" xfId="0" quotePrefix="1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164" fontId="5" fillId="2" borderId="6" xfId="2" applyNumberFormat="1" applyFont="1" applyFill="1" applyBorder="1" applyAlignment="1">
      <alignment vertical="center"/>
    </xf>
    <xf numFmtId="164" fontId="5" fillId="2" borderId="0" xfId="2" applyNumberFormat="1" applyFont="1" applyFill="1" applyBorder="1" applyAlignment="1">
      <alignment vertical="center"/>
    </xf>
    <xf numFmtId="10" fontId="5" fillId="2" borderId="6" xfId="3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10" fontId="5" fillId="2" borderId="0" xfId="3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165" fontId="5" fillId="2" borderId="6" xfId="1" applyNumberFormat="1" applyFont="1" applyFill="1" applyBorder="1" applyAlignment="1">
      <alignment vertical="center"/>
    </xf>
    <xf numFmtId="164" fontId="5" fillId="2" borderId="7" xfId="2" applyNumberFormat="1" applyFont="1" applyFill="1" applyBorder="1" applyAlignment="1">
      <alignment vertical="center"/>
    </xf>
    <xf numFmtId="10" fontId="5" fillId="2" borderId="7" xfId="3" applyNumberFormat="1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15" fontId="7" fillId="2" borderId="4" xfId="0" quotePrefix="1" applyNumberFormat="1" applyFont="1" applyFill="1" applyBorder="1" applyAlignment="1">
      <alignment horizontal="center"/>
    </xf>
    <xf numFmtId="15" fontId="7" fillId="2" borderId="0" xfId="0" quotePrefix="1" applyNumberFormat="1" applyFont="1" applyFill="1" applyAlignment="1">
      <alignment horizontal="center"/>
    </xf>
    <xf numFmtId="15" fontId="7" fillId="2" borderId="5" xfId="0" quotePrefix="1" applyNumberFormat="1" applyFont="1" applyFill="1" applyBorder="1" applyAlignment="1">
      <alignment horizontal="center"/>
    </xf>
    <xf numFmtId="17" fontId="8" fillId="2" borderId="0" xfId="1" quotePrefix="1" applyNumberFormat="1" applyFont="1" applyFill="1" applyBorder="1" applyAlignment="1">
      <alignment horizontal="center" wrapText="1"/>
    </xf>
    <xf numFmtId="0" fontId="8" fillId="2" borderId="0" xfId="1" quotePrefix="1" applyNumberFormat="1" applyFont="1" applyFill="1" applyBorder="1" applyAlignment="1">
      <alignment horizontal="center"/>
    </xf>
    <xf numFmtId="0" fontId="8" fillId="2" borderId="0" xfId="1" quotePrefix="1" applyNumberFormat="1" applyFont="1" applyFill="1" applyBorder="1" applyAlignment="1">
      <alignment horizontal="center" wrapText="1"/>
    </xf>
    <xf numFmtId="15" fontId="8" fillId="2" borderId="0" xfId="0" quotePrefix="1" applyNumberFormat="1" applyFont="1" applyFill="1" applyAlignment="1">
      <alignment horizontal="center"/>
    </xf>
    <xf numFmtId="15" fontId="9" fillId="2" borderId="0" xfId="0" quotePrefix="1" applyNumberFormat="1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indent="1"/>
    </xf>
    <xf numFmtId="0" fontId="5" fillId="2" borderId="0" xfId="0" applyFont="1" applyFill="1"/>
    <xf numFmtId="164" fontId="5" fillId="2" borderId="0" xfId="2" applyNumberFormat="1" applyFont="1" applyFill="1" applyBorder="1"/>
    <xf numFmtId="10" fontId="5" fillId="2" borderId="0" xfId="3" applyNumberFormat="1" applyFont="1" applyFill="1" applyBorder="1"/>
    <xf numFmtId="41" fontId="5" fillId="2" borderId="0" xfId="1" applyNumberFormat="1" applyFont="1" applyFill="1" applyBorder="1"/>
    <xf numFmtId="41" fontId="5" fillId="2" borderId="0" xfId="2" applyNumberFormat="1" applyFont="1" applyFill="1" applyBorder="1"/>
    <xf numFmtId="41" fontId="5" fillId="2" borderId="6" xfId="1" applyNumberFormat="1" applyFont="1" applyFill="1" applyBorder="1"/>
    <xf numFmtId="10" fontId="5" fillId="2" borderId="6" xfId="3" applyNumberFormat="1" applyFont="1" applyFill="1" applyBorder="1"/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4" fontId="5" fillId="2" borderId="7" xfId="1" applyNumberFormat="1" applyFont="1" applyFill="1" applyBorder="1"/>
    <xf numFmtId="164" fontId="5" fillId="2" borderId="0" xfId="1" applyNumberFormat="1" applyFont="1" applyFill="1" applyBorder="1"/>
    <xf numFmtId="164" fontId="5" fillId="2" borderId="7" xfId="2" applyNumberFormat="1" applyFont="1" applyFill="1" applyBorder="1"/>
    <xf numFmtId="10" fontId="5" fillId="2" borderId="7" xfId="3" applyNumberFormat="1" applyFont="1" applyFill="1" applyBorder="1"/>
    <xf numFmtId="0" fontId="9" fillId="2" borderId="0" xfId="0" applyFont="1" applyFill="1"/>
    <xf numFmtId="0" fontId="5" fillId="2" borderId="8" xfId="0" applyFont="1" applyFill="1" applyBorder="1"/>
    <xf numFmtId="0" fontId="5" fillId="2" borderId="6" xfId="0" applyFont="1" applyFill="1" applyBorder="1"/>
    <xf numFmtId="0" fontId="5" fillId="2" borderId="9" xfId="0" applyFont="1" applyFill="1" applyBorder="1"/>
    <xf numFmtId="0" fontId="13" fillId="2" borderId="0" xfId="0" applyFont="1" applyFill="1" applyAlignment="1">
      <alignment vertical="center"/>
    </xf>
    <xf numFmtId="15" fontId="5" fillId="2" borderId="0" xfId="0" quotePrefix="1" applyNumberFormat="1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164" fontId="5" fillId="2" borderId="6" xfId="2" applyNumberFormat="1" applyFont="1" applyFill="1" applyBorder="1"/>
    <xf numFmtId="165" fontId="5" fillId="2" borderId="0" xfId="1" applyNumberFormat="1" applyFont="1" applyFill="1" applyBorder="1"/>
    <xf numFmtId="165" fontId="5" fillId="2" borderId="6" xfId="1" applyNumberFormat="1" applyFont="1" applyFill="1" applyBorder="1"/>
    <xf numFmtId="0" fontId="14" fillId="2" borderId="1" xfId="0" applyFont="1" applyFill="1" applyBorder="1"/>
    <xf numFmtId="0" fontId="14" fillId="2" borderId="2" xfId="0" applyFont="1" applyFill="1" applyBorder="1"/>
    <xf numFmtId="0" fontId="14" fillId="2" borderId="3" xfId="0" applyFont="1" applyFill="1" applyBorder="1"/>
    <xf numFmtId="0" fontId="14" fillId="2" borderId="0" xfId="0" applyFont="1" applyFill="1"/>
    <xf numFmtId="0" fontId="14" fillId="2" borderId="4" xfId="0" applyFont="1" applyFill="1" applyBorder="1"/>
    <xf numFmtId="0" fontId="14" fillId="2" borderId="5" xfId="0" applyFont="1" applyFill="1" applyBorder="1"/>
    <xf numFmtId="15" fontId="14" fillId="2" borderId="0" xfId="0" quotePrefix="1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/>
    </xf>
    <xf numFmtId="15" fontId="17" fillId="2" borderId="0" xfId="0" quotePrefix="1" applyNumberFormat="1" applyFont="1" applyFill="1" applyAlignment="1">
      <alignment horizontal="left"/>
    </xf>
    <xf numFmtId="0" fontId="14" fillId="2" borderId="0" xfId="0" applyFont="1" applyFill="1" applyAlignment="1">
      <alignment horizontal="left" indent="1"/>
    </xf>
    <xf numFmtId="164" fontId="14" fillId="2" borderId="6" xfId="2" applyNumberFormat="1" applyFont="1" applyFill="1" applyBorder="1"/>
    <xf numFmtId="10" fontId="14" fillId="2" borderId="6" xfId="3" applyNumberFormat="1" applyFont="1" applyFill="1" applyBorder="1"/>
    <xf numFmtId="0" fontId="14" fillId="2" borderId="0" xfId="0" applyFont="1" applyFill="1" applyAlignment="1">
      <alignment horizontal="left"/>
    </xf>
    <xf numFmtId="165" fontId="14" fillId="2" borderId="0" xfId="1" applyNumberFormat="1" applyFont="1" applyFill="1" applyBorder="1"/>
    <xf numFmtId="10" fontId="14" fillId="2" borderId="0" xfId="3" applyNumberFormat="1" applyFont="1" applyFill="1" applyBorder="1"/>
    <xf numFmtId="0" fontId="17" fillId="2" borderId="0" xfId="0" applyFont="1" applyFill="1" applyAlignment="1">
      <alignment horizontal="left"/>
    </xf>
    <xf numFmtId="165" fontId="14" fillId="2" borderId="6" xfId="1" applyNumberFormat="1" applyFont="1" applyFill="1" applyBorder="1"/>
    <xf numFmtId="0" fontId="17" fillId="2" borderId="0" xfId="0" applyFont="1" applyFill="1"/>
    <xf numFmtId="164" fontId="14" fillId="2" borderId="7" xfId="2" applyNumberFormat="1" applyFont="1" applyFill="1" applyBorder="1"/>
    <xf numFmtId="10" fontId="14" fillId="2" borderId="7" xfId="3" applyNumberFormat="1" applyFont="1" applyFill="1" applyBorder="1"/>
    <xf numFmtId="0" fontId="14" fillId="2" borderId="8" xfId="0" applyFont="1" applyFill="1" applyBorder="1"/>
    <xf numFmtId="0" fontId="14" fillId="2" borderId="6" xfId="0" applyFont="1" applyFill="1" applyBorder="1"/>
    <xf numFmtId="0" fontId="14" fillId="2" borderId="9" xfId="0" applyFont="1" applyFill="1" applyBorder="1"/>
    <xf numFmtId="0" fontId="14" fillId="2" borderId="0" xfId="0" applyFont="1" applyFill="1" applyAlignment="1">
      <alignment vertical="center"/>
    </xf>
    <xf numFmtId="164" fontId="14" fillId="2" borderId="0" xfId="2" applyNumberFormat="1" applyFont="1" applyFill="1" applyBorder="1"/>
    <xf numFmtId="0" fontId="2" fillId="0" borderId="0" xfId="0" applyFont="1"/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/>
    </xf>
    <xf numFmtId="2" fontId="2" fillId="0" borderId="0" xfId="0" applyNumberFormat="1" applyFont="1"/>
    <xf numFmtId="0" fontId="0" fillId="2" borderId="0" xfId="0" quotePrefix="1" applyFill="1"/>
    <xf numFmtId="10" fontId="2" fillId="2" borderId="0" xfId="3" applyNumberFormat="1" applyFont="1" applyFill="1"/>
    <xf numFmtId="2" fontId="2" fillId="2" borderId="0" xfId="0" applyNumberFormat="1" applyFont="1" applyFill="1"/>
    <xf numFmtId="0" fontId="5" fillId="0" borderId="0" xfId="0" applyFont="1"/>
    <xf numFmtId="0" fontId="20" fillId="0" borderId="0" xfId="0" applyFont="1"/>
    <xf numFmtId="164" fontId="0" fillId="2" borderId="2" xfId="2" applyNumberFormat="1" applyFont="1" applyFill="1" applyBorder="1"/>
    <xf numFmtId="43" fontId="0" fillId="2" borderId="2" xfId="0" applyNumberFormat="1" applyFill="1" applyBorder="1"/>
    <xf numFmtId="15" fontId="3" fillId="2" borderId="0" xfId="0" quotePrefix="1" applyNumberFormat="1" applyFont="1" applyFill="1"/>
    <xf numFmtId="15" fontId="3" fillId="2" borderId="5" xfId="0" quotePrefix="1" applyNumberFormat="1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quotePrefix="1" applyFill="1" applyAlignment="1">
      <alignment vertical="center"/>
    </xf>
    <xf numFmtId="166" fontId="2" fillId="0" borderId="0" xfId="0" applyNumberFormat="1" applyFont="1"/>
    <xf numFmtId="10" fontId="2" fillId="2" borderId="0" xfId="3" applyNumberFormat="1" applyFont="1" applyFill="1" applyAlignment="1"/>
    <xf numFmtId="0" fontId="21" fillId="4" borderId="0" xfId="0" applyFont="1" applyFill="1"/>
    <xf numFmtId="10" fontId="21" fillId="4" borderId="0" xfId="0" applyNumberFormat="1" applyFont="1" applyFill="1"/>
    <xf numFmtId="3" fontId="21" fillId="4" borderId="0" xfId="0" applyNumberFormat="1" applyFont="1" applyFill="1"/>
    <xf numFmtId="6" fontId="21" fillId="4" borderId="7" xfId="0" applyNumberFormat="1" applyFont="1" applyFill="1" applyBorder="1"/>
    <xf numFmtId="10" fontId="21" fillId="4" borderId="7" xfId="0" applyNumberFormat="1" applyFont="1" applyFill="1" applyBorder="1"/>
    <xf numFmtId="6" fontId="21" fillId="4" borderId="6" xfId="0" applyNumberFormat="1" applyFont="1" applyFill="1" applyBorder="1"/>
    <xf numFmtId="10" fontId="21" fillId="4" borderId="6" xfId="0" applyNumberFormat="1" applyFont="1" applyFill="1" applyBorder="1"/>
    <xf numFmtId="0" fontId="21" fillId="4" borderId="6" xfId="0" applyFont="1" applyFill="1" applyBorder="1"/>
    <xf numFmtId="0" fontId="7" fillId="2" borderId="0" xfId="0" applyFont="1" applyFill="1" applyAlignment="1">
      <alignment horizontal="center" vertical="center"/>
    </xf>
    <xf numFmtId="15" fontId="22" fillId="2" borderId="4" xfId="0" quotePrefix="1" applyNumberFormat="1" applyFont="1" applyFill="1" applyBorder="1" applyAlignment="1">
      <alignment horizontal="center" vertical="center"/>
    </xf>
    <xf numFmtId="15" fontId="22" fillId="2" borderId="0" xfId="0" quotePrefix="1" applyNumberFormat="1" applyFont="1" applyFill="1" applyAlignment="1">
      <alignment horizontal="center" vertical="center"/>
    </xf>
    <xf numFmtId="15" fontId="22" fillId="2" borderId="5" xfId="0" quotePrefix="1" applyNumberFormat="1" applyFont="1" applyFill="1" applyBorder="1" applyAlignment="1">
      <alignment horizontal="center" vertical="center"/>
    </xf>
    <xf numFmtId="15" fontId="3" fillId="2" borderId="0" xfId="0" quotePrefix="1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5" fontId="22" fillId="2" borderId="4" xfId="0" quotePrefix="1" applyNumberFormat="1" applyFont="1" applyFill="1" applyBorder="1" applyAlignment="1">
      <alignment horizontal="center"/>
    </xf>
    <xf numFmtId="15" fontId="22" fillId="2" borderId="0" xfId="0" quotePrefix="1" applyNumberFormat="1" applyFont="1" applyFill="1" applyAlignment="1">
      <alignment horizontal="center"/>
    </xf>
    <xf numFmtId="15" fontId="22" fillId="2" borderId="5" xfId="0" quotePrefix="1" applyNumberFormat="1" applyFont="1" applyFill="1" applyBorder="1" applyAlignment="1">
      <alignment horizontal="center"/>
    </xf>
    <xf numFmtId="15" fontId="7" fillId="2" borderId="0" xfId="0" quotePrefix="1" applyNumberFormat="1" applyFont="1" applyFill="1" applyAlignment="1">
      <alignment horizontal="center"/>
    </xf>
    <xf numFmtId="15" fontId="15" fillId="2" borderId="0" xfId="0" quotePrefix="1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0" fillId="0" borderId="0" xfId="0" quotePrefix="1"/>
    <xf numFmtId="0" fontId="18" fillId="3" borderId="0" xfId="0" applyFont="1" applyFill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10" fontId="17" fillId="2" borderId="0" xfId="3" applyNumberFormat="1" applyFont="1" applyFill="1" applyAlignment="1">
      <alignment horizontal="left"/>
    </xf>
    <xf numFmtId="10" fontId="2" fillId="2" borderId="0" xfId="3" applyNumberFormat="1" applyFont="1" applyFill="1" applyAlignment="1">
      <alignment horizontal="left"/>
    </xf>
    <xf numFmtId="0" fontId="5" fillId="0" borderId="11" xfId="0" applyFont="1" applyBorder="1" applyAlignment="1">
      <alignment horizontal="center"/>
    </xf>
    <xf numFmtId="0" fontId="5" fillId="2" borderId="0" xfId="0" applyFont="1" applyFill="1" applyAlignment="1">
      <alignment horizontal="left"/>
    </xf>
    <xf numFmtId="2" fontId="5" fillId="0" borderId="11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T73"/>
  <sheetViews>
    <sheetView tabSelected="1"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11.140625" style="31" customWidth="1"/>
    <col min="16" max="16" width="1.42578125" style="31" customWidth="1"/>
    <col min="17" max="17" width="11.140625" style="31" customWidth="1"/>
    <col min="18" max="18" width="1.42578125" style="31" customWidth="1"/>
    <col min="19" max="19" width="11.140625" style="31" customWidth="1"/>
    <col min="20" max="20" width="1.42578125" style="31" customWidth="1"/>
    <col min="21" max="22" width="9.140625" style="31"/>
    <col min="23" max="23" width="1.42578125" style="31" customWidth="1"/>
    <col min="24" max="16384" width="9.140625" style="31"/>
  </cols>
  <sheetData>
    <row r="2" spans="2:20">
      <c r="B2" s="31" t="s">
        <v>0</v>
      </c>
    </row>
    <row r="3" spans="2:20">
      <c r="B3" s="31" t="s">
        <v>1</v>
      </c>
    </row>
    <row r="5" spans="2:20" ht="3.75" customHeight="1">
      <c r="B5" s="39"/>
      <c r="C5" s="40"/>
      <c r="D5" s="40"/>
      <c r="E5" s="40"/>
      <c r="F5" s="40"/>
      <c r="G5" s="40"/>
      <c r="H5" s="41"/>
      <c r="J5" s="39"/>
      <c r="K5" s="40"/>
      <c r="L5" s="40"/>
      <c r="M5" s="40"/>
      <c r="N5" s="40"/>
      <c r="O5" s="40"/>
      <c r="P5" s="40"/>
      <c r="Q5" s="40"/>
      <c r="R5" s="40"/>
      <c r="S5" s="40"/>
      <c r="T5" s="41"/>
    </row>
    <row r="6" spans="2:20" s="35" customFormat="1" ht="20.100000000000001" customHeight="1">
      <c r="B6" s="42"/>
      <c r="C6" s="182" t="s">
        <v>2</v>
      </c>
      <c r="D6" s="182"/>
      <c r="E6" s="182"/>
      <c r="F6" s="182"/>
      <c r="G6" s="182"/>
      <c r="H6" s="43"/>
      <c r="J6" s="53"/>
      <c r="K6" s="182" t="s">
        <v>2</v>
      </c>
      <c r="L6" s="182"/>
      <c r="M6" s="182"/>
      <c r="N6" s="182"/>
      <c r="O6" s="182"/>
      <c r="P6" s="182"/>
      <c r="Q6" s="182"/>
      <c r="R6" s="182"/>
      <c r="S6" s="182"/>
      <c r="T6" s="43"/>
    </row>
    <row r="7" spans="2:20" s="35" customFormat="1" ht="20.100000000000001" customHeight="1">
      <c r="B7" s="42"/>
      <c r="C7" s="182" t="s">
        <v>3</v>
      </c>
      <c r="D7" s="182"/>
      <c r="E7" s="182"/>
      <c r="F7" s="182"/>
      <c r="G7" s="182"/>
      <c r="H7" s="43"/>
      <c r="J7" s="53"/>
      <c r="K7" s="182" t="s">
        <v>4</v>
      </c>
      <c r="L7" s="182"/>
      <c r="M7" s="182"/>
      <c r="N7" s="182"/>
      <c r="O7" s="182"/>
      <c r="P7" s="182"/>
      <c r="Q7" s="182"/>
      <c r="R7" s="182"/>
      <c r="S7" s="182"/>
      <c r="T7" s="43"/>
    </row>
    <row r="8" spans="2:20" s="35" customFormat="1" ht="20.100000000000001" customHeight="1">
      <c r="B8" s="42"/>
      <c r="C8" s="181" t="s">
        <v>5</v>
      </c>
      <c r="D8" s="181"/>
      <c r="E8" s="181"/>
      <c r="F8" s="181"/>
      <c r="G8" s="181"/>
      <c r="H8" s="43"/>
      <c r="J8" s="7"/>
      <c r="K8" s="181" t="s">
        <v>6</v>
      </c>
      <c r="L8" s="181"/>
      <c r="M8" s="181"/>
      <c r="N8" s="181"/>
      <c r="O8" s="181"/>
      <c r="P8" s="181"/>
      <c r="Q8" s="181"/>
      <c r="R8" s="181"/>
      <c r="S8" s="181"/>
      <c r="T8" s="43"/>
    </row>
    <row r="9" spans="2:20" s="1" customFormat="1" ht="15" customHeight="1">
      <c r="B9" s="5"/>
      <c r="C9" s="25"/>
      <c r="D9" s="44"/>
      <c r="E9" s="45"/>
      <c r="F9" s="45"/>
      <c r="H9" s="6"/>
      <c r="J9" s="46"/>
      <c r="K9" s="44"/>
      <c r="L9" s="44"/>
      <c r="M9" s="45"/>
      <c r="T9" s="6"/>
    </row>
    <row r="10" spans="2:20" s="1" customFormat="1" ht="15" customHeight="1">
      <c r="B10" s="5"/>
      <c r="C10" s="17" t="s">
        <v>7</v>
      </c>
      <c r="D10" s="11"/>
      <c r="E10" s="11"/>
      <c r="F10" s="11"/>
      <c r="H10" s="6"/>
      <c r="J10" s="47"/>
      <c r="K10" s="17" t="s">
        <v>8</v>
      </c>
      <c r="L10" s="11"/>
      <c r="O10" s="12"/>
      <c r="T10" s="6"/>
    </row>
    <row r="11" spans="2:20" s="1" customFormat="1" ht="15" customHeight="1">
      <c r="B11" s="5"/>
      <c r="C11" s="10" t="s">
        <v>9</v>
      </c>
      <c r="D11" s="11"/>
      <c r="E11" s="11"/>
      <c r="F11" s="11"/>
      <c r="G11" s="28">
        <v>194000</v>
      </c>
      <c r="H11" s="6"/>
      <c r="J11" s="48"/>
      <c r="K11" s="10" t="s">
        <v>10</v>
      </c>
      <c r="L11" s="11"/>
      <c r="P11" s="32"/>
      <c r="Q11" s="11">
        <v>41000</v>
      </c>
      <c r="R11" s="11"/>
      <c r="S11" s="32"/>
      <c r="T11" s="6"/>
    </row>
    <row r="12" spans="2:20" s="1" customFormat="1" ht="15" customHeight="1">
      <c r="B12" s="5"/>
      <c r="C12" s="17" t="s">
        <v>11</v>
      </c>
      <c r="D12" s="11"/>
      <c r="E12" s="11"/>
      <c r="F12" s="11"/>
      <c r="G12" s="11"/>
      <c r="H12" s="6"/>
      <c r="J12" s="48"/>
      <c r="K12" s="10" t="s">
        <v>12</v>
      </c>
      <c r="L12" s="11"/>
      <c r="P12" s="32"/>
      <c r="Q12" s="30">
        <v>8250</v>
      </c>
      <c r="R12" s="30"/>
      <c r="S12" s="32"/>
      <c r="T12" s="6"/>
    </row>
    <row r="13" spans="2:20" s="1" customFormat="1" ht="15" customHeight="1">
      <c r="B13" s="5"/>
      <c r="C13" s="10" t="s">
        <v>13</v>
      </c>
      <c r="D13" s="30"/>
      <c r="E13" s="36">
        <v>82400</v>
      </c>
      <c r="F13" s="36"/>
      <c r="G13" s="30"/>
      <c r="H13" s="6"/>
      <c r="J13" s="48"/>
      <c r="K13" s="10" t="s">
        <v>14</v>
      </c>
      <c r="L13" s="11"/>
      <c r="P13" s="32"/>
      <c r="Q13" s="30">
        <v>24975</v>
      </c>
      <c r="R13" s="30"/>
      <c r="S13" s="32"/>
      <c r="T13" s="6"/>
    </row>
    <row r="14" spans="2:20" s="1" customFormat="1" ht="15" customHeight="1">
      <c r="B14" s="5"/>
      <c r="C14" s="10" t="s">
        <v>15</v>
      </c>
      <c r="D14" s="30"/>
      <c r="E14" s="30">
        <v>32275</v>
      </c>
      <c r="F14" s="30"/>
      <c r="G14" s="30"/>
      <c r="H14" s="6"/>
      <c r="J14" s="48"/>
      <c r="K14" s="10" t="s">
        <v>16</v>
      </c>
      <c r="O14" s="11">
        <v>12500</v>
      </c>
      <c r="P14" s="32"/>
      <c r="Q14" s="30"/>
      <c r="R14" s="30"/>
      <c r="S14" s="32"/>
      <c r="T14" s="6"/>
    </row>
    <row r="15" spans="2:20" s="1" customFormat="1" ht="15" customHeight="1">
      <c r="B15" s="5"/>
      <c r="C15" s="10" t="s">
        <v>17</v>
      </c>
      <c r="D15" s="30"/>
      <c r="E15" s="30">
        <v>8370</v>
      </c>
      <c r="F15" s="30"/>
      <c r="G15" s="30"/>
      <c r="H15" s="6"/>
      <c r="J15" s="48"/>
      <c r="K15" s="10" t="s">
        <v>18</v>
      </c>
      <c r="O15" s="30">
        <v>2200</v>
      </c>
      <c r="P15" s="32"/>
      <c r="Q15" s="30">
        <f>O14-O15</f>
        <v>10300</v>
      </c>
      <c r="R15" s="30"/>
      <c r="S15" s="32"/>
      <c r="T15" s="6"/>
    </row>
    <row r="16" spans="2:20" s="1" customFormat="1" ht="15" customHeight="1">
      <c r="B16" s="5"/>
      <c r="C16" s="10" t="s">
        <v>19</v>
      </c>
      <c r="D16" s="30"/>
      <c r="E16" s="30">
        <v>7000</v>
      </c>
      <c r="F16" s="30"/>
      <c r="G16" s="30"/>
      <c r="H16" s="6"/>
      <c r="J16" s="48"/>
      <c r="K16" s="10" t="s">
        <v>20</v>
      </c>
      <c r="O16" s="38">
        <v>26500</v>
      </c>
      <c r="P16" s="32"/>
      <c r="Q16" s="30"/>
      <c r="R16" s="30"/>
      <c r="S16" s="32"/>
      <c r="T16" s="6"/>
    </row>
    <row r="17" spans="2:20" s="1" customFormat="1" ht="15" customHeight="1">
      <c r="B17" s="5"/>
      <c r="C17" s="10" t="s">
        <v>21</v>
      </c>
      <c r="D17" s="30"/>
      <c r="E17" s="30">
        <v>6200</v>
      </c>
      <c r="F17" s="30"/>
      <c r="G17" s="30"/>
      <c r="H17" s="6"/>
      <c r="J17" s="48"/>
      <c r="K17" s="10" t="s">
        <v>22</v>
      </c>
      <c r="O17" s="34">
        <v>14750</v>
      </c>
      <c r="P17" s="32"/>
      <c r="Q17" s="34">
        <f>O16-O17</f>
        <v>11750</v>
      </c>
      <c r="R17" s="30"/>
      <c r="S17" s="32"/>
      <c r="T17" s="6"/>
    </row>
    <row r="18" spans="2:20" s="1" customFormat="1" ht="15" customHeight="1" thickBot="1">
      <c r="B18" s="5"/>
      <c r="C18" s="10" t="s">
        <v>23</v>
      </c>
      <c r="D18" s="30"/>
      <c r="E18" s="30">
        <v>4200</v>
      </c>
      <c r="F18" s="30"/>
      <c r="G18" s="30"/>
      <c r="H18" s="6"/>
      <c r="J18" s="50"/>
      <c r="K18" s="23" t="s">
        <v>24</v>
      </c>
      <c r="L18" s="11"/>
      <c r="P18" s="32"/>
      <c r="Q18" s="30"/>
      <c r="R18" s="30"/>
      <c r="S18" s="33">
        <f>Q11+Q12+Q13+Q15+Q17</f>
        <v>96275</v>
      </c>
      <c r="T18" s="6"/>
    </row>
    <row r="19" spans="2:20" s="1" customFormat="1" ht="15" customHeight="1" thickTop="1">
      <c r="B19" s="5"/>
      <c r="C19" s="10" t="s">
        <v>25</v>
      </c>
      <c r="D19" s="30"/>
      <c r="E19" s="30">
        <v>2700</v>
      </c>
      <c r="F19" s="30"/>
      <c r="G19" s="30"/>
      <c r="H19" s="6"/>
      <c r="J19" s="50"/>
      <c r="K19" s="23" t="s">
        <v>26</v>
      </c>
      <c r="L19" s="11"/>
      <c r="P19" s="32"/>
      <c r="Q19" s="30"/>
      <c r="R19" s="30"/>
      <c r="S19" s="32"/>
      <c r="T19" s="6"/>
    </row>
    <row r="20" spans="2:20" s="1" customFormat="1" ht="15" customHeight="1">
      <c r="B20" s="5"/>
      <c r="C20" s="10" t="s">
        <v>27</v>
      </c>
      <c r="D20" s="30"/>
      <c r="E20" s="34">
        <v>8500</v>
      </c>
      <c r="F20" s="30"/>
      <c r="G20" s="30"/>
      <c r="H20" s="6"/>
      <c r="J20" s="48"/>
      <c r="K20" s="10" t="s">
        <v>28</v>
      </c>
      <c r="L20" s="11"/>
      <c r="P20" s="32"/>
      <c r="Q20" s="30">
        <v>52500</v>
      </c>
      <c r="R20" s="30"/>
      <c r="S20" s="32"/>
      <c r="T20" s="6"/>
    </row>
    <row r="21" spans="2:20" s="1" customFormat="1" ht="15" customHeight="1">
      <c r="B21" s="5"/>
      <c r="C21" s="16" t="s">
        <v>29</v>
      </c>
      <c r="D21" s="30"/>
      <c r="E21" s="30"/>
      <c r="F21" s="30"/>
      <c r="G21" s="34">
        <f>SUM(E13:E20)</f>
        <v>151645</v>
      </c>
      <c r="H21" s="6"/>
      <c r="J21" s="48"/>
      <c r="K21" s="10" t="s">
        <v>30</v>
      </c>
      <c r="L21" s="11"/>
      <c r="P21" s="32"/>
      <c r="Q21" s="30">
        <v>4150</v>
      </c>
      <c r="R21" s="30"/>
      <c r="S21" s="32"/>
      <c r="T21" s="6"/>
    </row>
    <row r="22" spans="2:20" s="1" customFormat="1" ht="15" customHeight="1" thickBot="1">
      <c r="B22" s="5"/>
      <c r="C22" s="23" t="s">
        <v>31</v>
      </c>
      <c r="D22" s="30"/>
      <c r="E22" s="30"/>
      <c r="F22" s="30"/>
      <c r="G22" s="37">
        <f>G11-G21</f>
        <v>42355</v>
      </c>
      <c r="H22" s="6"/>
      <c r="J22" s="50"/>
      <c r="K22" s="23" t="s">
        <v>32</v>
      </c>
      <c r="L22" s="11"/>
      <c r="P22" s="32"/>
      <c r="Q22" s="30"/>
      <c r="R22" s="30"/>
      <c r="S22" s="32"/>
      <c r="T22" s="6"/>
    </row>
    <row r="23" spans="2:20" s="1" customFormat="1" ht="15" customHeight="1" thickTop="1">
      <c r="B23" s="20"/>
      <c r="C23" s="21"/>
      <c r="D23" s="28"/>
      <c r="E23" s="28"/>
      <c r="F23" s="28"/>
      <c r="G23" s="21"/>
      <c r="H23" s="22"/>
      <c r="J23" s="48"/>
      <c r="K23" s="10" t="s">
        <v>33</v>
      </c>
      <c r="L23" s="11"/>
      <c r="P23" s="32"/>
      <c r="Q23" s="30">
        <v>39625</v>
      </c>
      <c r="R23" s="30"/>
      <c r="S23" s="32"/>
      <c r="T23" s="6"/>
    </row>
    <row r="24" spans="2:20" s="1" customFormat="1" ht="15" customHeight="1" thickBot="1">
      <c r="C24" s="17"/>
      <c r="D24" s="11"/>
      <c r="E24" s="11"/>
      <c r="F24" s="11"/>
      <c r="J24" s="47"/>
      <c r="K24" s="17" t="s">
        <v>34</v>
      </c>
      <c r="L24" s="11"/>
      <c r="P24" s="32"/>
      <c r="Q24" s="11"/>
      <c r="R24" s="11"/>
      <c r="S24" s="33">
        <f>Q20+Q21+Q23</f>
        <v>96275</v>
      </c>
      <c r="T24" s="6"/>
    </row>
    <row r="25" spans="2:20" s="1" customFormat="1" ht="7.5" customHeight="1" thickTop="1">
      <c r="C25" s="17"/>
      <c r="D25" s="11"/>
      <c r="E25" s="11"/>
      <c r="F25" s="11"/>
      <c r="J25" s="51"/>
      <c r="K25" s="28"/>
      <c r="L25" s="28"/>
      <c r="M25" s="21"/>
      <c r="N25" s="52"/>
      <c r="O25" s="28"/>
      <c r="P25" s="28"/>
      <c r="Q25" s="52"/>
      <c r="R25" s="21"/>
      <c r="S25" s="21"/>
      <c r="T25" s="22"/>
    </row>
    <row r="26" spans="2:20" s="1" customFormat="1" ht="15" customHeight="1">
      <c r="C26" s="17"/>
      <c r="D26" s="11"/>
      <c r="E26" s="11"/>
      <c r="F26" s="11"/>
      <c r="J26" s="17"/>
      <c r="K26" s="11"/>
      <c r="L26" s="11"/>
      <c r="N26" s="32"/>
      <c r="O26" s="11"/>
      <c r="P26" s="11"/>
      <c r="Q26" s="32"/>
    </row>
    <row r="27" spans="2:20" s="1" customFormat="1" ht="3.75" customHeight="1">
      <c r="B27" s="2"/>
      <c r="C27" s="3"/>
      <c r="D27" s="3"/>
      <c r="E27" s="3"/>
      <c r="F27" s="3"/>
      <c r="G27" s="3"/>
      <c r="H27" s="4"/>
      <c r="J27" s="2"/>
      <c r="K27" s="3"/>
      <c r="L27" s="3"/>
      <c r="M27" s="3"/>
      <c r="N27" s="3"/>
      <c r="O27" s="3"/>
      <c r="P27" s="3"/>
      <c r="Q27" s="3"/>
      <c r="R27" s="3"/>
      <c r="S27" s="3"/>
      <c r="T27" s="4"/>
    </row>
    <row r="28" spans="2:20" s="35" customFormat="1" ht="20.100000000000001" customHeight="1">
      <c r="B28" s="42"/>
      <c r="C28" s="182" t="s">
        <v>2</v>
      </c>
      <c r="D28" s="182"/>
      <c r="E28" s="182"/>
      <c r="F28" s="182"/>
      <c r="G28" s="182"/>
      <c r="H28" s="43"/>
      <c r="J28" s="53"/>
      <c r="K28" s="182" t="s">
        <v>2</v>
      </c>
      <c r="L28" s="182"/>
      <c r="M28" s="182"/>
      <c r="N28" s="182"/>
      <c r="O28" s="182"/>
      <c r="P28" s="182"/>
      <c r="Q28" s="182"/>
      <c r="R28" s="182"/>
      <c r="S28" s="182"/>
      <c r="T28" s="43"/>
    </row>
    <row r="29" spans="2:20" s="35" customFormat="1" ht="20.100000000000001" customHeight="1">
      <c r="B29" s="42"/>
      <c r="C29" s="182" t="s">
        <v>3</v>
      </c>
      <c r="D29" s="182"/>
      <c r="E29" s="182"/>
      <c r="F29" s="182"/>
      <c r="G29" s="182"/>
      <c r="H29" s="43"/>
      <c r="J29" s="53"/>
      <c r="K29" s="182" t="s">
        <v>4</v>
      </c>
      <c r="L29" s="182"/>
      <c r="M29" s="182"/>
      <c r="N29" s="182"/>
      <c r="O29" s="182"/>
      <c r="P29" s="182"/>
      <c r="Q29" s="182"/>
      <c r="R29" s="182"/>
      <c r="S29" s="182"/>
      <c r="T29" s="43"/>
    </row>
    <row r="30" spans="2:20" s="35" customFormat="1" ht="20.100000000000001" customHeight="1">
      <c r="B30" s="42"/>
      <c r="C30" s="181" t="s">
        <v>35</v>
      </c>
      <c r="D30" s="181"/>
      <c r="E30" s="181"/>
      <c r="F30" s="181"/>
      <c r="G30" s="181"/>
      <c r="H30" s="43"/>
      <c r="J30" s="7"/>
      <c r="K30" s="181" t="s">
        <v>36</v>
      </c>
      <c r="L30" s="181"/>
      <c r="M30" s="181"/>
      <c r="N30" s="181"/>
      <c r="O30" s="181"/>
      <c r="P30" s="181"/>
      <c r="Q30" s="181"/>
      <c r="R30" s="181"/>
      <c r="S30" s="181"/>
      <c r="T30" s="43"/>
    </row>
    <row r="31" spans="2:20" s="1" customFormat="1" ht="15" customHeight="1">
      <c r="B31" s="5"/>
      <c r="C31" s="25"/>
      <c r="D31" s="44"/>
      <c r="E31" s="45"/>
      <c r="F31" s="45"/>
      <c r="H31" s="6"/>
      <c r="J31" s="46"/>
      <c r="L31" s="44"/>
      <c r="M31" s="45"/>
      <c r="T31" s="6"/>
    </row>
    <row r="32" spans="2:20" s="1" customFormat="1" ht="15" customHeight="1">
      <c r="B32" s="5"/>
      <c r="C32" s="17" t="s">
        <v>7</v>
      </c>
      <c r="D32" s="11"/>
      <c r="E32" s="11"/>
      <c r="F32" s="11"/>
      <c r="H32" s="6"/>
      <c r="J32" s="5"/>
      <c r="K32" s="17" t="s">
        <v>8</v>
      </c>
      <c r="O32" s="12"/>
      <c r="T32" s="6"/>
    </row>
    <row r="33" spans="2:20" s="1" customFormat="1" ht="15" customHeight="1">
      <c r="B33" s="5"/>
      <c r="C33" s="10" t="s">
        <v>9</v>
      </c>
      <c r="D33" s="11"/>
      <c r="E33" s="11"/>
      <c r="F33" s="11"/>
      <c r="G33" s="28">
        <v>261500</v>
      </c>
      <c r="H33" s="6"/>
      <c r="J33" s="5"/>
      <c r="K33" s="10" t="s">
        <v>10</v>
      </c>
      <c r="L33" s="11"/>
      <c r="P33" s="32"/>
      <c r="Q33" s="11">
        <v>62500</v>
      </c>
      <c r="R33" s="11"/>
      <c r="S33" s="32"/>
      <c r="T33" s="6"/>
    </row>
    <row r="34" spans="2:20" s="1" customFormat="1" ht="15" customHeight="1">
      <c r="B34" s="5"/>
      <c r="C34" s="17" t="s">
        <v>11</v>
      </c>
      <c r="D34" s="11"/>
      <c r="E34" s="11"/>
      <c r="F34" s="11"/>
      <c r="G34" s="11"/>
      <c r="H34" s="6"/>
      <c r="J34" s="5"/>
      <c r="K34" s="10" t="s">
        <v>12</v>
      </c>
      <c r="L34" s="11"/>
      <c r="P34" s="32"/>
      <c r="Q34" s="30">
        <v>11200</v>
      </c>
      <c r="R34" s="30"/>
      <c r="S34" s="32"/>
      <c r="T34" s="6"/>
    </row>
    <row r="35" spans="2:20" s="1" customFormat="1" ht="15" customHeight="1">
      <c r="B35" s="5"/>
      <c r="C35" s="10" t="s">
        <v>13</v>
      </c>
      <c r="D35" s="30"/>
      <c r="E35" s="36">
        <v>101450</v>
      </c>
      <c r="F35" s="36"/>
      <c r="G35" s="30"/>
      <c r="H35" s="6"/>
      <c r="J35" s="5"/>
      <c r="K35" s="10" t="s">
        <v>14</v>
      </c>
      <c r="L35" s="11"/>
      <c r="P35" s="32"/>
      <c r="Q35" s="30">
        <v>24140</v>
      </c>
      <c r="R35" s="30"/>
      <c r="S35" s="32"/>
      <c r="T35" s="6"/>
    </row>
    <row r="36" spans="2:20" s="1" customFormat="1" ht="15" customHeight="1">
      <c r="B36" s="5"/>
      <c r="C36" s="10" t="s">
        <v>15</v>
      </c>
      <c r="D36" s="30"/>
      <c r="E36" s="30">
        <v>32275</v>
      </c>
      <c r="F36" s="30"/>
      <c r="G36" s="30"/>
      <c r="H36" s="6"/>
      <c r="J36" s="49" t="s">
        <v>16</v>
      </c>
      <c r="K36" s="10" t="s">
        <v>16</v>
      </c>
      <c r="L36" s="11"/>
      <c r="O36" s="11">
        <v>12500</v>
      </c>
      <c r="P36" s="32"/>
      <c r="Q36" s="30"/>
      <c r="R36" s="30"/>
      <c r="S36" s="32"/>
      <c r="T36" s="6"/>
    </row>
    <row r="37" spans="2:20" s="1" customFormat="1" ht="15" customHeight="1">
      <c r="B37" s="5"/>
      <c r="C37" s="10" t="s">
        <v>17</v>
      </c>
      <c r="D37" s="30"/>
      <c r="E37" s="30">
        <v>13500</v>
      </c>
      <c r="F37" s="30"/>
      <c r="G37" s="30"/>
      <c r="H37" s="6"/>
      <c r="J37" s="49" t="s">
        <v>18</v>
      </c>
      <c r="K37" s="10" t="s">
        <v>18</v>
      </c>
      <c r="L37" s="11"/>
      <c r="O37" s="30">
        <v>4350</v>
      </c>
      <c r="P37" s="32"/>
      <c r="Q37" s="30">
        <f>O36-O37</f>
        <v>8150</v>
      </c>
      <c r="R37" s="30"/>
      <c r="S37" s="32"/>
      <c r="T37" s="6"/>
    </row>
    <row r="38" spans="2:20" s="1" customFormat="1" ht="15" customHeight="1">
      <c r="B38" s="5"/>
      <c r="C38" s="10" t="s">
        <v>19</v>
      </c>
      <c r="D38" s="30"/>
      <c r="E38" s="30">
        <v>9150</v>
      </c>
      <c r="F38" s="30"/>
      <c r="G38" s="30"/>
      <c r="H38" s="6"/>
      <c r="J38" s="49" t="s">
        <v>20</v>
      </c>
      <c r="K38" s="10" t="s">
        <v>20</v>
      </c>
      <c r="L38" s="11"/>
      <c r="O38" s="38">
        <v>38000</v>
      </c>
      <c r="P38" s="32"/>
      <c r="Q38" s="30"/>
      <c r="R38" s="30"/>
      <c r="S38" s="32"/>
      <c r="T38" s="6"/>
    </row>
    <row r="39" spans="2:20" s="1" customFormat="1" ht="15" customHeight="1">
      <c r="B39" s="5"/>
      <c r="C39" s="10" t="s">
        <v>21</v>
      </c>
      <c r="D39" s="30"/>
      <c r="E39" s="30">
        <v>5850</v>
      </c>
      <c r="F39" s="30"/>
      <c r="G39" s="30"/>
      <c r="H39" s="6"/>
      <c r="J39" s="49" t="s">
        <v>22</v>
      </c>
      <c r="K39" s="10" t="s">
        <v>22</v>
      </c>
      <c r="L39" s="11"/>
      <c r="O39" s="34">
        <v>18900</v>
      </c>
      <c r="P39" s="32"/>
      <c r="Q39" s="34">
        <f>O38-O39</f>
        <v>19100</v>
      </c>
      <c r="R39" s="30"/>
      <c r="S39" s="32"/>
      <c r="T39" s="6"/>
    </row>
    <row r="40" spans="2:20" s="1" customFormat="1" ht="15" customHeight="1" thickBot="1">
      <c r="B40" s="5"/>
      <c r="C40" s="10" t="s">
        <v>23</v>
      </c>
      <c r="D40" s="30"/>
      <c r="E40" s="30">
        <v>6300</v>
      </c>
      <c r="F40" s="30"/>
      <c r="G40" s="30"/>
      <c r="H40" s="6"/>
      <c r="J40" s="5"/>
      <c r="K40" s="23" t="s">
        <v>24</v>
      </c>
      <c r="L40" s="11"/>
      <c r="P40" s="32"/>
      <c r="Q40" s="30"/>
      <c r="R40" s="30"/>
      <c r="S40" s="33">
        <f>Q33+Q34+Q35+Q37+Q39</f>
        <v>125090</v>
      </c>
      <c r="T40" s="6"/>
    </row>
    <row r="41" spans="2:20" s="1" customFormat="1" ht="15" customHeight="1" thickTop="1">
      <c r="B41" s="5"/>
      <c r="C41" s="10" t="s">
        <v>25</v>
      </c>
      <c r="D41" s="30"/>
      <c r="E41" s="30">
        <v>4000</v>
      </c>
      <c r="F41" s="30"/>
      <c r="G41" s="30"/>
      <c r="H41" s="6"/>
      <c r="J41" s="5"/>
      <c r="K41" s="23" t="s">
        <v>26</v>
      </c>
      <c r="L41" s="11"/>
      <c r="P41" s="32"/>
      <c r="Q41" s="30"/>
      <c r="R41" s="30"/>
      <c r="S41" s="32"/>
      <c r="T41" s="6"/>
    </row>
    <row r="42" spans="2:20" s="1" customFormat="1" ht="15" customHeight="1">
      <c r="B42" s="5"/>
      <c r="C42" s="10" t="s">
        <v>27</v>
      </c>
      <c r="D42" s="30"/>
      <c r="E42" s="34">
        <v>17200</v>
      </c>
      <c r="F42" s="30"/>
      <c r="G42" s="30"/>
      <c r="H42" s="6"/>
      <c r="J42" s="5"/>
      <c r="K42" s="10" t="s">
        <v>28</v>
      </c>
      <c r="L42" s="11"/>
      <c r="P42" s="32"/>
      <c r="Q42" s="30">
        <v>50300</v>
      </c>
      <c r="R42" s="30"/>
      <c r="S42" s="32"/>
      <c r="T42" s="6"/>
    </row>
    <row r="43" spans="2:20" s="1" customFormat="1" ht="15" customHeight="1">
      <c r="B43" s="5"/>
      <c r="C43" s="16" t="s">
        <v>29</v>
      </c>
      <c r="D43" s="30"/>
      <c r="E43" s="30"/>
      <c r="F43" s="30"/>
      <c r="G43" s="34">
        <f>SUM(E35:E42)</f>
        <v>189725</v>
      </c>
      <c r="H43" s="6"/>
      <c r="J43" s="5"/>
      <c r="K43" s="10" t="s">
        <v>30</v>
      </c>
      <c r="L43" s="11"/>
      <c r="P43" s="32"/>
      <c r="Q43" s="30">
        <v>5650</v>
      </c>
      <c r="R43" s="30"/>
      <c r="S43" s="32"/>
      <c r="T43" s="6"/>
    </row>
    <row r="44" spans="2:20" s="1" customFormat="1" ht="15" customHeight="1" thickBot="1">
      <c r="B44" s="5"/>
      <c r="C44" s="23" t="s">
        <v>31</v>
      </c>
      <c r="D44" s="30"/>
      <c r="E44" s="30"/>
      <c r="F44" s="30"/>
      <c r="G44" s="37">
        <f>G33-G43</f>
        <v>71775</v>
      </c>
      <c r="H44" s="6"/>
      <c r="J44" s="5"/>
      <c r="K44" s="23" t="s">
        <v>32</v>
      </c>
      <c r="L44" s="11"/>
      <c r="P44" s="32"/>
      <c r="Q44" s="30"/>
      <c r="R44" s="30"/>
      <c r="S44" s="32"/>
      <c r="T44" s="6"/>
    </row>
    <row r="45" spans="2:20" s="1" customFormat="1" ht="15" customHeight="1" thickTop="1">
      <c r="B45" s="20"/>
      <c r="C45" s="21"/>
      <c r="D45" s="21"/>
      <c r="E45" s="54"/>
      <c r="F45" s="54"/>
      <c r="G45" s="21"/>
      <c r="H45" s="22"/>
      <c r="J45" s="5"/>
      <c r="K45" s="10" t="s">
        <v>33</v>
      </c>
      <c r="L45" s="11"/>
      <c r="P45" s="32"/>
      <c r="Q45" s="30">
        <v>69140</v>
      </c>
      <c r="R45" s="30"/>
      <c r="S45" s="32"/>
      <c r="T45" s="6"/>
    </row>
    <row r="46" spans="2:20" s="1" customFormat="1" ht="15" customHeight="1">
      <c r="C46" s="17"/>
      <c r="E46" s="12"/>
      <c r="F46" s="12"/>
      <c r="J46" s="5"/>
      <c r="K46" s="17" t="s">
        <v>34</v>
      </c>
      <c r="L46" s="11"/>
      <c r="P46" s="32"/>
      <c r="Q46" s="11"/>
      <c r="R46" s="11"/>
      <c r="S46" s="32">
        <f>Q42+Q43+Q45</f>
        <v>125090</v>
      </c>
      <c r="T46" s="6"/>
    </row>
    <row r="47" spans="2:20" s="1" customFormat="1" ht="7.5" customHeight="1">
      <c r="C47" s="17"/>
      <c r="E47" s="12"/>
      <c r="F47" s="12"/>
      <c r="J47" s="51"/>
      <c r="K47" s="28"/>
      <c r="L47" s="28"/>
      <c r="M47" s="21"/>
      <c r="N47" s="52"/>
      <c r="O47" s="28"/>
      <c r="P47" s="28"/>
      <c r="Q47" s="52"/>
      <c r="R47" s="21"/>
      <c r="S47" s="21"/>
      <c r="T47" s="22"/>
    </row>
    <row r="48" spans="2:20" s="1" customFormat="1" ht="30" customHeight="1">
      <c r="C48" s="17"/>
      <c r="E48" s="12"/>
      <c r="F48" s="12"/>
      <c r="J48" s="17"/>
      <c r="K48" s="11"/>
      <c r="L48" s="11"/>
      <c r="N48" s="32"/>
      <c r="O48" s="11"/>
      <c r="P48" s="11"/>
      <c r="Q48" s="32"/>
    </row>
    <row r="49" spans="2:17" s="1" customFormat="1" ht="15" customHeight="1">
      <c r="B49" s="82" t="s">
        <v>37</v>
      </c>
      <c r="C49" s="17"/>
      <c r="E49" s="12"/>
      <c r="F49" s="12"/>
      <c r="J49" s="17"/>
      <c r="K49" s="11"/>
      <c r="L49" s="11"/>
      <c r="N49" s="32"/>
      <c r="O49" s="11"/>
      <c r="P49" s="11"/>
      <c r="Q49" s="32"/>
    </row>
    <row r="50" spans="2:17" s="1" customFormat="1" ht="15" customHeight="1"/>
    <row r="51" spans="2:17" ht="3.6" customHeight="1"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7"/>
    </row>
    <row r="52" spans="2:17" ht="20.100000000000001" customHeight="1">
      <c r="B52" s="58"/>
      <c r="C52" s="177" t="s">
        <v>2</v>
      </c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59"/>
    </row>
    <row r="53" spans="2:17" ht="20.100000000000001" customHeight="1">
      <c r="B53" s="58"/>
      <c r="C53" s="177" t="s">
        <v>37</v>
      </c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59"/>
    </row>
    <row r="54" spans="2:17" ht="20.100000000000001" customHeight="1">
      <c r="B54" s="178" t="s">
        <v>38</v>
      </c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80"/>
    </row>
    <row r="55" spans="2:17" ht="30" customHeight="1">
      <c r="B55" s="60"/>
      <c r="C55" s="61"/>
      <c r="D55" s="61"/>
      <c r="E55" s="61"/>
      <c r="F55" s="61"/>
      <c r="G55" s="63" t="s">
        <v>39</v>
      </c>
      <c r="H55" s="64"/>
      <c r="I55" s="63" t="s">
        <v>40</v>
      </c>
      <c r="J55" s="64"/>
      <c r="K55" s="63" t="s">
        <v>41</v>
      </c>
      <c r="L55" s="65"/>
      <c r="M55" s="63" t="s">
        <v>42</v>
      </c>
      <c r="N55" s="62"/>
    </row>
    <row r="56" spans="2:17" ht="15" customHeight="1">
      <c r="B56" s="58"/>
      <c r="C56" s="66" t="s">
        <v>7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59"/>
    </row>
    <row r="57" spans="2:17" ht="15" customHeight="1">
      <c r="B57" s="58"/>
      <c r="C57" s="84" t="s">
        <v>9</v>
      </c>
      <c r="D57" s="69"/>
      <c r="E57" s="69"/>
      <c r="F57" s="69"/>
      <c r="G57" s="70">
        <v>261500</v>
      </c>
      <c r="H57" s="71"/>
      <c r="I57" s="70">
        <v>194000</v>
      </c>
      <c r="J57" s="71"/>
      <c r="K57" s="70">
        <f>G57-I57</f>
        <v>67500</v>
      </c>
      <c r="L57" s="69"/>
      <c r="M57" s="72">
        <f>K57/I57</f>
        <v>0.34793814432989689</v>
      </c>
      <c r="N57" s="59"/>
    </row>
    <row r="58" spans="2:17" ht="15" customHeight="1">
      <c r="B58" s="58"/>
      <c r="C58" s="68" t="s">
        <v>43</v>
      </c>
      <c r="D58" s="69"/>
      <c r="E58" s="69"/>
      <c r="F58" s="69"/>
      <c r="G58" s="73">
        <f>SUM(G57:G57)</f>
        <v>261500</v>
      </c>
      <c r="H58" s="73"/>
      <c r="I58" s="73">
        <f>SUM(I57:I57)</f>
        <v>194000</v>
      </c>
      <c r="J58" s="73"/>
      <c r="K58" s="73">
        <f>G58-I58</f>
        <v>67500</v>
      </c>
      <c r="L58" s="69"/>
      <c r="M58" s="74">
        <f>K58/I58</f>
        <v>0.34793814432989689</v>
      </c>
      <c r="N58" s="59"/>
    </row>
    <row r="59" spans="2:17" ht="15" customHeight="1">
      <c r="B59" s="58"/>
      <c r="C59" s="75" t="s">
        <v>11</v>
      </c>
      <c r="D59" s="69"/>
      <c r="E59" s="69"/>
      <c r="F59" s="69"/>
      <c r="G59" s="73"/>
      <c r="H59" s="73"/>
      <c r="I59" s="73"/>
      <c r="J59" s="73"/>
      <c r="K59" s="73"/>
      <c r="L59" s="69"/>
      <c r="M59" s="71"/>
      <c r="N59" s="59"/>
    </row>
    <row r="60" spans="2:17" ht="15" customHeight="1">
      <c r="B60" s="58"/>
      <c r="C60" s="84" t="s">
        <v>13</v>
      </c>
      <c r="D60" s="69"/>
      <c r="E60" s="69"/>
      <c r="F60" s="69"/>
      <c r="G60" s="73">
        <v>101450</v>
      </c>
      <c r="H60" s="73"/>
      <c r="I60" s="73">
        <v>82400</v>
      </c>
      <c r="J60" s="73"/>
      <c r="K60" s="73">
        <f t="shared" ref="K60:K69" si="0">G60-I60</f>
        <v>19050</v>
      </c>
      <c r="L60" s="69"/>
      <c r="M60" s="74">
        <f t="shared" ref="M60:M69" si="1">K60/I60</f>
        <v>0.23118932038834952</v>
      </c>
      <c r="N60" s="59"/>
    </row>
    <row r="61" spans="2:17" ht="15" customHeight="1">
      <c r="B61" s="58"/>
      <c r="C61" s="84" t="s">
        <v>15</v>
      </c>
      <c r="D61" s="69"/>
      <c r="E61" s="69"/>
      <c r="F61" s="69"/>
      <c r="G61" s="73">
        <v>32275</v>
      </c>
      <c r="H61" s="73"/>
      <c r="I61" s="73">
        <v>32275</v>
      </c>
      <c r="J61" s="73"/>
      <c r="K61" s="73">
        <f t="shared" si="0"/>
        <v>0</v>
      </c>
      <c r="L61" s="69"/>
      <c r="M61" s="74">
        <f t="shared" si="1"/>
        <v>0</v>
      </c>
      <c r="N61" s="59"/>
    </row>
    <row r="62" spans="2:17" ht="15" customHeight="1">
      <c r="B62" s="58"/>
      <c r="C62" s="84" t="s">
        <v>17</v>
      </c>
      <c r="D62" s="69"/>
      <c r="E62" s="69"/>
      <c r="F62" s="69"/>
      <c r="G62" s="73">
        <v>13500</v>
      </c>
      <c r="H62" s="73"/>
      <c r="I62" s="73">
        <v>8370</v>
      </c>
      <c r="J62" s="73"/>
      <c r="K62" s="73">
        <f t="shared" si="0"/>
        <v>5130</v>
      </c>
      <c r="L62" s="69"/>
      <c r="M62" s="74">
        <f t="shared" si="1"/>
        <v>0.61290322580645162</v>
      </c>
      <c r="N62" s="59"/>
    </row>
    <row r="63" spans="2:17" ht="15" customHeight="1">
      <c r="B63" s="58"/>
      <c r="C63" s="84" t="s">
        <v>19</v>
      </c>
      <c r="D63" s="69"/>
      <c r="E63" s="69"/>
      <c r="F63" s="69"/>
      <c r="G63" s="73">
        <v>9150</v>
      </c>
      <c r="H63" s="73"/>
      <c r="I63" s="73">
        <v>7000</v>
      </c>
      <c r="J63" s="73"/>
      <c r="K63" s="73">
        <f t="shared" si="0"/>
        <v>2150</v>
      </c>
      <c r="L63" s="69"/>
      <c r="M63" s="74">
        <f t="shared" si="1"/>
        <v>0.30714285714285716</v>
      </c>
      <c r="N63" s="59"/>
    </row>
    <row r="64" spans="2:17" ht="15" customHeight="1">
      <c r="B64" s="58"/>
      <c r="C64" s="84" t="s">
        <v>23</v>
      </c>
      <c r="D64" s="69"/>
      <c r="E64" s="69"/>
      <c r="F64" s="69"/>
      <c r="G64" s="73">
        <v>6300</v>
      </c>
      <c r="H64" s="73"/>
      <c r="I64" s="73">
        <v>4200</v>
      </c>
      <c r="J64" s="73"/>
      <c r="K64" s="73">
        <f t="shared" si="0"/>
        <v>2100</v>
      </c>
      <c r="L64" s="69"/>
      <c r="M64" s="74">
        <f t="shared" si="1"/>
        <v>0.5</v>
      </c>
      <c r="N64" s="59"/>
    </row>
    <row r="65" spans="2:14" ht="15" customHeight="1">
      <c r="B65" s="58"/>
      <c r="C65" s="84" t="s">
        <v>21</v>
      </c>
      <c r="D65" s="69"/>
      <c r="E65" s="69"/>
      <c r="F65" s="69"/>
      <c r="G65" s="73">
        <v>5850</v>
      </c>
      <c r="H65" s="73"/>
      <c r="I65" s="73">
        <v>6200</v>
      </c>
      <c r="J65" s="73"/>
      <c r="K65" s="73">
        <f t="shared" si="0"/>
        <v>-350</v>
      </c>
      <c r="L65" s="69"/>
      <c r="M65" s="74">
        <f t="shared" si="1"/>
        <v>-5.6451612903225805E-2</v>
      </c>
      <c r="N65" s="59"/>
    </row>
    <row r="66" spans="2:14" ht="15" customHeight="1">
      <c r="B66" s="58"/>
      <c r="C66" s="84" t="s">
        <v>25</v>
      </c>
      <c r="D66" s="69"/>
      <c r="E66" s="69"/>
      <c r="F66" s="69"/>
      <c r="G66" s="73">
        <v>4000</v>
      </c>
      <c r="H66" s="73"/>
      <c r="I66" s="73">
        <v>2700</v>
      </c>
      <c r="J66" s="73"/>
      <c r="K66" s="73">
        <f t="shared" si="0"/>
        <v>1300</v>
      </c>
      <c r="L66" s="69"/>
      <c r="M66" s="74">
        <f t="shared" si="1"/>
        <v>0.48148148148148145</v>
      </c>
      <c r="N66" s="59"/>
    </row>
    <row r="67" spans="2:14" ht="15" customHeight="1">
      <c r="B67" s="58"/>
      <c r="C67" s="84" t="s">
        <v>27</v>
      </c>
      <c r="D67" s="69"/>
      <c r="E67" s="69"/>
      <c r="F67" s="69"/>
      <c r="G67" s="76">
        <v>17200</v>
      </c>
      <c r="H67" s="73"/>
      <c r="I67" s="76">
        <v>8500</v>
      </c>
      <c r="J67" s="73"/>
      <c r="K67" s="76">
        <f t="shared" si="0"/>
        <v>8700</v>
      </c>
      <c r="L67" s="69"/>
      <c r="M67" s="72">
        <f t="shared" si="1"/>
        <v>1.0235294117647058</v>
      </c>
      <c r="N67" s="59"/>
    </row>
    <row r="68" spans="2:14" ht="15" customHeight="1">
      <c r="B68" s="58"/>
      <c r="C68" s="68" t="s">
        <v>29</v>
      </c>
      <c r="D68" s="68"/>
      <c r="E68" s="69"/>
      <c r="F68" s="69"/>
      <c r="G68" s="73">
        <f>SUM(G60:G67)</f>
        <v>189725</v>
      </c>
      <c r="H68" s="73"/>
      <c r="I68" s="76">
        <f>SUM(I60:I67)</f>
        <v>151645</v>
      </c>
      <c r="J68" s="73"/>
      <c r="K68" s="73">
        <f t="shared" si="0"/>
        <v>38080</v>
      </c>
      <c r="L68" s="69"/>
      <c r="M68" s="74">
        <f t="shared" si="1"/>
        <v>0.25111279633354217</v>
      </c>
      <c r="N68" s="59"/>
    </row>
    <row r="69" spans="2:14" ht="15" customHeight="1" thickBot="1">
      <c r="B69" s="58"/>
      <c r="C69" s="75" t="s">
        <v>44</v>
      </c>
      <c r="D69" s="69"/>
      <c r="E69" s="69"/>
      <c r="F69" s="69"/>
      <c r="G69" s="77">
        <f>G58-G68</f>
        <v>71775</v>
      </c>
      <c r="H69" s="73"/>
      <c r="I69" s="77">
        <f>I58-I68</f>
        <v>42355</v>
      </c>
      <c r="J69" s="73"/>
      <c r="K69" s="77">
        <f t="shared" si="0"/>
        <v>29420</v>
      </c>
      <c r="L69" s="69"/>
      <c r="M69" s="78">
        <f t="shared" si="1"/>
        <v>0.69460512336205882</v>
      </c>
      <c r="N69" s="59"/>
    </row>
    <row r="70" spans="2:14" ht="3.75" customHeight="1" thickTop="1">
      <c r="B70" s="79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1"/>
    </row>
    <row r="72" spans="2:14" s="1" customFormat="1"/>
    <row r="73" spans="2:14" s="1" customFormat="1"/>
  </sheetData>
  <mergeCells count="15">
    <mergeCell ref="C52:M52"/>
    <mergeCell ref="C53:M53"/>
    <mergeCell ref="B54:N54"/>
    <mergeCell ref="C8:G8"/>
    <mergeCell ref="K6:S6"/>
    <mergeCell ref="K7:S7"/>
    <mergeCell ref="K8:S8"/>
    <mergeCell ref="C6:G6"/>
    <mergeCell ref="C7:G7"/>
    <mergeCell ref="C28:G28"/>
    <mergeCell ref="C29:G29"/>
    <mergeCell ref="C30:G30"/>
    <mergeCell ref="K28:S28"/>
    <mergeCell ref="K29:S29"/>
    <mergeCell ref="K30:S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9CABF-B5A5-4044-BFD6-E3E05903ECD1}">
  <sheetPr codeName="Sheet2"/>
  <dimension ref="B2:U73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3.7109375" style="31" customWidth="1"/>
    <col min="16" max="16" width="11.140625" style="31" customWidth="1"/>
    <col min="17" max="17" width="1.42578125" style="31" customWidth="1"/>
    <col min="18" max="18" width="11.140625" style="31" customWidth="1"/>
    <col min="19" max="19" width="1.42578125" style="31" customWidth="1"/>
    <col min="20" max="20" width="11.140625" style="31" customWidth="1"/>
    <col min="21" max="21" width="1.42578125" style="31" customWidth="1"/>
    <col min="22" max="23" width="9.140625" style="31"/>
    <col min="24" max="24" width="1.42578125" style="31" customWidth="1"/>
    <col min="25" max="16384" width="9.140625" style="31"/>
  </cols>
  <sheetData>
    <row r="2" spans="2:21">
      <c r="B2" s="31" t="s">
        <v>0</v>
      </c>
    </row>
    <row r="3" spans="2:21">
      <c r="B3" s="31" t="s">
        <v>1</v>
      </c>
    </row>
    <row r="5" spans="2:21" ht="3.75" customHeight="1">
      <c r="B5" s="39"/>
      <c r="C5" s="40"/>
      <c r="D5" s="40"/>
      <c r="E5" s="40"/>
      <c r="F5" s="40"/>
      <c r="G5" s="40"/>
      <c r="H5" s="41"/>
      <c r="J5" s="39"/>
      <c r="K5" s="40"/>
      <c r="L5" s="40"/>
      <c r="M5" s="40"/>
      <c r="N5" s="40"/>
      <c r="O5" s="40"/>
      <c r="P5" s="40"/>
      <c r="Q5" s="40"/>
      <c r="R5" s="40"/>
      <c r="S5" s="40"/>
      <c r="T5" s="40"/>
      <c r="U5" s="41"/>
    </row>
    <row r="6" spans="2:21" s="35" customFormat="1" ht="20.100000000000001" customHeight="1">
      <c r="B6" s="42"/>
      <c r="C6" s="182" t="s">
        <v>2</v>
      </c>
      <c r="D6" s="182"/>
      <c r="E6" s="182"/>
      <c r="F6" s="182"/>
      <c r="G6" s="182"/>
      <c r="H6" s="43"/>
      <c r="J6" s="53"/>
      <c r="K6" s="182" t="s">
        <v>2</v>
      </c>
      <c r="L6" s="182"/>
      <c r="M6" s="182"/>
      <c r="N6" s="182"/>
      <c r="O6" s="182"/>
      <c r="P6" s="182"/>
      <c r="Q6" s="182"/>
      <c r="R6" s="182"/>
      <c r="S6" s="182"/>
      <c r="T6" s="182"/>
      <c r="U6" s="43"/>
    </row>
    <row r="7" spans="2:21" s="35" customFormat="1" ht="20.100000000000001" customHeight="1">
      <c r="B7" s="42"/>
      <c r="C7" s="182" t="s">
        <v>3</v>
      </c>
      <c r="D7" s="182"/>
      <c r="E7" s="182"/>
      <c r="F7" s="182"/>
      <c r="G7" s="182"/>
      <c r="H7" s="43"/>
      <c r="J7" s="53"/>
      <c r="K7" s="182" t="s">
        <v>4</v>
      </c>
      <c r="L7" s="182"/>
      <c r="M7" s="182"/>
      <c r="N7" s="182"/>
      <c r="O7" s="182"/>
      <c r="P7" s="182"/>
      <c r="Q7" s="182"/>
      <c r="R7" s="182"/>
      <c r="S7" s="182"/>
      <c r="T7" s="182"/>
      <c r="U7" s="43"/>
    </row>
    <row r="8" spans="2:21" s="35" customFormat="1" ht="20.100000000000001" customHeight="1">
      <c r="B8" s="42"/>
      <c r="C8" s="181" t="s">
        <v>5</v>
      </c>
      <c r="D8" s="181"/>
      <c r="E8" s="181"/>
      <c r="F8" s="181"/>
      <c r="G8" s="181"/>
      <c r="H8" s="43"/>
      <c r="J8" s="7"/>
      <c r="K8" s="181" t="s">
        <v>6</v>
      </c>
      <c r="L8" s="181"/>
      <c r="M8" s="181"/>
      <c r="N8" s="181"/>
      <c r="O8" s="181"/>
      <c r="P8" s="181"/>
      <c r="Q8" s="181"/>
      <c r="R8" s="181"/>
      <c r="S8" s="181"/>
      <c r="T8" s="181"/>
      <c r="U8" s="43"/>
    </row>
    <row r="9" spans="2:21" s="1" customFormat="1" ht="15" customHeight="1">
      <c r="B9" s="5"/>
      <c r="C9" s="25"/>
      <c r="D9" s="44"/>
      <c r="E9" s="45"/>
      <c r="F9" s="45"/>
      <c r="H9" s="6"/>
      <c r="J9" s="46"/>
      <c r="K9" s="44"/>
      <c r="L9" s="44"/>
      <c r="M9" s="45"/>
      <c r="U9" s="6"/>
    </row>
    <row r="10" spans="2:21" s="1" customFormat="1" ht="15" customHeight="1">
      <c r="B10" s="5"/>
      <c r="C10" s="17" t="s">
        <v>7</v>
      </c>
      <c r="D10" s="11"/>
      <c r="E10" s="11"/>
      <c r="F10" s="11"/>
      <c r="H10" s="6"/>
      <c r="J10" s="47"/>
      <c r="K10" s="17" t="s">
        <v>8</v>
      </c>
      <c r="L10" s="11"/>
      <c r="P10" s="12"/>
      <c r="U10" s="6"/>
    </row>
    <row r="11" spans="2:21" s="1" customFormat="1" ht="15" customHeight="1">
      <c r="B11" s="5"/>
      <c r="C11" s="10" t="s">
        <v>9</v>
      </c>
      <c r="D11" s="11"/>
      <c r="E11" s="11"/>
      <c r="F11" s="11"/>
      <c r="G11" s="28">
        <v>194000</v>
      </c>
      <c r="H11" s="6"/>
      <c r="J11" s="48"/>
      <c r="K11" s="10" t="s">
        <v>10</v>
      </c>
      <c r="L11" s="11"/>
      <c r="Q11" s="32"/>
      <c r="R11" s="11">
        <v>41000</v>
      </c>
      <c r="S11" s="11"/>
      <c r="T11" s="32"/>
      <c r="U11" s="6"/>
    </row>
    <row r="12" spans="2:21" s="1" customFormat="1" ht="15" customHeight="1">
      <c r="B12" s="5"/>
      <c r="C12" s="17" t="s">
        <v>11</v>
      </c>
      <c r="D12" s="11"/>
      <c r="E12" s="11"/>
      <c r="F12" s="11"/>
      <c r="G12" s="11"/>
      <c r="H12" s="6"/>
      <c r="J12" s="48"/>
      <c r="K12" s="10" t="s">
        <v>12</v>
      </c>
      <c r="L12" s="11"/>
      <c r="Q12" s="32"/>
      <c r="R12" s="30">
        <v>8250</v>
      </c>
      <c r="S12" s="30"/>
      <c r="T12" s="32"/>
      <c r="U12" s="6"/>
    </row>
    <row r="13" spans="2:21" s="1" customFormat="1" ht="15" customHeight="1">
      <c r="B13" s="5"/>
      <c r="C13" s="10" t="s">
        <v>13</v>
      </c>
      <c r="D13" s="30"/>
      <c r="E13" s="36">
        <v>82400</v>
      </c>
      <c r="F13" s="36"/>
      <c r="G13" s="30"/>
      <c r="H13" s="6"/>
      <c r="J13" s="48"/>
      <c r="K13" s="10" t="s">
        <v>14</v>
      </c>
      <c r="L13" s="11"/>
      <c r="Q13" s="32"/>
      <c r="R13" s="30">
        <v>24975</v>
      </c>
      <c r="S13" s="30"/>
      <c r="T13" s="32"/>
      <c r="U13" s="6"/>
    </row>
    <row r="14" spans="2:21" s="1" customFormat="1" ht="15" customHeight="1">
      <c r="B14" s="5"/>
      <c r="C14" s="10" t="s">
        <v>15</v>
      </c>
      <c r="D14" s="30"/>
      <c r="E14" s="30">
        <v>32275</v>
      </c>
      <c r="F14" s="30"/>
      <c r="G14" s="30"/>
      <c r="H14" s="6"/>
      <c r="J14" s="48"/>
      <c r="K14" s="10" t="s">
        <v>16</v>
      </c>
      <c r="P14" s="11">
        <v>12500</v>
      </c>
      <c r="Q14" s="32"/>
      <c r="R14" s="30"/>
      <c r="S14" s="30"/>
      <c r="T14" s="32"/>
      <c r="U14" s="6"/>
    </row>
    <row r="15" spans="2:21" s="1" customFormat="1" ht="15" customHeight="1">
      <c r="B15" s="5"/>
      <c r="C15" s="10" t="s">
        <v>17</v>
      </c>
      <c r="D15" s="30"/>
      <c r="E15" s="30">
        <v>8370</v>
      </c>
      <c r="F15" s="30"/>
      <c r="G15" s="30"/>
      <c r="H15" s="6"/>
      <c r="J15" s="48"/>
      <c r="K15" s="10" t="s">
        <v>18</v>
      </c>
      <c r="P15" s="30">
        <v>2200</v>
      </c>
      <c r="Q15" s="32"/>
      <c r="R15" s="30">
        <f>P14-P15</f>
        <v>10300</v>
      </c>
      <c r="S15" s="30"/>
      <c r="T15" s="32"/>
      <c r="U15" s="6"/>
    </row>
    <row r="16" spans="2:21" s="1" customFormat="1" ht="15" customHeight="1">
      <c r="B16" s="5"/>
      <c r="C16" s="10" t="s">
        <v>19</v>
      </c>
      <c r="D16" s="30"/>
      <c r="E16" s="30">
        <v>7000</v>
      </c>
      <c r="F16" s="30"/>
      <c r="G16" s="30"/>
      <c r="H16" s="6"/>
      <c r="J16" s="48"/>
      <c r="K16" s="10" t="s">
        <v>20</v>
      </c>
      <c r="P16" s="38">
        <v>26500</v>
      </c>
      <c r="Q16" s="32"/>
      <c r="R16" s="30"/>
      <c r="S16" s="30"/>
      <c r="T16" s="32"/>
      <c r="U16" s="6"/>
    </row>
    <row r="17" spans="2:21" s="1" customFormat="1" ht="15" customHeight="1">
      <c r="B17" s="5"/>
      <c r="C17" s="10" t="s">
        <v>21</v>
      </c>
      <c r="D17" s="30"/>
      <c r="E17" s="30">
        <v>6200</v>
      </c>
      <c r="F17" s="30"/>
      <c r="G17" s="30"/>
      <c r="H17" s="6"/>
      <c r="J17" s="48"/>
      <c r="K17" s="10" t="s">
        <v>22</v>
      </c>
      <c r="P17" s="34">
        <v>14750</v>
      </c>
      <c r="Q17" s="32"/>
      <c r="R17" s="34">
        <f>P16-P17</f>
        <v>11750</v>
      </c>
      <c r="S17" s="30"/>
      <c r="T17" s="32"/>
      <c r="U17" s="6"/>
    </row>
    <row r="18" spans="2:21" s="1" customFormat="1" ht="15" customHeight="1" thickBot="1">
      <c r="B18" s="5"/>
      <c r="C18" s="10" t="s">
        <v>23</v>
      </c>
      <c r="D18" s="30"/>
      <c r="E18" s="30">
        <v>4200</v>
      </c>
      <c r="F18" s="30"/>
      <c r="G18" s="30"/>
      <c r="H18" s="6"/>
      <c r="J18" s="50"/>
      <c r="K18" s="23" t="s">
        <v>24</v>
      </c>
      <c r="L18" s="11"/>
      <c r="Q18" s="32"/>
      <c r="R18" s="30"/>
      <c r="S18" s="30"/>
      <c r="T18" s="33">
        <f>R11+R12+R13+R15+R17</f>
        <v>96275</v>
      </c>
      <c r="U18" s="6"/>
    </row>
    <row r="19" spans="2:21" s="1" customFormat="1" ht="15" customHeight="1" thickTop="1">
      <c r="B19" s="5"/>
      <c r="C19" s="10" t="s">
        <v>25</v>
      </c>
      <c r="D19" s="30"/>
      <c r="E19" s="30">
        <v>2700</v>
      </c>
      <c r="F19" s="30"/>
      <c r="G19" s="30"/>
      <c r="H19" s="6"/>
      <c r="J19" s="50"/>
      <c r="K19" s="23" t="s">
        <v>26</v>
      </c>
      <c r="L19" s="11"/>
      <c r="Q19" s="32"/>
      <c r="R19" s="30"/>
      <c r="S19" s="30"/>
      <c r="T19" s="32"/>
      <c r="U19" s="6"/>
    </row>
    <row r="20" spans="2:21" s="1" customFormat="1" ht="15" customHeight="1">
      <c r="B20" s="5"/>
      <c r="C20" s="10" t="s">
        <v>27</v>
      </c>
      <c r="D20" s="30"/>
      <c r="E20" s="34">
        <v>8500</v>
      </c>
      <c r="F20" s="30"/>
      <c r="G20" s="30"/>
      <c r="H20" s="6"/>
      <c r="J20" s="48"/>
      <c r="K20" s="10" t="s">
        <v>28</v>
      </c>
      <c r="L20" s="11"/>
      <c r="Q20" s="32"/>
      <c r="R20" s="30">
        <v>52500</v>
      </c>
      <c r="S20" s="30"/>
      <c r="T20" s="32"/>
      <c r="U20" s="6"/>
    </row>
    <row r="21" spans="2:21" s="1" customFormat="1" ht="15" customHeight="1">
      <c r="B21" s="5"/>
      <c r="C21" s="16" t="s">
        <v>29</v>
      </c>
      <c r="D21" s="30"/>
      <c r="E21" s="30"/>
      <c r="F21" s="30"/>
      <c r="G21" s="34">
        <f>SUM(E13:E20)</f>
        <v>151645</v>
      </c>
      <c r="H21" s="6"/>
      <c r="J21" s="48"/>
      <c r="K21" s="10" t="s">
        <v>30</v>
      </c>
      <c r="L21" s="11"/>
      <c r="Q21" s="32"/>
      <c r="R21" s="30">
        <v>4150</v>
      </c>
      <c r="S21" s="30"/>
      <c r="T21" s="32"/>
      <c r="U21" s="6"/>
    </row>
    <row r="22" spans="2:21" s="1" customFormat="1" ht="15" customHeight="1" thickBot="1">
      <c r="B22" s="5"/>
      <c r="C22" s="23" t="s">
        <v>31</v>
      </c>
      <c r="D22" s="30"/>
      <c r="E22" s="30"/>
      <c r="F22" s="30"/>
      <c r="G22" s="37">
        <f>G11-G21</f>
        <v>42355</v>
      </c>
      <c r="H22" s="6"/>
      <c r="J22" s="50"/>
      <c r="K22" s="23" t="s">
        <v>32</v>
      </c>
      <c r="L22" s="11"/>
      <c r="Q22" s="32"/>
      <c r="R22" s="30"/>
      <c r="S22" s="30"/>
      <c r="T22" s="32"/>
      <c r="U22" s="6"/>
    </row>
    <row r="23" spans="2:21" s="1" customFormat="1" ht="15" customHeight="1" thickTop="1">
      <c r="B23" s="20"/>
      <c r="C23" s="21"/>
      <c r="D23" s="28"/>
      <c r="E23" s="28"/>
      <c r="F23" s="28"/>
      <c r="G23" s="21"/>
      <c r="H23" s="22"/>
      <c r="J23" s="48"/>
      <c r="K23" s="10" t="s">
        <v>33</v>
      </c>
      <c r="L23" s="11"/>
      <c r="Q23" s="32"/>
      <c r="R23" s="30">
        <v>39625</v>
      </c>
      <c r="S23" s="30"/>
      <c r="T23" s="32"/>
      <c r="U23" s="6"/>
    </row>
    <row r="24" spans="2:21" s="1" customFormat="1" ht="15" customHeight="1" thickBot="1">
      <c r="C24" s="17"/>
      <c r="D24" s="11"/>
      <c r="E24" s="11"/>
      <c r="F24" s="11"/>
      <c r="J24" s="47"/>
      <c r="K24" s="17" t="s">
        <v>34</v>
      </c>
      <c r="L24" s="11"/>
      <c r="Q24" s="32"/>
      <c r="R24" s="11"/>
      <c r="S24" s="11"/>
      <c r="T24" s="33">
        <f>R20+R21+R23</f>
        <v>96275</v>
      </c>
      <c r="U24" s="6"/>
    </row>
    <row r="25" spans="2:21" s="1" customFormat="1" ht="7.5" customHeight="1" thickTop="1">
      <c r="C25" s="17"/>
      <c r="D25" s="11"/>
      <c r="E25" s="11"/>
      <c r="F25" s="11"/>
      <c r="J25" s="51"/>
      <c r="K25" s="28"/>
      <c r="L25" s="28"/>
      <c r="M25" s="21"/>
      <c r="N25" s="52"/>
      <c r="O25" s="52"/>
      <c r="P25" s="28"/>
      <c r="Q25" s="28"/>
      <c r="R25" s="52"/>
      <c r="S25" s="21"/>
      <c r="T25" s="21"/>
      <c r="U25" s="22"/>
    </row>
    <row r="26" spans="2:21" s="1" customFormat="1" ht="15" customHeight="1">
      <c r="C26" s="17"/>
      <c r="D26" s="11"/>
      <c r="E26" s="11"/>
      <c r="F26" s="11"/>
      <c r="J26" s="17"/>
      <c r="K26" s="11"/>
      <c r="L26" s="11"/>
      <c r="N26" s="32"/>
      <c r="O26" s="32"/>
      <c r="P26" s="11"/>
      <c r="Q26" s="11"/>
      <c r="R26" s="32"/>
    </row>
    <row r="27" spans="2:21" s="1" customFormat="1" ht="3.75" customHeight="1">
      <c r="B27" s="2"/>
      <c r="C27" s="3"/>
      <c r="D27" s="3"/>
      <c r="E27" s="3"/>
      <c r="F27" s="3"/>
      <c r="G27" s="3"/>
      <c r="H27" s="4"/>
      <c r="J27" s="2"/>
      <c r="K27" s="3"/>
      <c r="L27" s="3"/>
      <c r="M27" s="3"/>
      <c r="N27" s="3"/>
      <c r="O27" s="3"/>
      <c r="P27" s="3"/>
      <c r="Q27" s="3"/>
      <c r="R27" s="3"/>
      <c r="S27" s="3"/>
      <c r="T27" s="3"/>
      <c r="U27" s="4"/>
    </row>
    <row r="28" spans="2:21" s="35" customFormat="1" ht="20.100000000000001" customHeight="1">
      <c r="B28" s="42"/>
      <c r="C28" s="182" t="s">
        <v>2</v>
      </c>
      <c r="D28" s="182"/>
      <c r="E28" s="182"/>
      <c r="F28" s="182"/>
      <c r="G28" s="182"/>
      <c r="H28" s="43"/>
      <c r="J28" s="53"/>
      <c r="K28" s="182" t="s">
        <v>2</v>
      </c>
      <c r="L28" s="182"/>
      <c r="M28" s="182"/>
      <c r="N28" s="182"/>
      <c r="O28" s="182"/>
      <c r="P28" s="182"/>
      <c r="Q28" s="182"/>
      <c r="R28" s="182"/>
      <c r="S28" s="182"/>
      <c r="T28" s="182"/>
      <c r="U28" s="43"/>
    </row>
    <row r="29" spans="2:21" s="35" customFormat="1" ht="20.100000000000001" customHeight="1">
      <c r="B29" s="42"/>
      <c r="C29" s="182" t="s">
        <v>3</v>
      </c>
      <c r="D29" s="182"/>
      <c r="E29" s="182"/>
      <c r="F29" s="182"/>
      <c r="G29" s="182"/>
      <c r="H29" s="43"/>
      <c r="J29" s="53"/>
      <c r="K29" s="182" t="s">
        <v>4</v>
      </c>
      <c r="L29" s="182"/>
      <c r="M29" s="182"/>
      <c r="N29" s="182"/>
      <c r="O29" s="182"/>
      <c r="P29" s="182"/>
      <c r="Q29" s="182"/>
      <c r="R29" s="182"/>
      <c r="S29" s="182"/>
      <c r="T29" s="182"/>
      <c r="U29" s="43"/>
    </row>
    <row r="30" spans="2:21" s="35" customFormat="1" ht="20.100000000000001" customHeight="1">
      <c r="B30" s="42"/>
      <c r="C30" s="181" t="s">
        <v>35</v>
      </c>
      <c r="D30" s="181"/>
      <c r="E30" s="181"/>
      <c r="F30" s="181"/>
      <c r="G30" s="181"/>
      <c r="H30" s="43"/>
      <c r="J30" s="7"/>
      <c r="K30" s="181" t="s">
        <v>36</v>
      </c>
      <c r="L30" s="181"/>
      <c r="M30" s="181"/>
      <c r="N30" s="181"/>
      <c r="O30" s="181"/>
      <c r="P30" s="181"/>
      <c r="Q30" s="181"/>
      <c r="R30" s="181"/>
      <c r="S30" s="181"/>
      <c r="T30" s="181"/>
      <c r="U30" s="43"/>
    </row>
    <row r="31" spans="2:21" s="1" customFormat="1" ht="15" customHeight="1">
      <c r="B31" s="5"/>
      <c r="C31" s="25"/>
      <c r="D31" s="44"/>
      <c r="E31" s="45"/>
      <c r="F31" s="45"/>
      <c r="H31" s="6"/>
      <c r="J31" s="46"/>
      <c r="L31" s="44"/>
      <c r="M31" s="45"/>
      <c r="U31" s="6"/>
    </row>
    <row r="32" spans="2:21" s="1" customFormat="1" ht="15" customHeight="1">
      <c r="B32" s="5"/>
      <c r="C32" s="17" t="s">
        <v>7</v>
      </c>
      <c r="D32" s="11"/>
      <c r="E32" s="11"/>
      <c r="F32" s="11"/>
      <c r="H32" s="6"/>
      <c r="J32" s="5"/>
      <c r="K32" s="17" t="s">
        <v>8</v>
      </c>
      <c r="P32" s="12"/>
      <c r="U32" s="6"/>
    </row>
    <row r="33" spans="2:21" s="1" customFormat="1" ht="15" customHeight="1">
      <c r="B33" s="5"/>
      <c r="C33" s="10" t="s">
        <v>9</v>
      </c>
      <c r="D33" s="11"/>
      <c r="E33" s="11"/>
      <c r="F33" s="11"/>
      <c r="G33" s="28">
        <v>261500</v>
      </c>
      <c r="H33" s="6"/>
      <c r="J33" s="5"/>
      <c r="K33" s="10" t="s">
        <v>10</v>
      </c>
      <c r="L33" s="11"/>
      <c r="Q33" s="32"/>
      <c r="R33" s="11">
        <v>62500</v>
      </c>
      <c r="S33" s="11"/>
      <c r="T33" s="32"/>
      <c r="U33" s="6"/>
    </row>
    <row r="34" spans="2:21" s="1" customFormat="1" ht="15" customHeight="1">
      <c r="B34" s="5"/>
      <c r="C34" s="17" t="s">
        <v>11</v>
      </c>
      <c r="D34" s="11"/>
      <c r="E34" s="11"/>
      <c r="F34" s="11"/>
      <c r="G34" s="11"/>
      <c r="H34" s="6"/>
      <c r="J34" s="5"/>
      <c r="K34" s="10" t="s">
        <v>12</v>
      </c>
      <c r="L34" s="11"/>
      <c r="Q34" s="32"/>
      <c r="R34" s="30">
        <v>11200</v>
      </c>
      <c r="S34" s="30"/>
      <c r="T34" s="32"/>
      <c r="U34" s="6"/>
    </row>
    <row r="35" spans="2:21" s="1" customFormat="1" ht="15" customHeight="1">
      <c r="B35" s="5"/>
      <c r="C35" s="10" t="s">
        <v>13</v>
      </c>
      <c r="D35" s="30"/>
      <c r="E35" s="36">
        <v>101450</v>
      </c>
      <c r="F35" s="36"/>
      <c r="G35" s="30"/>
      <c r="H35" s="6"/>
      <c r="J35" s="5"/>
      <c r="K35" s="10" t="s">
        <v>14</v>
      </c>
      <c r="L35" s="11"/>
      <c r="Q35" s="32"/>
      <c r="R35" s="30">
        <v>24140</v>
      </c>
      <c r="S35" s="30"/>
      <c r="T35" s="32"/>
      <c r="U35" s="6"/>
    </row>
    <row r="36" spans="2:21" s="1" customFormat="1" ht="15" customHeight="1">
      <c r="B36" s="5"/>
      <c r="C36" s="10" t="s">
        <v>15</v>
      </c>
      <c r="D36" s="30"/>
      <c r="E36" s="30">
        <v>32275</v>
      </c>
      <c r="F36" s="30"/>
      <c r="G36" s="30"/>
      <c r="H36" s="6"/>
      <c r="J36" s="49" t="s">
        <v>16</v>
      </c>
      <c r="K36" s="10"/>
      <c r="L36" s="11"/>
      <c r="P36" s="11">
        <v>12500</v>
      </c>
      <c r="Q36" s="32"/>
      <c r="R36" s="30"/>
      <c r="S36" s="30"/>
      <c r="T36" s="32"/>
      <c r="U36" s="6"/>
    </row>
    <row r="37" spans="2:21" s="1" customFormat="1" ht="15" customHeight="1">
      <c r="B37" s="5"/>
      <c r="C37" s="10" t="s">
        <v>17</v>
      </c>
      <c r="D37" s="30"/>
      <c r="E37" s="30">
        <v>13500</v>
      </c>
      <c r="F37" s="30"/>
      <c r="G37" s="30"/>
      <c r="H37" s="6"/>
      <c r="J37" s="49" t="s">
        <v>18</v>
      </c>
      <c r="K37" s="10"/>
      <c r="L37" s="11"/>
      <c r="P37" s="30">
        <v>4350</v>
      </c>
      <c r="Q37" s="32"/>
      <c r="R37" s="30">
        <f>P36-P37</f>
        <v>8150</v>
      </c>
      <c r="S37" s="30"/>
      <c r="T37" s="32"/>
      <c r="U37" s="6"/>
    </row>
    <row r="38" spans="2:21" s="1" customFormat="1" ht="15" customHeight="1">
      <c r="B38" s="5"/>
      <c r="C38" s="10" t="s">
        <v>19</v>
      </c>
      <c r="D38" s="30"/>
      <c r="E38" s="30">
        <v>9150</v>
      </c>
      <c r="F38" s="30"/>
      <c r="G38" s="30"/>
      <c r="H38" s="6"/>
      <c r="J38" s="49" t="s">
        <v>20</v>
      </c>
      <c r="K38" s="10"/>
      <c r="L38" s="11"/>
      <c r="P38" s="38">
        <v>38000</v>
      </c>
      <c r="Q38" s="32"/>
      <c r="R38" s="30"/>
      <c r="S38" s="30"/>
      <c r="T38" s="32"/>
      <c r="U38" s="6"/>
    </row>
    <row r="39" spans="2:21" s="1" customFormat="1" ht="15" customHeight="1">
      <c r="B39" s="5"/>
      <c r="C39" s="10" t="s">
        <v>21</v>
      </c>
      <c r="D39" s="30"/>
      <c r="E39" s="30">
        <v>5850</v>
      </c>
      <c r="F39" s="30"/>
      <c r="G39" s="30"/>
      <c r="H39" s="6"/>
      <c r="J39" s="49" t="s">
        <v>22</v>
      </c>
      <c r="K39" s="10"/>
      <c r="L39" s="11"/>
      <c r="P39" s="34">
        <v>18900</v>
      </c>
      <c r="Q39" s="32"/>
      <c r="R39" s="34">
        <f>P38-P39</f>
        <v>19100</v>
      </c>
      <c r="S39" s="30"/>
      <c r="T39" s="32"/>
      <c r="U39" s="6"/>
    </row>
    <row r="40" spans="2:21" s="1" customFormat="1" ht="15" customHeight="1" thickBot="1">
      <c r="B40" s="5"/>
      <c r="C40" s="10" t="s">
        <v>23</v>
      </c>
      <c r="D40" s="30"/>
      <c r="E40" s="30">
        <v>6300</v>
      </c>
      <c r="F40" s="30"/>
      <c r="G40" s="30"/>
      <c r="H40" s="6"/>
      <c r="J40" s="5"/>
      <c r="K40" s="23" t="s">
        <v>24</v>
      </c>
      <c r="L40" s="11"/>
      <c r="Q40" s="32"/>
      <c r="R40" s="30"/>
      <c r="S40" s="30"/>
      <c r="T40" s="33">
        <f>R33+R34+R35+R37+R39</f>
        <v>125090</v>
      </c>
      <c r="U40" s="6"/>
    </row>
    <row r="41" spans="2:21" s="1" customFormat="1" ht="15" customHeight="1" thickTop="1">
      <c r="B41" s="5"/>
      <c r="C41" s="10" t="s">
        <v>25</v>
      </c>
      <c r="D41" s="30"/>
      <c r="E41" s="30">
        <v>4000</v>
      </c>
      <c r="F41" s="30"/>
      <c r="G41" s="30"/>
      <c r="H41" s="6"/>
      <c r="J41" s="5"/>
      <c r="K41" s="23" t="s">
        <v>26</v>
      </c>
      <c r="L41" s="11"/>
      <c r="Q41" s="32"/>
      <c r="R41" s="30"/>
      <c r="S41" s="30"/>
      <c r="T41" s="32"/>
      <c r="U41" s="6"/>
    </row>
    <row r="42" spans="2:21" s="1" customFormat="1" ht="15" customHeight="1">
      <c r="B42" s="5"/>
      <c r="C42" s="10" t="s">
        <v>27</v>
      </c>
      <c r="D42" s="30"/>
      <c r="E42" s="34">
        <v>17200</v>
      </c>
      <c r="F42" s="30"/>
      <c r="G42" s="30"/>
      <c r="H42" s="6"/>
      <c r="J42" s="5"/>
      <c r="K42" s="10" t="s">
        <v>28</v>
      </c>
      <c r="L42" s="11"/>
      <c r="Q42" s="32"/>
      <c r="R42" s="30">
        <v>50300</v>
      </c>
      <c r="S42" s="30"/>
      <c r="T42" s="32"/>
      <c r="U42" s="6"/>
    </row>
    <row r="43" spans="2:21" s="1" customFormat="1" ht="15" customHeight="1">
      <c r="B43" s="5"/>
      <c r="C43" s="16" t="s">
        <v>29</v>
      </c>
      <c r="D43" s="30"/>
      <c r="E43" s="30"/>
      <c r="F43" s="30"/>
      <c r="G43" s="34">
        <f>SUM(E35:E42)</f>
        <v>189725</v>
      </c>
      <c r="H43" s="6"/>
      <c r="J43" s="5"/>
      <c r="K43" s="10" t="s">
        <v>30</v>
      </c>
      <c r="L43" s="11"/>
      <c r="Q43" s="32"/>
      <c r="R43" s="30">
        <v>5650</v>
      </c>
      <c r="S43" s="30"/>
      <c r="T43" s="32"/>
      <c r="U43" s="6"/>
    </row>
    <row r="44" spans="2:21" s="1" customFormat="1" ht="15" customHeight="1" thickBot="1">
      <c r="B44" s="5"/>
      <c r="C44" s="23" t="s">
        <v>31</v>
      </c>
      <c r="D44" s="30"/>
      <c r="E44" s="30"/>
      <c r="F44" s="30"/>
      <c r="G44" s="37">
        <f>G33-G43</f>
        <v>71775</v>
      </c>
      <c r="H44" s="6"/>
      <c r="J44" s="5"/>
      <c r="K44" s="23" t="s">
        <v>32</v>
      </c>
      <c r="L44" s="11"/>
      <c r="Q44" s="32"/>
      <c r="R44" s="30"/>
      <c r="S44" s="30"/>
      <c r="T44" s="32"/>
      <c r="U44" s="6"/>
    </row>
    <row r="45" spans="2:21" s="1" customFormat="1" ht="15" customHeight="1" thickTop="1">
      <c r="B45" s="20"/>
      <c r="C45" s="21"/>
      <c r="D45" s="21"/>
      <c r="E45" s="54"/>
      <c r="F45" s="54"/>
      <c r="G45" s="21"/>
      <c r="H45" s="22"/>
      <c r="J45" s="5"/>
      <c r="K45" s="10" t="s">
        <v>33</v>
      </c>
      <c r="L45" s="11"/>
      <c r="Q45" s="32"/>
      <c r="R45" s="30">
        <v>69140</v>
      </c>
      <c r="S45" s="30"/>
      <c r="T45" s="32"/>
      <c r="U45" s="6"/>
    </row>
    <row r="46" spans="2:21" s="1" customFormat="1" ht="15" customHeight="1">
      <c r="C46" s="17"/>
      <c r="E46" s="12"/>
      <c r="F46" s="12"/>
      <c r="J46" s="5"/>
      <c r="K46" s="17" t="s">
        <v>34</v>
      </c>
      <c r="L46" s="11"/>
      <c r="Q46" s="32"/>
      <c r="R46" s="11"/>
      <c r="S46" s="11"/>
      <c r="T46" s="32">
        <f>R42+R43+R45</f>
        <v>125090</v>
      </c>
      <c r="U46" s="6"/>
    </row>
    <row r="47" spans="2:21" s="1" customFormat="1" ht="7.5" customHeight="1">
      <c r="C47" s="17"/>
      <c r="E47" s="12"/>
      <c r="F47" s="12"/>
      <c r="J47" s="51"/>
      <c r="K47" s="28"/>
      <c r="L47" s="28"/>
      <c r="M47" s="21"/>
      <c r="N47" s="52"/>
      <c r="O47" s="52"/>
      <c r="P47" s="28"/>
      <c r="Q47" s="28"/>
      <c r="R47" s="52"/>
      <c r="S47" s="21"/>
      <c r="T47" s="21"/>
      <c r="U47" s="22"/>
    </row>
    <row r="48" spans="2:21" s="1" customFormat="1" ht="30" customHeight="1">
      <c r="C48" s="17"/>
      <c r="E48" s="12"/>
      <c r="F48" s="12"/>
      <c r="J48" s="17"/>
      <c r="K48" s="11"/>
      <c r="L48" s="11"/>
      <c r="N48" s="32"/>
      <c r="O48" s="32"/>
      <c r="P48" s="11"/>
      <c r="Q48" s="11"/>
      <c r="R48" s="32"/>
    </row>
    <row r="49" spans="2:16">
      <c r="B49" s="83" t="s">
        <v>45</v>
      </c>
    </row>
    <row r="50" spans="2:16" s="1" customFormat="1"/>
    <row r="51" spans="2:16" s="1" customFormat="1" ht="3.75" customHeight="1">
      <c r="B51" s="85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  <c r="O51" s="100"/>
    </row>
    <row r="52" spans="2:16" s="1" customFormat="1" ht="20.100000000000001" customHeight="1">
      <c r="B52" s="88"/>
      <c r="C52" s="183" t="s">
        <v>2</v>
      </c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89"/>
      <c r="O52" s="100"/>
    </row>
    <row r="53" spans="2:16" s="1" customFormat="1" ht="20.100000000000001" customHeight="1">
      <c r="B53" s="88"/>
      <c r="C53" s="183" t="s">
        <v>45</v>
      </c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89"/>
      <c r="O53" s="100"/>
    </row>
    <row r="54" spans="2:16" s="1" customFormat="1" ht="20.100000000000001" customHeight="1">
      <c r="B54" s="184" t="s">
        <v>46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6"/>
      <c r="O54" s="91"/>
      <c r="P54" s="1" t="s">
        <v>47</v>
      </c>
    </row>
    <row r="55" spans="2:16" s="1" customFormat="1" ht="32.25">
      <c r="B55" s="90"/>
      <c r="C55" s="91"/>
      <c r="D55" s="91"/>
      <c r="E55" s="91"/>
      <c r="F55" s="91"/>
      <c r="G55" s="93" t="s">
        <v>39</v>
      </c>
      <c r="H55" s="94"/>
      <c r="I55" s="95" t="s">
        <v>40</v>
      </c>
      <c r="J55" s="94"/>
      <c r="K55" s="95" t="s">
        <v>41</v>
      </c>
      <c r="L55" s="96"/>
      <c r="M55" s="95" t="s">
        <v>42</v>
      </c>
      <c r="N55" s="92"/>
      <c r="O55" s="91"/>
    </row>
    <row r="56" spans="2:16" s="1" customFormat="1">
      <c r="B56" s="88"/>
      <c r="C56" s="97" t="s">
        <v>8</v>
      </c>
      <c r="D56" s="97"/>
      <c r="E56" s="98"/>
      <c r="F56" s="98"/>
      <c r="G56" s="98"/>
      <c r="H56" s="98"/>
      <c r="I56" s="98"/>
      <c r="J56" s="98"/>
      <c r="K56" s="98"/>
      <c r="L56" s="98"/>
      <c r="M56" s="98"/>
      <c r="N56" s="89"/>
      <c r="O56" s="100"/>
    </row>
    <row r="57" spans="2:16" s="1" customFormat="1">
      <c r="B57" s="88"/>
      <c r="C57" s="99" t="s">
        <v>10</v>
      </c>
      <c r="D57" s="99"/>
      <c r="E57" s="100"/>
      <c r="F57" s="100"/>
      <c r="G57" s="101">
        <v>62500</v>
      </c>
      <c r="H57" s="101"/>
      <c r="I57" s="101">
        <v>41000</v>
      </c>
      <c r="J57" s="101"/>
      <c r="K57" s="101">
        <f>G57-I57</f>
        <v>21500</v>
      </c>
      <c r="L57" s="100"/>
      <c r="M57" s="102">
        <f>K57/I57</f>
        <v>0.52439024390243905</v>
      </c>
      <c r="N57" s="89"/>
      <c r="O57" s="100"/>
    </row>
    <row r="58" spans="2:16" s="1" customFormat="1">
      <c r="B58" s="88"/>
      <c r="C58" s="99" t="s">
        <v>12</v>
      </c>
      <c r="D58" s="99"/>
      <c r="E58" s="100"/>
      <c r="F58" s="100"/>
      <c r="G58" s="103">
        <v>11200</v>
      </c>
      <c r="H58" s="103"/>
      <c r="I58" s="103">
        <v>8250</v>
      </c>
      <c r="J58" s="104"/>
      <c r="K58" s="103">
        <f t="shared" ref="K58:K62" si="0">G58-I58</f>
        <v>2950</v>
      </c>
      <c r="L58" s="100"/>
      <c r="M58" s="102">
        <f t="shared" ref="M58:M62" si="1">K58/I58</f>
        <v>0.3575757575757576</v>
      </c>
      <c r="N58" s="89"/>
      <c r="O58" s="100"/>
    </row>
    <row r="59" spans="2:16" s="1" customFormat="1">
      <c r="B59" s="88"/>
      <c r="C59" s="99" t="s">
        <v>14</v>
      </c>
      <c r="D59" s="99"/>
      <c r="E59" s="100"/>
      <c r="F59" s="100"/>
      <c r="G59" s="103">
        <v>24140</v>
      </c>
      <c r="H59" s="103"/>
      <c r="I59" s="103">
        <v>24975</v>
      </c>
      <c r="J59" s="104"/>
      <c r="K59" s="103">
        <f t="shared" si="0"/>
        <v>-835</v>
      </c>
      <c r="L59" s="100"/>
      <c r="M59" s="102">
        <f t="shared" si="1"/>
        <v>-3.3433433433433433E-2</v>
      </c>
      <c r="N59" s="89"/>
      <c r="O59" s="100"/>
    </row>
    <row r="60" spans="2:16" s="1" customFormat="1">
      <c r="B60" s="88"/>
      <c r="C60" s="99" t="s">
        <v>16</v>
      </c>
      <c r="D60" s="99"/>
      <c r="E60" s="100"/>
      <c r="F60" s="100"/>
      <c r="G60" s="103">
        <v>12500</v>
      </c>
      <c r="H60" s="103"/>
      <c r="I60" s="103">
        <v>12500</v>
      </c>
      <c r="J60" s="104"/>
      <c r="K60" s="103">
        <f t="shared" si="0"/>
        <v>0</v>
      </c>
      <c r="L60" s="100"/>
      <c r="M60" s="102">
        <f t="shared" si="1"/>
        <v>0</v>
      </c>
      <c r="N60" s="89"/>
      <c r="O60" s="100"/>
    </row>
    <row r="61" spans="2:16" s="1" customFormat="1">
      <c r="B61" s="88"/>
      <c r="C61" s="99" t="s">
        <v>18</v>
      </c>
      <c r="D61" s="99"/>
      <c r="E61" s="100"/>
      <c r="F61" s="100"/>
      <c r="G61" s="103">
        <v>-4350</v>
      </c>
      <c r="H61" s="103"/>
      <c r="I61" s="103">
        <v>-2200</v>
      </c>
      <c r="J61" s="104"/>
      <c r="K61" s="103">
        <f t="shared" si="0"/>
        <v>-2150</v>
      </c>
      <c r="L61" s="100"/>
      <c r="M61" s="102">
        <f t="shared" si="1"/>
        <v>0.97727272727272729</v>
      </c>
      <c r="N61" s="89"/>
      <c r="O61" s="100"/>
    </row>
    <row r="62" spans="2:16" s="1" customFormat="1">
      <c r="B62" s="88"/>
      <c r="C62" s="99" t="s">
        <v>20</v>
      </c>
      <c r="D62" s="99"/>
      <c r="E62" s="100"/>
      <c r="F62" s="100"/>
      <c r="G62" s="103">
        <v>38000</v>
      </c>
      <c r="H62" s="103"/>
      <c r="I62" s="103">
        <v>26500</v>
      </c>
      <c r="J62" s="104"/>
      <c r="K62" s="103">
        <f t="shared" si="0"/>
        <v>11500</v>
      </c>
      <c r="L62" s="100"/>
      <c r="M62" s="102">
        <f t="shared" si="1"/>
        <v>0.43396226415094341</v>
      </c>
      <c r="N62" s="89"/>
      <c r="O62" s="100"/>
    </row>
    <row r="63" spans="2:16" s="1" customFormat="1">
      <c r="B63" s="88"/>
      <c r="C63" s="99" t="s">
        <v>22</v>
      </c>
      <c r="D63" s="99"/>
      <c r="E63" s="100"/>
      <c r="F63" s="100"/>
      <c r="G63" s="105">
        <v>-18900</v>
      </c>
      <c r="H63" s="103"/>
      <c r="I63" s="105">
        <v>-14750</v>
      </c>
      <c r="J63" s="103"/>
      <c r="K63" s="105">
        <f>G63-I63</f>
        <v>-4150</v>
      </c>
      <c r="L63" s="100"/>
      <c r="M63" s="106">
        <f>K63/I63</f>
        <v>0.28135593220338984</v>
      </c>
      <c r="N63" s="89"/>
      <c r="O63" s="100"/>
    </row>
    <row r="64" spans="2:16" s="1" customFormat="1" ht="15.75" thickBot="1">
      <c r="B64" s="88"/>
      <c r="C64" s="107" t="s">
        <v>24</v>
      </c>
      <c r="D64" s="108"/>
      <c r="E64" s="100"/>
      <c r="F64" s="100"/>
      <c r="G64" s="109">
        <f>SUM(G57:G63)</f>
        <v>125090</v>
      </c>
      <c r="H64" s="110"/>
      <c r="I64" s="109">
        <f>SUM(I57:I63)</f>
        <v>96275</v>
      </c>
      <c r="J64" s="110"/>
      <c r="K64" s="111">
        <f>G64-I64</f>
        <v>28815</v>
      </c>
      <c r="L64" s="100"/>
      <c r="M64" s="112">
        <f>K64/I64</f>
        <v>0.2992988834069073</v>
      </c>
      <c r="N64" s="89"/>
      <c r="O64" s="100"/>
    </row>
    <row r="65" spans="2:15" s="1" customFormat="1" ht="15.75" thickTop="1">
      <c r="B65" s="88"/>
      <c r="C65" s="113" t="s">
        <v>26</v>
      </c>
      <c r="D65" s="113"/>
      <c r="E65" s="100"/>
      <c r="F65" s="100"/>
      <c r="G65" s="110"/>
      <c r="H65" s="110"/>
      <c r="I65" s="110"/>
      <c r="J65" s="110"/>
      <c r="K65" s="110"/>
      <c r="L65" s="100"/>
      <c r="M65" s="101"/>
      <c r="N65" s="89"/>
      <c r="O65" s="100"/>
    </row>
    <row r="66" spans="2:15" s="1" customFormat="1" ht="15" customHeight="1">
      <c r="B66" s="88"/>
      <c r="C66" s="99" t="s">
        <v>28</v>
      </c>
      <c r="D66" s="99"/>
      <c r="E66" s="100"/>
      <c r="F66" s="100"/>
      <c r="G66" s="103">
        <v>50300</v>
      </c>
      <c r="H66" s="103"/>
      <c r="I66" s="103">
        <v>52500</v>
      </c>
      <c r="J66" s="103"/>
      <c r="K66" s="103">
        <f>G66-I66</f>
        <v>-2200</v>
      </c>
      <c r="L66" s="100"/>
      <c r="M66" s="102">
        <f t="shared" ref="M66:M70" si="2">K66/I66</f>
        <v>-4.1904761904761903E-2</v>
      </c>
      <c r="N66" s="89"/>
      <c r="O66" s="100"/>
    </row>
    <row r="67" spans="2:15" s="1" customFormat="1">
      <c r="B67" s="88"/>
      <c r="C67" s="99" t="s">
        <v>30</v>
      </c>
      <c r="D67" s="99"/>
      <c r="E67" s="100"/>
      <c r="F67" s="100"/>
      <c r="G67" s="103">
        <v>5650</v>
      </c>
      <c r="H67" s="103"/>
      <c r="I67" s="103">
        <v>4150</v>
      </c>
      <c r="J67" s="103"/>
      <c r="K67" s="103">
        <f t="shared" ref="K67:K70" si="3">G67-I67</f>
        <v>1500</v>
      </c>
      <c r="L67" s="100"/>
      <c r="M67" s="102">
        <f t="shared" si="2"/>
        <v>0.36144578313253012</v>
      </c>
      <c r="N67" s="89"/>
      <c r="O67" s="100"/>
    </row>
    <row r="68" spans="2:15" s="1" customFormat="1">
      <c r="B68" s="88"/>
      <c r="C68" s="113" t="s">
        <v>32</v>
      </c>
      <c r="D68" s="99"/>
      <c r="E68" s="100"/>
      <c r="F68" s="100"/>
      <c r="G68" s="103"/>
      <c r="H68" s="103"/>
      <c r="I68" s="103"/>
      <c r="J68" s="103"/>
      <c r="K68" s="103"/>
      <c r="L68" s="100"/>
      <c r="M68" s="102"/>
      <c r="N68" s="89"/>
      <c r="O68" s="100"/>
    </row>
    <row r="69" spans="2:15" s="1" customFormat="1">
      <c r="B69" s="88"/>
      <c r="C69" s="99" t="s">
        <v>33</v>
      </c>
      <c r="D69" s="99"/>
      <c r="E69" s="100"/>
      <c r="F69" s="100"/>
      <c r="G69" s="103">
        <v>69140</v>
      </c>
      <c r="H69" s="103"/>
      <c r="I69" s="103">
        <v>39625</v>
      </c>
      <c r="J69" s="103"/>
      <c r="K69" s="103">
        <f t="shared" si="3"/>
        <v>29515</v>
      </c>
      <c r="L69" s="100"/>
      <c r="M69" s="102">
        <f t="shared" si="2"/>
        <v>0.74485804416403789</v>
      </c>
      <c r="N69" s="89"/>
      <c r="O69" s="100"/>
    </row>
    <row r="70" spans="2:15" s="1" customFormat="1" ht="15.75" thickBot="1">
      <c r="B70" s="88"/>
      <c r="C70" s="113" t="s">
        <v>34</v>
      </c>
      <c r="D70" s="113"/>
      <c r="E70" s="100"/>
      <c r="F70" s="100"/>
      <c r="G70" s="111">
        <f>SUM(G66:G69)</f>
        <v>125090</v>
      </c>
      <c r="H70" s="110"/>
      <c r="I70" s="111">
        <f>SUM(I66:I69)</f>
        <v>96275</v>
      </c>
      <c r="J70" s="110"/>
      <c r="K70" s="111">
        <f t="shared" si="3"/>
        <v>28815</v>
      </c>
      <c r="L70" s="100"/>
      <c r="M70" s="112">
        <f t="shared" si="2"/>
        <v>0.2992988834069073</v>
      </c>
      <c r="N70" s="89"/>
      <c r="O70" s="100"/>
    </row>
    <row r="71" spans="2:15" s="1" customFormat="1" ht="3.75" customHeight="1" thickTop="1">
      <c r="B71" s="114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6"/>
      <c r="O71" s="100"/>
    </row>
    <row r="72" spans="2:15" s="1" customFormat="1"/>
    <row r="73" spans="2:15" s="1" customFormat="1"/>
  </sheetData>
  <mergeCells count="15">
    <mergeCell ref="C52:M52"/>
    <mergeCell ref="C53:M53"/>
    <mergeCell ref="B54:N54"/>
    <mergeCell ref="C28:G28"/>
    <mergeCell ref="K28:T28"/>
    <mergeCell ref="C29:G29"/>
    <mergeCell ref="K29:T29"/>
    <mergeCell ref="C30:G30"/>
    <mergeCell ref="K30:T30"/>
    <mergeCell ref="C6:G6"/>
    <mergeCell ref="K6:T6"/>
    <mergeCell ref="C7:G7"/>
    <mergeCell ref="K7:T7"/>
    <mergeCell ref="C8:G8"/>
    <mergeCell ref="K8:T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E9910-9CB8-4789-97D2-1BC24BA64F1C}">
  <sheetPr codeName="Sheet3"/>
  <dimension ref="B2:U75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3.7109375" style="31" customWidth="1"/>
    <col min="16" max="16" width="11.140625" style="31" customWidth="1"/>
    <col min="17" max="17" width="1.42578125" style="31" customWidth="1"/>
    <col min="18" max="18" width="11.140625" style="31" customWidth="1"/>
    <col min="19" max="19" width="1.42578125" style="31" customWidth="1"/>
    <col min="20" max="20" width="11.140625" style="31" customWidth="1"/>
    <col min="21" max="21" width="1.42578125" style="31" customWidth="1"/>
    <col min="22" max="23" width="9.140625" style="31"/>
    <col min="24" max="24" width="1.42578125" style="31" customWidth="1"/>
    <col min="25" max="16384" width="9.140625" style="31"/>
  </cols>
  <sheetData>
    <row r="2" spans="2:21">
      <c r="B2" s="31" t="s">
        <v>48</v>
      </c>
    </row>
    <row r="3" spans="2:21">
      <c r="B3" s="31" t="s">
        <v>49</v>
      </c>
    </row>
    <row r="4" spans="2:21">
      <c r="C4" s="117" t="s">
        <v>50</v>
      </c>
    </row>
    <row r="5" spans="2:21">
      <c r="C5" s="117" t="s">
        <v>51</v>
      </c>
    </row>
    <row r="6" spans="2:21">
      <c r="C6" s="117" t="s">
        <v>52</v>
      </c>
    </row>
    <row r="7" spans="2:21">
      <c r="C7" s="117" t="s">
        <v>53</v>
      </c>
    </row>
    <row r="9" spans="2:21" ht="3.75" customHeight="1">
      <c r="B9" s="39"/>
      <c r="C9" s="40"/>
      <c r="D9" s="40"/>
      <c r="E9" s="40"/>
      <c r="F9" s="40"/>
      <c r="G9" s="40"/>
      <c r="H9" s="41"/>
      <c r="J9" s="39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</row>
    <row r="10" spans="2:21" s="35" customFormat="1" ht="20.100000000000001" customHeight="1">
      <c r="B10" s="42"/>
      <c r="C10" s="182" t="s">
        <v>2</v>
      </c>
      <c r="D10" s="182"/>
      <c r="E10" s="182"/>
      <c r="F10" s="182"/>
      <c r="G10" s="182"/>
      <c r="H10" s="43"/>
      <c r="J10" s="53"/>
      <c r="K10" s="182" t="s">
        <v>2</v>
      </c>
      <c r="L10" s="182"/>
      <c r="M10" s="182"/>
      <c r="N10" s="182"/>
      <c r="O10" s="182"/>
      <c r="P10" s="182"/>
      <c r="Q10" s="182"/>
      <c r="R10" s="182"/>
      <c r="S10" s="182"/>
      <c r="T10" s="182"/>
      <c r="U10" s="43"/>
    </row>
    <row r="11" spans="2:21" s="35" customFormat="1" ht="20.100000000000001" customHeight="1">
      <c r="B11" s="42"/>
      <c r="C11" s="182" t="s">
        <v>3</v>
      </c>
      <c r="D11" s="182"/>
      <c r="E11" s="182"/>
      <c r="F11" s="182"/>
      <c r="G11" s="182"/>
      <c r="H11" s="43"/>
      <c r="J11" s="53"/>
      <c r="K11" s="182" t="s">
        <v>4</v>
      </c>
      <c r="L11" s="182"/>
      <c r="M11" s="182"/>
      <c r="N11" s="182"/>
      <c r="O11" s="182"/>
      <c r="P11" s="182"/>
      <c r="Q11" s="182"/>
      <c r="R11" s="182"/>
      <c r="S11" s="182"/>
      <c r="T11" s="182"/>
      <c r="U11" s="43"/>
    </row>
    <row r="12" spans="2:21" s="35" customFormat="1" ht="20.100000000000001" customHeight="1">
      <c r="B12" s="42"/>
      <c r="C12" s="181" t="s">
        <v>5</v>
      </c>
      <c r="D12" s="181"/>
      <c r="E12" s="181"/>
      <c r="F12" s="181"/>
      <c r="G12" s="181"/>
      <c r="H12" s="43"/>
      <c r="J12" s="7"/>
      <c r="K12" s="181" t="s">
        <v>6</v>
      </c>
      <c r="L12" s="181"/>
      <c r="M12" s="181"/>
      <c r="N12" s="181"/>
      <c r="O12" s="181"/>
      <c r="P12" s="181"/>
      <c r="Q12" s="181"/>
      <c r="R12" s="181"/>
      <c r="S12" s="181"/>
      <c r="T12" s="181"/>
      <c r="U12" s="43"/>
    </row>
    <row r="13" spans="2:21" s="1" customFormat="1" ht="15" customHeight="1">
      <c r="B13" s="5"/>
      <c r="C13" s="25"/>
      <c r="D13" s="44"/>
      <c r="E13" s="45"/>
      <c r="F13" s="45"/>
      <c r="H13" s="6"/>
      <c r="J13" s="46"/>
      <c r="K13" s="44"/>
      <c r="L13" s="44"/>
      <c r="M13" s="45"/>
      <c r="U13" s="6"/>
    </row>
    <row r="14" spans="2:21" s="1" customFormat="1" ht="15" customHeight="1">
      <c r="B14" s="5"/>
      <c r="C14" s="17" t="s">
        <v>7</v>
      </c>
      <c r="D14" s="11"/>
      <c r="E14" s="11"/>
      <c r="F14" s="11"/>
      <c r="H14" s="6"/>
      <c r="J14" s="47"/>
      <c r="K14" s="17" t="s">
        <v>8</v>
      </c>
      <c r="L14" s="11"/>
      <c r="P14" s="12"/>
      <c r="U14" s="6"/>
    </row>
    <row r="15" spans="2:21" s="1" customFormat="1" ht="15" customHeight="1">
      <c r="B15" s="5"/>
      <c r="C15" s="10" t="s">
        <v>9</v>
      </c>
      <c r="D15" s="11"/>
      <c r="E15" s="11"/>
      <c r="F15" s="11"/>
      <c r="G15" s="28">
        <v>194000</v>
      </c>
      <c r="H15" s="6"/>
      <c r="J15" s="48"/>
      <c r="K15" s="10" t="s">
        <v>10</v>
      </c>
      <c r="L15" s="11"/>
      <c r="Q15" s="32"/>
      <c r="R15" s="11">
        <v>41000</v>
      </c>
      <c r="S15" s="11"/>
      <c r="T15" s="32"/>
      <c r="U15" s="6"/>
    </row>
    <row r="16" spans="2:21" s="1" customFormat="1" ht="15" customHeight="1">
      <c r="B16" s="5"/>
      <c r="C16" s="17" t="s">
        <v>11</v>
      </c>
      <c r="D16" s="11"/>
      <c r="E16" s="11"/>
      <c r="F16" s="11"/>
      <c r="G16" s="11"/>
      <c r="H16" s="6"/>
      <c r="J16" s="48"/>
      <c r="K16" s="10" t="s">
        <v>12</v>
      </c>
      <c r="L16" s="11"/>
      <c r="Q16" s="32"/>
      <c r="R16" s="30">
        <v>8250</v>
      </c>
      <c r="S16" s="30"/>
      <c r="T16" s="32"/>
      <c r="U16" s="6"/>
    </row>
    <row r="17" spans="2:21" s="1" customFormat="1" ht="15" customHeight="1">
      <c r="B17" s="5"/>
      <c r="C17" s="10" t="s">
        <v>13</v>
      </c>
      <c r="D17" s="30"/>
      <c r="E17" s="36">
        <v>82400</v>
      </c>
      <c r="F17" s="36"/>
      <c r="G17" s="30"/>
      <c r="H17" s="6"/>
      <c r="J17" s="48"/>
      <c r="K17" s="10" t="s">
        <v>14</v>
      </c>
      <c r="L17" s="11"/>
      <c r="Q17" s="32"/>
      <c r="R17" s="30">
        <v>24975</v>
      </c>
      <c r="S17" s="30"/>
      <c r="T17" s="32"/>
      <c r="U17" s="6"/>
    </row>
    <row r="18" spans="2:21" s="1" customFormat="1" ht="15" customHeight="1">
      <c r="B18" s="5"/>
      <c r="C18" s="10" t="s">
        <v>15</v>
      </c>
      <c r="D18" s="30"/>
      <c r="E18" s="30">
        <v>32275</v>
      </c>
      <c r="F18" s="30"/>
      <c r="G18" s="30"/>
      <c r="H18" s="6"/>
      <c r="J18" s="48"/>
      <c r="K18" s="10" t="s">
        <v>16</v>
      </c>
      <c r="P18" s="11">
        <v>12500</v>
      </c>
      <c r="Q18" s="32"/>
      <c r="R18" s="30"/>
      <c r="S18" s="30"/>
      <c r="T18" s="32"/>
      <c r="U18" s="6"/>
    </row>
    <row r="19" spans="2:21" s="1" customFormat="1" ht="15" customHeight="1">
      <c r="B19" s="5"/>
      <c r="C19" s="10" t="s">
        <v>17</v>
      </c>
      <c r="D19" s="30"/>
      <c r="E19" s="30">
        <v>8370</v>
      </c>
      <c r="F19" s="30"/>
      <c r="G19" s="30"/>
      <c r="H19" s="6"/>
      <c r="J19" s="48"/>
      <c r="K19" s="10" t="s">
        <v>18</v>
      </c>
      <c r="P19" s="30">
        <v>2200</v>
      </c>
      <c r="Q19" s="32"/>
      <c r="R19" s="30">
        <f>P18-P19</f>
        <v>10300</v>
      </c>
      <c r="S19" s="30"/>
      <c r="T19" s="32"/>
      <c r="U19" s="6"/>
    </row>
    <row r="20" spans="2:21" s="1" customFormat="1" ht="15" customHeight="1">
      <c r="B20" s="5"/>
      <c r="C20" s="10" t="s">
        <v>19</v>
      </c>
      <c r="D20" s="30"/>
      <c r="E20" s="30">
        <v>7000</v>
      </c>
      <c r="F20" s="30"/>
      <c r="G20" s="30"/>
      <c r="H20" s="6"/>
      <c r="J20" s="48"/>
      <c r="K20" s="10" t="s">
        <v>20</v>
      </c>
      <c r="P20" s="38">
        <v>26500</v>
      </c>
      <c r="Q20" s="32"/>
      <c r="R20" s="30"/>
      <c r="S20" s="30"/>
      <c r="T20" s="32"/>
      <c r="U20" s="6"/>
    </row>
    <row r="21" spans="2:21" s="1" customFormat="1" ht="15" customHeight="1">
      <c r="B21" s="5"/>
      <c r="C21" s="10" t="s">
        <v>21</v>
      </c>
      <c r="D21" s="30"/>
      <c r="E21" s="30">
        <v>6200</v>
      </c>
      <c r="F21" s="30"/>
      <c r="G21" s="30"/>
      <c r="H21" s="6"/>
      <c r="J21" s="48"/>
      <c r="K21" s="10" t="s">
        <v>22</v>
      </c>
      <c r="P21" s="34">
        <v>14750</v>
      </c>
      <c r="Q21" s="32"/>
      <c r="R21" s="34">
        <f>P20-P21</f>
        <v>11750</v>
      </c>
      <c r="S21" s="30"/>
      <c r="T21" s="32"/>
      <c r="U21" s="6"/>
    </row>
    <row r="22" spans="2:21" s="1" customFormat="1" ht="15" customHeight="1" thickBot="1">
      <c r="B22" s="5"/>
      <c r="C22" s="10" t="s">
        <v>23</v>
      </c>
      <c r="D22" s="30"/>
      <c r="E22" s="30">
        <v>4200</v>
      </c>
      <c r="F22" s="30"/>
      <c r="G22" s="30"/>
      <c r="H22" s="6"/>
      <c r="J22" s="50"/>
      <c r="K22" s="23" t="s">
        <v>24</v>
      </c>
      <c r="L22" s="11"/>
      <c r="Q22" s="32"/>
      <c r="R22" s="30"/>
      <c r="S22" s="30"/>
      <c r="T22" s="33">
        <f>R15+R16+R17+R19+R21</f>
        <v>96275</v>
      </c>
      <c r="U22" s="6"/>
    </row>
    <row r="23" spans="2:21" s="1" customFormat="1" ht="15" customHeight="1" thickTop="1">
      <c r="B23" s="5"/>
      <c r="C23" s="10" t="s">
        <v>25</v>
      </c>
      <c r="D23" s="30"/>
      <c r="E23" s="30">
        <v>2700</v>
      </c>
      <c r="F23" s="30"/>
      <c r="G23" s="30"/>
      <c r="H23" s="6"/>
      <c r="J23" s="50"/>
      <c r="K23" s="23" t="s">
        <v>26</v>
      </c>
      <c r="L23" s="11"/>
      <c r="Q23" s="32"/>
      <c r="R23" s="30"/>
      <c r="S23" s="30"/>
      <c r="T23" s="32"/>
      <c r="U23" s="6"/>
    </row>
    <row r="24" spans="2:21" s="1" customFormat="1" ht="15" customHeight="1">
      <c r="B24" s="5"/>
      <c r="C24" s="10" t="s">
        <v>27</v>
      </c>
      <c r="D24" s="30"/>
      <c r="E24" s="34">
        <v>8500</v>
      </c>
      <c r="F24" s="30"/>
      <c r="G24" s="30"/>
      <c r="H24" s="6"/>
      <c r="J24" s="48"/>
      <c r="K24" s="10" t="s">
        <v>28</v>
      </c>
      <c r="L24" s="11"/>
      <c r="Q24" s="32"/>
      <c r="R24" s="30">
        <v>52500</v>
      </c>
      <c r="S24" s="30"/>
      <c r="T24" s="32"/>
      <c r="U24" s="6"/>
    </row>
    <row r="25" spans="2:21" s="1" customFormat="1" ht="15" customHeight="1">
      <c r="B25" s="5"/>
      <c r="C25" s="16" t="s">
        <v>29</v>
      </c>
      <c r="D25" s="30"/>
      <c r="E25" s="30"/>
      <c r="F25" s="30"/>
      <c r="G25" s="34">
        <f>SUM(E17:E24)</f>
        <v>151645</v>
      </c>
      <c r="H25" s="6"/>
      <c r="J25" s="48"/>
      <c r="K25" s="10" t="s">
        <v>30</v>
      </c>
      <c r="L25" s="11"/>
      <c r="Q25" s="32"/>
      <c r="R25" s="30">
        <v>4150</v>
      </c>
      <c r="S25" s="30"/>
      <c r="T25" s="32"/>
      <c r="U25" s="6"/>
    </row>
    <row r="26" spans="2:21" s="1" customFormat="1" ht="15" customHeight="1" thickBot="1">
      <c r="B26" s="5"/>
      <c r="C26" s="23" t="s">
        <v>31</v>
      </c>
      <c r="D26" s="30"/>
      <c r="E26" s="30"/>
      <c r="F26" s="30"/>
      <c r="G26" s="37">
        <f>G15-G25</f>
        <v>42355</v>
      </c>
      <c r="H26" s="6"/>
      <c r="J26" s="50"/>
      <c r="K26" s="23" t="s">
        <v>32</v>
      </c>
      <c r="L26" s="11"/>
      <c r="Q26" s="32"/>
      <c r="R26" s="30"/>
      <c r="S26" s="30"/>
      <c r="T26" s="32"/>
      <c r="U26" s="6"/>
    </row>
    <row r="27" spans="2:21" s="1" customFormat="1" ht="15" customHeight="1" thickTop="1">
      <c r="B27" s="20"/>
      <c r="C27" s="21"/>
      <c r="D27" s="28"/>
      <c r="E27" s="28"/>
      <c r="F27" s="28"/>
      <c r="G27" s="21"/>
      <c r="H27" s="22"/>
      <c r="J27" s="48"/>
      <c r="K27" s="10" t="s">
        <v>33</v>
      </c>
      <c r="L27" s="11"/>
      <c r="Q27" s="32"/>
      <c r="R27" s="30">
        <v>39625</v>
      </c>
      <c r="S27" s="30"/>
      <c r="T27" s="32"/>
      <c r="U27" s="6"/>
    </row>
    <row r="28" spans="2:21" s="1" customFormat="1" ht="15" customHeight="1" thickBot="1">
      <c r="C28" s="17"/>
      <c r="D28" s="11"/>
      <c r="E28" s="11"/>
      <c r="F28" s="11"/>
      <c r="J28" s="47"/>
      <c r="K28" s="17" t="s">
        <v>34</v>
      </c>
      <c r="L28" s="11"/>
      <c r="Q28" s="32"/>
      <c r="R28" s="11"/>
      <c r="S28" s="11"/>
      <c r="T28" s="33">
        <f>R24+R25+R27</f>
        <v>96275</v>
      </c>
      <c r="U28" s="6"/>
    </row>
    <row r="29" spans="2:21" s="1" customFormat="1" ht="7.5" customHeight="1" thickTop="1">
      <c r="C29" s="17"/>
      <c r="D29" s="11"/>
      <c r="E29" s="11"/>
      <c r="F29" s="11"/>
      <c r="J29" s="51"/>
      <c r="K29" s="28"/>
      <c r="L29" s="28"/>
      <c r="M29" s="21"/>
      <c r="N29" s="52"/>
      <c r="O29" s="52"/>
      <c r="P29" s="28"/>
      <c r="Q29" s="28"/>
      <c r="R29" s="52"/>
      <c r="S29" s="21"/>
      <c r="T29" s="21"/>
      <c r="U29" s="22"/>
    </row>
    <row r="30" spans="2:21" s="1" customFormat="1" ht="15" customHeight="1">
      <c r="C30" s="17"/>
      <c r="D30" s="11"/>
      <c r="E30" s="11"/>
      <c r="F30" s="11"/>
      <c r="J30" s="17"/>
      <c r="K30" s="11"/>
      <c r="L30" s="11"/>
      <c r="N30" s="32"/>
      <c r="O30" s="32"/>
      <c r="P30" s="11"/>
      <c r="Q30" s="11"/>
      <c r="R30" s="32"/>
    </row>
    <row r="31" spans="2:21" s="1" customFormat="1" ht="3.75" customHeight="1">
      <c r="B31" s="2"/>
      <c r="C31" s="3"/>
      <c r="D31" s="3"/>
      <c r="E31" s="3"/>
      <c r="F31" s="3"/>
      <c r="G31" s="3"/>
      <c r="H31" s="4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4"/>
    </row>
    <row r="32" spans="2:21" s="35" customFormat="1" ht="20.100000000000001" customHeight="1">
      <c r="B32" s="42"/>
      <c r="C32" s="182" t="s">
        <v>2</v>
      </c>
      <c r="D32" s="182"/>
      <c r="E32" s="182"/>
      <c r="F32" s="182"/>
      <c r="G32" s="182"/>
      <c r="H32" s="43"/>
      <c r="J32" s="53"/>
      <c r="K32" s="182" t="s">
        <v>2</v>
      </c>
      <c r="L32" s="182"/>
      <c r="M32" s="182"/>
      <c r="N32" s="182"/>
      <c r="O32" s="182"/>
      <c r="P32" s="182"/>
      <c r="Q32" s="182"/>
      <c r="R32" s="182"/>
      <c r="S32" s="182"/>
      <c r="T32" s="182"/>
      <c r="U32" s="43"/>
    </row>
    <row r="33" spans="2:21" s="35" customFormat="1" ht="20.100000000000001" customHeight="1">
      <c r="B33" s="42"/>
      <c r="C33" s="182" t="s">
        <v>3</v>
      </c>
      <c r="D33" s="182"/>
      <c r="E33" s="182"/>
      <c r="F33" s="182"/>
      <c r="G33" s="182"/>
      <c r="H33" s="43"/>
      <c r="J33" s="53"/>
      <c r="K33" s="182" t="s">
        <v>4</v>
      </c>
      <c r="L33" s="182"/>
      <c r="M33" s="182"/>
      <c r="N33" s="182"/>
      <c r="O33" s="182"/>
      <c r="P33" s="182"/>
      <c r="Q33" s="182"/>
      <c r="R33" s="182"/>
      <c r="S33" s="182"/>
      <c r="T33" s="182"/>
      <c r="U33" s="43"/>
    </row>
    <row r="34" spans="2:21" s="35" customFormat="1" ht="20.100000000000001" customHeight="1">
      <c r="B34" s="42"/>
      <c r="C34" s="181" t="s">
        <v>35</v>
      </c>
      <c r="D34" s="181"/>
      <c r="E34" s="181"/>
      <c r="F34" s="181"/>
      <c r="G34" s="181"/>
      <c r="H34" s="43"/>
      <c r="J34" s="7"/>
      <c r="K34" s="181" t="s">
        <v>36</v>
      </c>
      <c r="L34" s="181"/>
      <c r="M34" s="181"/>
      <c r="N34" s="181"/>
      <c r="O34" s="181"/>
      <c r="P34" s="181"/>
      <c r="Q34" s="181"/>
      <c r="R34" s="181"/>
      <c r="S34" s="181"/>
      <c r="T34" s="181"/>
      <c r="U34" s="43"/>
    </row>
    <row r="35" spans="2:21" s="1" customFormat="1" ht="15" customHeight="1">
      <c r="B35" s="5"/>
      <c r="C35" s="25"/>
      <c r="D35" s="44"/>
      <c r="E35" s="45"/>
      <c r="F35" s="45"/>
      <c r="H35" s="6"/>
      <c r="J35" s="46"/>
      <c r="L35" s="44"/>
      <c r="M35" s="45"/>
      <c r="U35" s="6"/>
    </row>
    <row r="36" spans="2:21" s="1" customFormat="1" ht="15" customHeight="1">
      <c r="B36" s="5"/>
      <c r="C36" s="17" t="s">
        <v>7</v>
      </c>
      <c r="D36" s="11"/>
      <c r="E36" s="11"/>
      <c r="F36" s="11"/>
      <c r="H36" s="6"/>
      <c r="J36" s="5"/>
      <c r="K36" s="17" t="s">
        <v>8</v>
      </c>
      <c r="P36" s="12"/>
      <c r="U36" s="6"/>
    </row>
    <row r="37" spans="2:21" s="1" customFormat="1" ht="15" customHeight="1">
      <c r="B37" s="5"/>
      <c r="C37" s="10" t="s">
        <v>9</v>
      </c>
      <c r="D37" s="11"/>
      <c r="E37" s="11"/>
      <c r="F37" s="11"/>
      <c r="G37" s="28">
        <v>261500</v>
      </c>
      <c r="H37" s="6"/>
      <c r="J37" s="5"/>
      <c r="K37" s="10" t="s">
        <v>10</v>
      </c>
      <c r="L37" s="11"/>
      <c r="Q37" s="32"/>
      <c r="R37" s="11">
        <v>62500</v>
      </c>
      <c r="S37" s="11"/>
      <c r="T37" s="32"/>
      <c r="U37" s="6"/>
    </row>
    <row r="38" spans="2:21" s="1" customFormat="1" ht="15" customHeight="1">
      <c r="B38" s="5"/>
      <c r="C38" s="17" t="s">
        <v>11</v>
      </c>
      <c r="D38" s="11"/>
      <c r="E38" s="11"/>
      <c r="F38" s="11"/>
      <c r="G38" s="11"/>
      <c r="H38" s="6"/>
      <c r="J38" s="5"/>
      <c r="K38" s="10" t="s">
        <v>12</v>
      </c>
      <c r="L38" s="11"/>
      <c r="Q38" s="32"/>
      <c r="R38" s="30">
        <v>11200</v>
      </c>
      <c r="S38" s="30"/>
      <c r="T38" s="32"/>
      <c r="U38" s="6"/>
    </row>
    <row r="39" spans="2:21" s="1" customFormat="1" ht="15" customHeight="1">
      <c r="B39" s="5"/>
      <c r="C39" s="10" t="s">
        <v>13</v>
      </c>
      <c r="D39" s="30"/>
      <c r="E39" s="36">
        <v>101450</v>
      </c>
      <c r="F39" s="36"/>
      <c r="G39" s="30"/>
      <c r="H39" s="6"/>
      <c r="J39" s="5"/>
      <c r="K39" s="10" t="s">
        <v>14</v>
      </c>
      <c r="L39" s="11"/>
      <c r="Q39" s="32"/>
      <c r="R39" s="30">
        <v>24140</v>
      </c>
      <c r="S39" s="30"/>
      <c r="T39" s="32"/>
      <c r="U39" s="6"/>
    </row>
    <row r="40" spans="2:21" s="1" customFormat="1" ht="15" customHeight="1">
      <c r="B40" s="5"/>
      <c r="C40" s="10" t="s">
        <v>15</v>
      </c>
      <c r="D40" s="30"/>
      <c r="E40" s="30">
        <v>32275</v>
      </c>
      <c r="F40" s="30"/>
      <c r="G40" s="30"/>
      <c r="H40" s="6"/>
      <c r="J40" s="49" t="s">
        <v>16</v>
      </c>
      <c r="K40" s="10"/>
      <c r="L40" s="11"/>
      <c r="P40" s="11">
        <v>12500</v>
      </c>
      <c r="Q40" s="32"/>
      <c r="R40" s="30"/>
      <c r="S40" s="30"/>
      <c r="T40" s="32"/>
      <c r="U40" s="6"/>
    </row>
    <row r="41" spans="2:21" s="1" customFormat="1" ht="15" customHeight="1">
      <c r="B41" s="5"/>
      <c r="C41" s="10" t="s">
        <v>17</v>
      </c>
      <c r="D41" s="30"/>
      <c r="E41" s="30">
        <v>13500</v>
      </c>
      <c r="F41" s="30"/>
      <c r="G41" s="30"/>
      <c r="H41" s="6"/>
      <c r="J41" s="49" t="s">
        <v>18</v>
      </c>
      <c r="K41" s="10"/>
      <c r="L41" s="11"/>
      <c r="P41" s="30">
        <v>4350</v>
      </c>
      <c r="Q41" s="32"/>
      <c r="R41" s="30">
        <f>P40-P41</f>
        <v>8150</v>
      </c>
      <c r="S41" s="30"/>
      <c r="T41" s="32"/>
      <c r="U41" s="6"/>
    </row>
    <row r="42" spans="2:21" s="1" customFormat="1" ht="15" customHeight="1">
      <c r="B42" s="5"/>
      <c r="C42" s="10" t="s">
        <v>19</v>
      </c>
      <c r="D42" s="30"/>
      <c r="E42" s="30">
        <v>9150</v>
      </c>
      <c r="F42" s="30"/>
      <c r="G42" s="30"/>
      <c r="H42" s="6"/>
      <c r="J42" s="49" t="s">
        <v>20</v>
      </c>
      <c r="K42" s="10"/>
      <c r="L42" s="11"/>
      <c r="P42" s="38">
        <v>38000</v>
      </c>
      <c r="Q42" s="32"/>
      <c r="R42" s="30"/>
      <c r="S42" s="30"/>
      <c r="T42" s="32"/>
      <c r="U42" s="6"/>
    </row>
    <row r="43" spans="2:21" s="1" customFormat="1" ht="15" customHeight="1">
      <c r="B43" s="5"/>
      <c r="C43" s="10" t="s">
        <v>21</v>
      </c>
      <c r="D43" s="30"/>
      <c r="E43" s="30">
        <v>5850</v>
      </c>
      <c r="F43" s="30"/>
      <c r="G43" s="30"/>
      <c r="H43" s="6"/>
      <c r="J43" s="49" t="s">
        <v>22</v>
      </c>
      <c r="K43" s="10"/>
      <c r="L43" s="11"/>
      <c r="P43" s="34">
        <v>18900</v>
      </c>
      <c r="Q43" s="32"/>
      <c r="R43" s="34">
        <f>P42-P43</f>
        <v>19100</v>
      </c>
      <c r="S43" s="30"/>
      <c r="T43" s="32"/>
      <c r="U43" s="6"/>
    </row>
    <row r="44" spans="2:21" s="1" customFormat="1" ht="15" customHeight="1" thickBot="1">
      <c r="B44" s="5"/>
      <c r="C44" s="10" t="s">
        <v>23</v>
      </c>
      <c r="D44" s="30"/>
      <c r="E44" s="30">
        <v>6300</v>
      </c>
      <c r="F44" s="30"/>
      <c r="G44" s="30"/>
      <c r="H44" s="6"/>
      <c r="J44" s="5"/>
      <c r="K44" s="23" t="s">
        <v>24</v>
      </c>
      <c r="L44" s="11"/>
      <c r="Q44" s="32"/>
      <c r="R44" s="30"/>
      <c r="S44" s="30"/>
      <c r="T44" s="33">
        <f>R37+R38+R39+R41+R43</f>
        <v>125090</v>
      </c>
      <c r="U44" s="6"/>
    </row>
    <row r="45" spans="2:21" s="1" customFormat="1" ht="15" customHeight="1" thickTop="1">
      <c r="B45" s="5"/>
      <c r="C45" s="10" t="s">
        <v>25</v>
      </c>
      <c r="D45" s="30"/>
      <c r="E45" s="30">
        <v>4000</v>
      </c>
      <c r="F45" s="30"/>
      <c r="G45" s="30"/>
      <c r="H45" s="6"/>
      <c r="J45" s="5"/>
      <c r="K45" s="23" t="s">
        <v>26</v>
      </c>
      <c r="L45" s="11"/>
      <c r="Q45" s="32"/>
      <c r="R45" s="30"/>
      <c r="S45" s="30"/>
      <c r="T45" s="32"/>
      <c r="U45" s="6"/>
    </row>
    <row r="46" spans="2:21" s="1" customFormat="1" ht="15" customHeight="1">
      <c r="B46" s="5"/>
      <c r="C46" s="10" t="s">
        <v>27</v>
      </c>
      <c r="D46" s="30"/>
      <c r="E46" s="34">
        <v>17200</v>
      </c>
      <c r="F46" s="30"/>
      <c r="G46" s="30"/>
      <c r="H46" s="6"/>
      <c r="J46" s="5"/>
      <c r="K46" s="10" t="s">
        <v>28</v>
      </c>
      <c r="L46" s="11"/>
      <c r="Q46" s="32"/>
      <c r="R46" s="30">
        <v>50300</v>
      </c>
      <c r="S46" s="30"/>
      <c r="T46" s="32"/>
      <c r="U46" s="6"/>
    </row>
    <row r="47" spans="2:21" s="1" customFormat="1" ht="15" customHeight="1">
      <c r="B47" s="5"/>
      <c r="C47" s="16" t="s">
        <v>29</v>
      </c>
      <c r="D47" s="30"/>
      <c r="E47" s="30"/>
      <c r="F47" s="30"/>
      <c r="G47" s="34">
        <f>SUM(E39:E46)</f>
        <v>189725</v>
      </c>
      <c r="H47" s="6"/>
      <c r="J47" s="5"/>
      <c r="K47" s="10" t="s">
        <v>30</v>
      </c>
      <c r="L47" s="11"/>
      <c r="Q47" s="32"/>
      <c r="R47" s="30">
        <v>5650</v>
      </c>
      <c r="S47" s="30"/>
      <c r="T47" s="32"/>
      <c r="U47" s="6"/>
    </row>
    <row r="48" spans="2:21" s="1" customFormat="1" ht="15" customHeight="1" thickBot="1">
      <c r="B48" s="5"/>
      <c r="C48" s="23" t="s">
        <v>31</v>
      </c>
      <c r="D48" s="30"/>
      <c r="E48" s="30"/>
      <c r="F48" s="30"/>
      <c r="G48" s="37">
        <f>G37-G47</f>
        <v>71775</v>
      </c>
      <c r="H48" s="6"/>
      <c r="J48" s="5"/>
      <c r="K48" s="23" t="s">
        <v>32</v>
      </c>
      <c r="L48" s="11"/>
      <c r="Q48" s="32"/>
      <c r="R48" s="30"/>
      <c r="S48" s="30"/>
      <c r="T48" s="32"/>
      <c r="U48" s="6"/>
    </row>
    <row r="49" spans="2:21" s="1" customFormat="1" ht="15" customHeight="1" thickTop="1">
      <c r="B49" s="20"/>
      <c r="C49" s="21"/>
      <c r="D49" s="21"/>
      <c r="E49" s="54"/>
      <c r="F49" s="54"/>
      <c r="G49" s="21"/>
      <c r="H49" s="22"/>
      <c r="J49" s="5"/>
      <c r="K49" s="10" t="s">
        <v>33</v>
      </c>
      <c r="L49" s="11"/>
      <c r="Q49" s="32"/>
      <c r="R49" s="30">
        <v>69140</v>
      </c>
      <c r="S49" s="30"/>
      <c r="T49" s="32"/>
      <c r="U49" s="6"/>
    </row>
    <row r="50" spans="2:21" s="1" customFormat="1" ht="15" customHeight="1">
      <c r="C50" s="17"/>
      <c r="E50" s="12"/>
      <c r="F50" s="12"/>
      <c r="J50" s="5"/>
      <c r="K50" s="17" t="s">
        <v>34</v>
      </c>
      <c r="L50" s="11"/>
      <c r="Q50" s="32"/>
      <c r="R50" s="11"/>
      <c r="S50" s="11"/>
      <c r="T50" s="32">
        <f>R46+R47+R49</f>
        <v>125090</v>
      </c>
      <c r="U50" s="6"/>
    </row>
    <row r="51" spans="2:21" s="1" customFormat="1" ht="7.5" customHeight="1">
      <c r="C51" s="17"/>
      <c r="E51" s="12"/>
      <c r="F51" s="12"/>
      <c r="J51" s="51"/>
      <c r="K51" s="28"/>
      <c r="L51" s="28"/>
      <c r="M51" s="21"/>
      <c r="N51" s="52"/>
      <c r="O51" s="52"/>
      <c r="P51" s="28"/>
      <c r="Q51" s="28"/>
      <c r="R51" s="52"/>
      <c r="S51" s="21"/>
      <c r="T51" s="21"/>
      <c r="U51" s="22"/>
    </row>
    <row r="52" spans="2:21" s="1" customFormat="1" ht="30" customHeight="1">
      <c r="C52" s="17"/>
      <c r="E52" s="12"/>
      <c r="F52" s="12"/>
      <c r="J52" s="17"/>
      <c r="K52" s="11"/>
      <c r="L52" s="11"/>
      <c r="N52" s="32"/>
      <c r="O52" s="32"/>
      <c r="P52" s="11"/>
      <c r="Q52" s="11"/>
      <c r="R52" s="32"/>
    </row>
    <row r="53" spans="2:21">
      <c r="B53" s="83" t="s">
        <v>54</v>
      </c>
    </row>
    <row r="54" spans="2:21" s="1" customFormat="1"/>
    <row r="55" spans="2:21" s="1" customFormat="1" ht="3.75" customHeight="1">
      <c r="B55" s="2"/>
      <c r="C55" s="3"/>
      <c r="D55" s="3"/>
      <c r="E55" s="3"/>
      <c r="F55" s="3"/>
      <c r="G55" s="3"/>
      <c r="H55" s="3"/>
      <c r="I55" s="3"/>
      <c r="J55" s="4"/>
    </row>
    <row r="56" spans="2:21" s="1" customFormat="1" ht="18.75">
      <c r="B56" s="88"/>
      <c r="C56" s="183" t="s">
        <v>2</v>
      </c>
      <c r="D56" s="183"/>
      <c r="E56" s="183"/>
      <c r="F56" s="183"/>
      <c r="G56" s="183"/>
      <c r="H56" s="183"/>
      <c r="I56" s="183"/>
      <c r="J56" s="6"/>
    </row>
    <row r="57" spans="2:21" s="1" customFormat="1" ht="18.75">
      <c r="B57" s="88"/>
      <c r="C57" s="183" t="s">
        <v>3</v>
      </c>
      <c r="D57" s="183"/>
      <c r="E57" s="183"/>
      <c r="F57" s="183"/>
      <c r="G57" s="183"/>
      <c r="H57" s="183"/>
      <c r="I57" s="183"/>
      <c r="J57" s="6"/>
    </row>
    <row r="58" spans="2:21" s="1" customFormat="1" ht="18.75">
      <c r="B58" s="88"/>
      <c r="C58" s="187" t="s">
        <v>5</v>
      </c>
      <c r="D58" s="187"/>
      <c r="E58" s="183"/>
      <c r="F58" s="183"/>
      <c r="G58" s="183"/>
      <c r="H58" s="183"/>
      <c r="I58" s="183"/>
      <c r="J58" s="6"/>
    </row>
    <row r="59" spans="2:21" s="1" customFormat="1" ht="31.5">
      <c r="B59" s="88"/>
      <c r="C59" s="118"/>
      <c r="D59" s="118"/>
      <c r="E59" s="98"/>
      <c r="F59" s="98"/>
      <c r="G59" s="119" t="s">
        <v>55</v>
      </c>
      <c r="H59" s="98"/>
      <c r="I59" s="120" t="s">
        <v>56</v>
      </c>
      <c r="J59" s="6"/>
    </row>
    <row r="60" spans="2:21" s="1" customFormat="1">
      <c r="B60" s="88"/>
      <c r="C60" s="97" t="s">
        <v>57</v>
      </c>
      <c r="D60" s="97"/>
      <c r="E60" s="98"/>
      <c r="F60" s="98"/>
      <c r="G60" s="98"/>
      <c r="H60" s="98"/>
      <c r="I60" s="98"/>
      <c r="J60" s="6"/>
    </row>
    <row r="61" spans="2:21" s="1" customFormat="1">
      <c r="B61" s="88"/>
      <c r="C61" s="99" t="s">
        <v>9</v>
      </c>
      <c r="D61" s="97"/>
      <c r="E61" s="98"/>
      <c r="F61" s="98"/>
      <c r="G61" s="121">
        <v>194000</v>
      </c>
      <c r="H61" s="98"/>
      <c r="I61" s="106">
        <f>G61/G62</f>
        <v>1</v>
      </c>
      <c r="J61" s="6"/>
    </row>
    <row r="62" spans="2:21" s="1" customFormat="1">
      <c r="B62" s="88"/>
      <c r="C62" s="108" t="s">
        <v>43</v>
      </c>
      <c r="D62" s="99"/>
      <c r="E62" s="100"/>
      <c r="F62" s="100"/>
      <c r="G62" s="122">
        <f>SUM(G61:G61)</f>
        <v>194000</v>
      </c>
      <c r="H62" s="100"/>
      <c r="I62" s="102">
        <v>1</v>
      </c>
      <c r="J62" s="6"/>
    </row>
    <row r="63" spans="2:21" s="1" customFormat="1">
      <c r="B63" s="88"/>
      <c r="C63" s="107" t="s">
        <v>11</v>
      </c>
      <c r="D63" s="99"/>
      <c r="E63" s="100"/>
      <c r="F63" s="100"/>
      <c r="G63" s="122"/>
      <c r="H63" s="100"/>
      <c r="I63" s="102"/>
      <c r="J63" s="6"/>
    </row>
    <row r="64" spans="2:21" s="1" customFormat="1">
      <c r="B64" s="88"/>
      <c r="C64" s="99" t="s">
        <v>13</v>
      </c>
      <c r="D64" s="99"/>
      <c r="E64" s="100"/>
      <c r="F64" s="100"/>
      <c r="G64" s="122">
        <v>82400</v>
      </c>
      <c r="H64" s="100"/>
      <c r="I64" s="102">
        <f>G64/G62</f>
        <v>0.4247422680412371</v>
      </c>
      <c r="J64" s="6"/>
    </row>
    <row r="65" spans="2:10" s="1" customFormat="1">
      <c r="B65" s="88"/>
      <c r="C65" s="99" t="s">
        <v>15</v>
      </c>
      <c r="D65" s="99"/>
      <c r="E65" s="100"/>
      <c r="F65" s="100"/>
      <c r="G65" s="122">
        <v>32275</v>
      </c>
      <c r="H65" s="100"/>
      <c r="I65" s="102">
        <f>G65/G62</f>
        <v>0.16636597938144329</v>
      </c>
      <c r="J65" s="6"/>
    </row>
    <row r="66" spans="2:10" s="1" customFormat="1">
      <c r="B66" s="88"/>
      <c r="C66" s="99" t="s">
        <v>17</v>
      </c>
      <c r="D66" s="99"/>
      <c r="E66" s="100"/>
      <c r="F66" s="100"/>
      <c r="G66" s="122">
        <v>8370</v>
      </c>
      <c r="H66" s="100"/>
      <c r="I66" s="102">
        <f>G66/G62</f>
        <v>4.3144329896907217E-2</v>
      </c>
      <c r="J66" s="6"/>
    </row>
    <row r="67" spans="2:10" s="1" customFormat="1">
      <c r="B67" s="88"/>
      <c r="C67" s="99" t="s">
        <v>19</v>
      </c>
      <c r="D67" s="99"/>
      <c r="E67" s="100"/>
      <c r="F67" s="100"/>
      <c r="G67" s="122">
        <v>7000</v>
      </c>
      <c r="H67" s="100"/>
      <c r="I67" s="102">
        <f>G67/G62</f>
        <v>3.608247422680412E-2</v>
      </c>
      <c r="J67" s="6"/>
    </row>
    <row r="68" spans="2:10" s="1" customFormat="1">
      <c r="B68" s="88"/>
      <c r="C68" s="99" t="s">
        <v>21</v>
      </c>
      <c r="D68" s="99"/>
      <c r="E68" s="100"/>
      <c r="F68" s="100"/>
      <c r="G68" s="122">
        <v>6200</v>
      </c>
      <c r="H68" s="100"/>
      <c r="I68" s="102">
        <f>G68/G62</f>
        <v>3.1958762886597936E-2</v>
      </c>
      <c r="J68" s="6"/>
    </row>
    <row r="69" spans="2:10" s="1" customFormat="1">
      <c r="B69" s="88"/>
      <c r="C69" s="99" t="s">
        <v>23</v>
      </c>
      <c r="D69" s="99"/>
      <c r="E69" s="100"/>
      <c r="F69" s="100"/>
      <c r="G69" s="122">
        <v>4200</v>
      </c>
      <c r="H69" s="100"/>
      <c r="I69" s="102">
        <f>G69/G62</f>
        <v>2.1649484536082474E-2</v>
      </c>
      <c r="J69" s="6"/>
    </row>
    <row r="70" spans="2:10" s="1" customFormat="1" ht="15" customHeight="1">
      <c r="B70" s="88"/>
      <c r="C70" s="99" t="s">
        <v>25</v>
      </c>
      <c r="D70" s="99"/>
      <c r="E70" s="100"/>
      <c r="F70" s="100"/>
      <c r="G70" s="122">
        <v>2700</v>
      </c>
      <c r="H70" s="100"/>
      <c r="I70" s="102">
        <f>G70/G62</f>
        <v>1.3917525773195877E-2</v>
      </c>
      <c r="J70" s="6"/>
    </row>
    <row r="71" spans="2:10" s="1" customFormat="1">
      <c r="B71" s="88"/>
      <c r="C71" s="99" t="s">
        <v>27</v>
      </c>
      <c r="D71" s="108"/>
      <c r="E71" s="100"/>
      <c r="F71" s="100"/>
      <c r="G71" s="123">
        <v>8500</v>
      </c>
      <c r="H71" s="100"/>
      <c r="I71" s="102">
        <f>G71/G62</f>
        <v>4.3814432989690719E-2</v>
      </c>
      <c r="J71" s="6"/>
    </row>
    <row r="72" spans="2:10" s="1" customFormat="1">
      <c r="B72" s="88"/>
      <c r="C72" s="100" t="s">
        <v>29</v>
      </c>
      <c r="D72" s="113"/>
      <c r="E72" s="100"/>
      <c r="F72" s="100"/>
      <c r="G72" s="122">
        <f>SUM(G64:G71)</f>
        <v>151645</v>
      </c>
      <c r="H72" s="100"/>
      <c r="I72" s="102">
        <f>G72/G62</f>
        <v>0.78167525773195878</v>
      </c>
      <c r="J72" s="6"/>
    </row>
    <row r="73" spans="2:10" s="1" customFormat="1" ht="15.75" thickBot="1">
      <c r="B73" s="88"/>
      <c r="C73" s="107" t="s">
        <v>31</v>
      </c>
      <c r="D73" s="99"/>
      <c r="E73" s="100"/>
      <c r="F73" s="100"/>
      <c r="G73" s="111">
        <f>G62-G72</f>
        <v>42355</v>
      </c>
      <c r="H73" s="100"/>
      <c r="I73" s="112">
        <f>G73/G62</f>
        <v>0.21832474226804124</v>
      </c>
      <c r="J73" s="6"/>
    </row>
    <row r="74" spans="2:10" s="1" customFormat="1" ht="3.75" customHeight="1" thickTop="1">
      <c r="B74" s="20"/>
      <c r="C74" s="21"/>
      <c r="D74" s="21"/>
      <c r="E74" s="21"/>
      <c r="F74" s="21"/>
      <c r="G74" s="21"/>
      <c r="H74" s="21"/>
      <c r="I74" s="21"/>
      <c r="J74" s="22"/>
    </row>
    <row r="75" spans="2:10" s="1" customFormat="1"/>
  </sheetData>
  <mergeCells count="15">
    <mergeCell ref="C56:I56"/>
    <mergeCell ref="C57:I57"/>
    <mergeCell ref="C58:I58"/>
    <mergeCell ref="C32:G32"/>
    <mergeCell ref="K32:T32"/>
    <mergeCell ref="C33:G33"/>
    <mergeCell ref="K33:T33"/>
    <mergeCell ref="C34:G34"/>
    <mergeCell ref="K34:T34"/>
    <mergeCell ref="C10:G10"/>
    <mergeCell ref="K10:T10"/>
    <mergeCell ref="C11:G11"/>
    <mergeCell ref="K11:T11"/>
    <mergeCell ref="C12:G12"/>
    <mergeCell ref="K12:T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29FF0-0BF0-4D87-8189-B317351F8892}">
  <sheetPr codeName="Sheet4"/>
  <dimension ref="B2:T74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11.140625" style="31" customWidth="1"/>
    <col min="16" max="16" width="1.42578125" style="31" customWidth="1"/>
    <col min="17" max="17" width="11.140625" style="31" customWidth="1"/>
    <col min="18" max="18" width="1.42578125" style="31" customWidth="1"/>
    <col min="19" max="19" width="11.140625" style="31" customWidth="1"/>
    <col min="20" max="20" width="1.42578125" style="31" customWidth="1"/>
    <col min="21" max="22" width="9.140625" style="31"/>
    <col min="23" max="23" width="1.42578125" style="31" customWidth="1"/>
    <col min="24" max="16384" width="9.140625" style="31"/>
  </cols>
  <sheetData>
    <row r="2" spans="2:20">
      <c r="B2" s="31" t="s">
        <v>48</v>
      </c>
    </row>
    <row r="3" spans="2:20">
      <c r="B3" s="31" t="s">
        <v>49</v>
      </c>
    </row>
    <row r="4" spans="2:20">
      <c r="C4" s="117" t="s">
        <v>50</v>
      </c>
    </row>
    <row r="5" spans="2:20">
      <c r="C5" s="117" t="s">
        <v>51</v>
      </c>
    </row>
    <row r="6" spans="2:20">
      <c r="C6" s="117" t="s">
        <v>52</v>
      </c>
    </row>
    <row r="7" spans="2:20">
      <c r="C7" s="117" t="s">
        <v>53</v>
      </c>
    </row>
    <row r="9" spans="2:20" ht="3.75" customHeight="1">
      <c r="B9" s="39"/>
      <c r="C9" s="40"/>
      <c r="D9" s="40"/>
      <c r="E9" s="40"/>
      <c r="F9" s="40"/>
      <c r="G9" s="40"/>
      <c r="H9" s="41"/>
      <c r="J9" s="39"/>
      <c r="K9" s="40"/>
      <c r="L9" s="40"/>
      <c r="M9" s="40"/>
      <c r="N9" s="40"/>
      <c r="O9" s="40"/>
      <c r="P9" s="40"/>
      <c r="Q9" s="40"/>
      <c r="R9" s="40"/>
      <c r="S9" s="40"/>
      <c r="T9" s="41"/>
    </row>
    <row r="10" spans="2:20" s="35" customFormat="1" ht="20.100000000000001" customHeight="1">
      <c r="B10" s="42"/>
      <c r="C10" s="182" t="s">
        <v>2</v>
      </c>
      <c r="D10" s="182"/>
      <c r="E10" s="182"/>
      <c r="F10" s="182"/>
      <c r="G10" s="182"/>
      <c r="H10" s="43"/>
      <c r="J10" s="53"/>
      <c r="K10" s="182" t="s">
        <v>2</v>
      </c>
      <c r="L10" s="182"/>
      <c r="M10" s="182"/>
      <c r="N10" s="182"/>
      <c r="O10" s="182"/>
      <c r="P10" s="182"/>
      <c r="Q10" s="182"/>
      <c r="R10" s="182"/>
      <c r="S10" s="182"/>
      <c r="T10" s="43"/>
    </row>
    <row r="11" spans="2:20" s="35" customFormat="1" ht="20.100000000000001" customHeight="1">
      <c r="B11" s="42"/>
      <c r="C11" s="182" t="s">
        <v>3</v>
      </c>
      <c r="D11" s="182"/>
      <c r="E11" s="182"/>
      <c r="F11" s="182"/>
      <c r="G11" s="182"/>
      <c r="H11" s="43"/>
      <c r="J11" s="53"/>
      <c r="K11" s="182" t="s">
        <v>4</v>
      </c>
      <c r="L11" s="182"/>
      <c r="M11" s="182"/>
      <c r="N11" s="182"/>
      <c r="O11" s="182"/>
      <c r="P11" s="182"/>
      <c r="Q11" s="182"/>
      <c r="R11" s="182"/>
      <c r="S11" s="182"/>
      <c r="T11" s="43"/>
    </row>
    <row r="12" spans="2:20" s="35" customFormat="1" ht="20.100000000000001" customHeight="1">
      <c r="B12" s="42"/>
      <c r="C12" s="181" t="s">
        <v>5</v>
      </c>
      <c r="D12" s="181"/>
      <c r="E12" s="181"/>
      <c r="F12" s="181"/>
      <c r="G12" s="181"/>
      <c r="H12" s="43"/>
      <c r="J12" s="7"/>
      <c r="K12" s="181" t="s">
        <v>6</v>
      </c>
      <c r="L12" s="181"/>
      <c r="M12" s="181"/>
      <c r="N12" s="181"/>
      <c r="O12" s="181"/>
      <c r="P12" s="181"/>
      <c r="Q12" s="181"/>
      <c r="R12" s="181"/>
      <c r="S12" s="181"/>
      <c r="T12" s="43"/>
    </row>
    <row r="13" spans="2:20" s="1" customFormat="1" ht="15" customHeight="1">
      <c r="B13" s="5"/>
      <c r="C13" s="25"/>
      <c r="D13" s="44"/>
      <c r="E13" s="45"/>
      <c r="F13" s="45"/>
      <c r="H13" s="6"/>
      <c r="J13" s="46"/>
      <c r="K13" s="44"/>
      <c r="L13" s="44"/>
      <c r="M13" s="45"/>
      <c r="T13" s="6"/>
    </row>
    <row r="14" spans="2:20" s="1" customFormat="1" ht="15" customHeight="1">
      <c r="B14" s="5"/>
      <c r="C14" s="17" t="s">
        <v>7</v>
      </c>
      <c r="D14" s="11"/>
      <c r="E14" s="11"/>
      <c r="F14" s="11"/>
      <c r="H14" s="6"/>
      <c r="J14" s="47"/>
      <c r="K14" s="17" t="s">
        <v>8</v>
      </c>
      <c r="L14" s="11"/>
      <c r="O14" s="12"/>
      <c r="T14" s="6"/>
    </row>
    <row r="15" spans="2:20" s="1" customFormat="1" ht="15" customHeight="1">
      <c r="B15" s="5"/>
      <c r="C15" s="10" t="s">
        <v>9</v>
      </c>
      <c r="D15" s="11"/>
      <c r="E15" s="11"/>
      <c r="F15" s="11"/>
      <c r="G15" s="28">
        <v>194000</v>
      </c>
      <c r="H15" s="6"/>
      <c r="J15" s="48"/>
      <c r="K15" s="10" t="s">
        <v>10</v>
      </c>
      <c r="L15" s="11"/>
      <c r="P15" s="32"/>
      <c r="Q15" s="11">
        <v>41000</v>
      </c>
      <c r="R15" s="11"/>
      <c r="S15" s="32"/>
      <c r="T15" s="6"/>
    </row>
    <row r="16" spans="2:20" s="1" customFormat="1" ht="15" customHeight="1">
      <c r="B16" s="5"/>
      <c r="C16" s="17" t="s">
        <v>11</v>
      </c>
      <c r="D16" s="11"/>
      <c r="E16" s="11"/>
      <c r="F16" s="11"/>
      <c r="G16" s="11"/>
      <c r="H16" s="6"/>
      <c r="J16" s="48"/>
      <c r="K16" s="10" t="s">
        <v>12</v>
      </c>
      <c r="L16" s="11"/>
      <c r="P16" s="32"/>
      <c r="Q16" s="30">
        <v>8250</v>
      </c>
      <c r="R16" s="30"/>
      <c r="S16" s="32"/>
      <c r="T16" s="6"/>
    </row>
    <row r="17" spans="2:20" s="1" customFormat="1" ht="15" customHeight="1">
      <c r="B17" s="5"/>
      <c r="C17" s="10" t="s">
        <v>13</v>
      </c>
      <c r="D17" s="30"/>
      <c r="E17" s="36">
        <v>82400</v>
      </c>
      <c r="F17" s="36"/>
      <c r="G17" s="30"/>
      <c r="H17" s="6"/>
      <c r="J17" s="48"/>
      <c r="K17" s="10" t="s">
        <v>14</v>
      </c>
      <c r="L17" s="11"/>
      <c r="P17" s="32"/>
      <c r="Q17" s="30">
        <v>24975</v>
      </c>
      <c r="R17" s="30"/>
      <c r="S17" s="32"/>
      <c r="T17" s="6"/>
    </row>
    <row r="18" spans="2:20" s="1" customFormat="1" ht="15" customHeight="1">
      <c r="B18" s="5"/>
      <c r="C18" s="10" t="s">
        <v>15</v>
      </c>
      <c r="D18" s="30"/>
      <c r="E18" s="30">
        <v>32275</v>
      </c>
      <c r="F18" s="30"/>
      <c r="G18" s="30"/>
      <c r="H18" s="6"/>
      <c r="J18" s="48"/>
      <c r="K18" s="10" t="s">
        <v>16</v>
      </c>
      <c r="O18" s="11">
        <v>12500</v>
      </c>
      <c r="P18" s="32"/>
      <c r="Q18" s="30"/>
      <c r="R18" s="30"/>
      <c r="S18" s="32"/>
      <c r="T18" s="6"/>
    </row>
    <row r="19" spans="2:20" s="1" customFormat="1" ht="15" customHeight="1">
      <c r="B19" s="5"/>
      <c r="C19" s="10" t="s">
        <v>17</v>
      </c>
      <c r="D19" s="30"/>
      <c r="E19" s="30">
        <v>8370</v>
      </c>
      <c r="F19" s="30"/>
      <c r="G19" s="30"/>
      <c r="H19" s="6"/>
      <c r="J19" s="48"/>
      <c r="K19" s="10" t="s">
        <v>18</v>
      </c>
      <c r="O19" s="30">
        <v>2200</v>
      </c>
      <c r="P19" s="32"/>
      <c r="Q19" s="30">
        <f>O18-O19</f>
        <v>10300</v>
      </c>
      <c r="R19" s="30"/>
      <c r="S19" s="32"/>
      <c r="T19" s="6"/>
    </row>
    <row r="20" spans="2:20" s="1" customFormat="1" ht="15" customHeight="1">
      <c r="B20" s="5"/>
      <c r="C20" s="10" t="s">
        <v>19</v>
      </c>
      <c r="D20" s="30"/>
      <c r="E20" s="30">
        <v>7000</v>
      </c>
      <c r="F20" s="30"/>
      <c r="G20" s="30"/>
      <c r="H20" s="6"/>
      <c r="J20" s="48"/>
      <c r="K20" s="10" t="s">
        <v>20</v>
      </c>
      <c r="O20" s="38">
        <v>26500</v>
      </c>
      <c r="P20" s="32"/>
      <c r="Q20" s="30"/>
      <c r="R20" s="30"/>
      <c r="S20" s="32"/>
      <c r="T20" s="6"/>
    </row>
    <row r="21" spans="2:20" s="1" customFormat="1" ht="15" customHeight="1">
      <c r="B21" s="5"/>
      <c r="C21" s="10" t="s">
        <v>21</v>
      </c>
      <c r="D21" s="30"/>
      <c r="E21" s="30">
        <v>6200</v>
      </c>
      <c r="F21" s="30"/>
      <c r="G21" s="30"/>
      <c r="H21" s="6"/>
      <c r="J21" s="48"/>
      <c r="K21" s="10" t="s">
        <v>22</v>
      </c>
      <c r="O21" s="34">
        <v>14750</v>
      </c>
      <c r="P21" s="32"/>
      <c r="Q21" s="34">
        <f>O20-O21</f>
        <v>11750</v>
      </c>
      <c r="R21" s="30"/>
      <c r="S21" s="32"/>
      <c r="T21" s="6"/>
    </row>
    <row r="22" spans="2:20" s="1" customFormat="1" ht="15" customHeight="1" thickBot="1">
      <c r="B22" s="5"/>
      <c r="C22" s="10" t="s">
        <v>23</v>
      </c>
      <c r="D22" s="30"/>
      <c r="E22" s="30">
        <v>4200</v>
      </c>
      <c r="F22" s="30"/>
      <c r="G22" s="30"/>
      <c r="H22" s="6"/>
      <c r="J22" s="50"/>
      <c r="K22" s="23" t="s">
        <v>24</v>
      </c>
      <c r="L22" s="11"/>
      <c r="P22" s="32"/>
      <c r="Q22" s="30"/>
      <c r="R22" s="30"/>
      <c r="S22" s="33">
        <f>Q15+Q16+Q17+Q19+Q21</f>
        <v>96275</v>
      </c>
      <c r="T22" s="6"/>
    </row>
    <row r="23" spans="2:20" s="1" customFormat="1" ht="15" customHeight="1" thickTop="1">
      <c r="B23" s="5"/>
      <c r="C23" s="10" t="s">
        <v>25</v>
      </c>
      <c r="D23" s="30"/>
      <c r="E23" s="30">
        <v>2700</v>
      </c>
      <c r="F23" s="30"/>
      <c r="G23" s="30"/>
      <c r="H23" s="6"/>
      <c r="J23" s="50"/>
      <c r="K23" s="23" t="s">
        <v>26</v>
      </c>
      <c r="L23" s="11"/>
      <c r="P23" s="32"/>
      <c r="Q23" s="30"/>
      <c r="R23" s="30"/>
      <c r="S23" s="32"/>
      <c r="T23" s="6"/>
    </row>
    <row r="24" spans="2:20" s="1" customFormat="1" ht="15" customHeight="1">
      <c r="B24" s="5"/>
      <c r="C24" s="10" t="s">
        <v>27</v>
      </c>
      <c r="D24" s="30"/>
      <c r="E24" s="34">
        <v>8500</v>
      </c>
      <c r="F24" s="30"/>
      <c r="G24" s="30"/>
      <c r="H24" s="6"/>
      <c r="J24" s="48"/>
      <c r="K24" s="10" t="s">
        <v>28</v>
      </c>
      <c r="L24" s="11"/>
      <c r="P24" s="32"/>
      <c r="Q24" s="30">
        <v>52500</v>
      </c>
      <c r="R24" s="30"/>
      <c r="S24" s="32"/>
      <c r="T24" s="6"/>
    </row>
    <row r="25" spans="2:20" s="1" customFormat="1" ht="15" customHeight="1">
      <c r="B25" s="5"/>
      <c r="C25" s="16" t="s">
        <v>29</v>
      </c>
      <c r="D25" s="30"/>
      <c r="E25" s="30"/>
      <c r="F25" s="30"/>
      <c r="G25" s="34">
        <f>SUM(E17:E24)</f>
        <v>151645</v>
      </c>
      <c r="H25" s="6"/>
      <c r="J25" s="48"/>
      <c r="K25" s="10" t="s">
        <v>30</v>
      </c>
      <c r="L25" s="11"/>
      <c r="P25" s="32"/>
      <c r="Q25" s="30">
        <v>4150</v>
      </c>
      <c r="R25" s="30"/>
      <c r="S25" s="32"/>
      <c r="T25" s="6"/>
    </row>
    <row r="26" spans="2:20" s="1" customFormat="1" ht="15" customHeight="1" thickBot="1">
      <c r="B26" s="5"/>
      <c r="C26" s="23" t="s">
        <v>31</v>
      </c>
      <c r="D26" s="30"/>
      <c r="E26" s="30"/>
      <c r="F26" s="30"/>
      <c r="G26" s="37">
        <f>G15-G25</f>
        <v>42355</v>
      </c>
      <c r="H26" s="6"/>
      <c r="J26" s="50"/>
      <c r="K26" s="23" t="s">
        <v>32</v>
      </c>
      <c r="L26" s="11"/>
      <c r="P26" s="32"/>
      <c r="Q26" s="30"/>
      <c r="R26" s="30"/>
      <c r="S26" s="32"/>
      <c r="T26" s="6"/>
    </row>
    <row r="27" spans="2:20" s="1" customFormat="1" ht="15" customHeight="1" thickTop="1">
      <c r="B27" s="20"/>
      <c r="C27" s="21"/>
      <c r="D27" s="28"/>
      <c r="E27" s="28"/>
      <c r="F27" s="28"/>
      <c r="G27" s="21"/>
      <c r="H27" s="22"/>
      <c r="J27" s="48"/>
      <c r="K27" s="10" t="s">
        <v>33</v>
      </c>
      <c r="L27" s="11"/>
      <c r="P27" s="32"/>
      <c r="Q27" s="30">
        <v>39625</v>
      </c>
      <c r="R27" s="30"/>
      <c r="S27" s="32"/>
      <c r="T27" s="6"/>
    </row>
    <row r="28" spans="2:20" s="1" customFormat="1" ht="15" customHeight="1" thickBot="1">
      <c r="C28" s="17"/>
      <c r="D28" s="11"/>
      <c r="E28" s="11"/>
      <c r="F28" s="11"/>
      <c r="J28" s="47"/>
      <c r="K28" s="17" t="s">
        <v>34</v>
      </c>
      <c r="L28" s="11"/>
      <c r="P28" s="32"/>
      <c r="Q28" s="11"/>
      <c r="R28" s="11"/>
      <c r="S28" s="33">
        <f>Q24+Q25+Q27</f>
        <v>96275</v>
      </c>
      <c r="T28" s="6"/>
    </row>
    <row r="29" spans="2:20" s="1" customFormat="1" ht="7.5" customHeight="1" thickTop="1">
      <c r="C29" s="17"/>
      <c r="D29" s="11"/>
      <c r="E29" s="11"/>
      <c r="F29" s="11"/>
      <c r="J29" s="51"/>
      <c r="K29" s="28"/>
      <c r="L29" s="28"/>
      <c r="M29" s="21"/>
      <c r="N29" s="52"/>
      <c r="O29" s="28"/>
      <c r="P29" s="28"/>
      <c r="Q29" s="52"/>
      <c r="R29" s="21"/>
      <c r="S29" s="21"/>
      <c r="T29" s="22"/>
    </row>
    <row r="30" spans="2:20" s="1" customFormat="1" ht="15" customHeight="1">
      <c r="C30" s="17"/>
      <c r="D30" s="11"/>
      <c r="E30" s="11"/>
      <c r="F30" s="11"/>
      <c r="J30" s="17"/>
      <c r="K30" s="11"/>
      <c r="L30" s="11"/>
      <c r="N30" s="32"/>
      <c r="O30" s="11"/>
      <c r="P30" s="11"/>
      <c r="Q30" s="32"/>
    </row>
    <row r="31" spans="2:20" s="1" customFormat="1" ht="3.75" customHeight="1">
      <c r="B31" s="2"/>
      <c r="C31" s="3"/>
      <c r="D31" s="3"/>
      <c r="E31" s="3"/>
      <c r="F31" s="3"/>
      <c r="G31" s="3"/>
      <c r="H31" s="4"/>
      <c r="J31" s="2"/>
      <c r="K31" s="3"/>
      <c r="L31" s="3"/>
      <c r="M31" s="3"/>
      <c r="N31" s="3"/>
      <c r="O31" s="3"/>
      <c r="P31" s="3"/>
      <c r="Q31" s="3"/>
      <c r="R31" s="3"/>
      <c r="S31" s="3"/>
      <c r="T31" s="4"/>
    </row>
    <row r="32" spans="2:20" s="35" customFormat="1" ht="20.100000000000001" customHeight="1">
      <c r="B32" s="42"/>
      <c r="C32" s="182" t="s">
        <v>2</v>
      </c>
      <c r="D32" s="182"/>
      <c r="E32" s="182"/>
      <c r="F32" s="182"/>
      <c r="G32" s="182"/>
      <c r="H32" s="43"/>
      <c r="J32" s="53"/>
      <c r="K32" s="182" t="s">
        <v>2</v>
      </c>
      <c r="L32" s="182"/>
      <c r="M32" s="182"/>
      <c r="N32" s="182"/>
      <c r="O32" s="182"/>
      <c r="P32" s="182"/>
      <c r="Q32" s="182"/>
      <c r="R32" s="182"/>
      <c r="S32" s="182"/>
      <c r="T32" s="43"/>
    </row>
    <row r="33" spans="2:20" s="35" customFormat="1" ht="20.100000000000001" customHeight="1">
      <c r="B33" s="42"/>
      <c r="C33" s="182" t="s">
        <v>3</v>
      </c>
      <c r="D33" s="182"/>
      <c r="E33" s="182"/>
      <c r="F33" s="182"/>
      <c r="G33" s="182"/>
      <c r="H33" s="43"/>
      <c r="J33" s="53"/>
      <c r="K33" s="182" t="s">
        <v>4</v>
      </c>
      <c r="L33" s="182"/>
      <c r="M33" s="182"/>
      <c r="N33" s="182"/>
      <c r="O33" s="182"/>
      <c r="P33" s="182"/>
      <c r="Q33" s="182"/>
      <c r="R33" s="182"/>
      <c r="S33" s="182"/>
      <c r="T33" s="43"/>
    </row>
    <row r="34" spans="2:20" s="35" customFormat="1" ht="20.100000000000001" customHeight="1">
      <c r="B34" s="42"/>
      <c r="C34" s="181" t="s">
        <v>35</v>
      </c>
      <c r="D34" s="181"/>
      <c r="E34" s="181"/>
      <c r="F34" s="181"/>
      <c r="G34" s="181"/>
      <c r="H34" s="43"/>
      <c r="J34" s="7"/>
      <c r="K34" s="181" t="s">
        <v>36</v>
      </c>
      <c r="L34" s="181"/>
      <c r="M34" s="181"/>
      <c r="N34" s="181"/>
      <c r="O34" s="181"/>
      <c r="P34" s="181"/>
      <c r="Q34" s="181"/>
      <c r="R34" s="181"/>
      <c r="S34" s="181"/>
      <c r="T34" s="43"/>
    </row>
    <row r="35" spans="2:20" s="1" customFormat="1" ht="15" customHeight="1">
      <c r="B35" s="5"/>
      <c r="C35" s="25"/>
      <c r="D35" s="44"/>
      <c r="E35" s="45"/>
      <c r="F35" s="45"/>
      <c r="H35" s="6"/>
      <c r="J35" s="46"/>
      <c r="L35" s="44"/>
      <c r="M35" s="45"/>
      <c r="T35" s="6"/>
    </row>
    <row r="36" spans="2:20" s="1" customFormat="1" ht="15" customHeight="1">
      <c r="B36" s="5"/>
      <c r="C36" s="17" t="s">
        <v>7</v>
      </c>
      <c r="D36" s="11"/>
      <c r="E36" s="11"/>
      <c r="F36" s="11"/>
      <c r="H36" s="6"/>
      <c r="J36" s="5"/>
      <c r="K36" s="17" t="s">
        <v>8</v>
      </c>
      <c r="O36" s="12"/>
      <c r="T36" s="6"/>
    </row>
    <row r="37" spans="2:20" s="1" customFormat="1" ht="15" customHeight="1">
      <c r="B37" s="5"/>
      <c r="C37" s="10" t="s">
        <v>9</v>
      </c>
      <c r="D37" s="11"/>
      <c r="E37" s="11"/>
      <c r="F37" s="11"/>
      <c r="G37" s="28">
        <v>261500</v>
      </c>
      <c r="H37" s="6"/>
      <c r="J37" s="5"/>
      <c r="K37" s="10" t="s">
        <v>10</v>
      </c>
      <c r="L37" s="11"/>
      <c r="P37" s="32"/>
      <c r="Q37" s="11">
        <v>62500</v>
      </c>
      <c r="R37" s="11"/>
      <c r="S37" s="32"/>
      <c r="T37" s="6"/>
    </row>
    <row r="38" spans="2:20" s="1" customFormat="1" ht="15" customHeight="1">
      <c r="B38" s="5"/>
      <c r="C38" s="17" t="s">
        <v>11</v>
      </c>
      <c r="D38" s="11"/>
      <c r="E38" s="11"/>
      <c r="F38" s="11"/>
      <c r="G38" s="11"/>
      <c r="H38" s="6"/>
      <c r="J38" s="5"/>
      <c r="K38" s="10" t="s">
        <v>12</v>
      </c>
      <c r="L38" s="11"/>
      <c r="P38" s="32"/>
      <c r="Q38" s="30">
        <v>11200</v>
      </c>
      <c r="R38" s="30"/>
      <c r="S38" s="32"/>
      <c r="T38" s="6"/>
    </row>
    <row r="39" spans="2:20" s="1" customFormat="1" ht="15" customHeight="1">
      <c r="B39" s="5"/>
      <c r="C39" s="10" t="s">
        <v>13</v>
      </c>
      <c r="D39" s="30"/>
      <c r="E39" s="36">
        <v>101450</v>
      </c>
      <c r="F39" s="36"/>
      <c r="G39" s="30"/>
      <c r="H39" s="6"/>
      <c r="J39" s="5"/>
      <c r="K39" s="10" t="s">
        <v>14</v>
      </c>
      <c r="L39" s="11"/>
      <c r="P39" s="32"/>
      <c r="Q39" s="30">
        <v>24140</v>
      </c>
      <c r="R39" s="30"/>
      <c r="S39" s="32"/>
      <c r="T39" s="6"/>
    </row>
    <row r="40" spans="2:20" s="1" customFormat="1" ht="15" customHeight="1">
      <c r="B40" s="5"/>
      <c r="C40" s="10" t="s">
        <v>15</v>
      </c>
      <c r="D40" s="30"/>
      <c r="E40" s="30">
        <v>32275</v>
      </c>
      <c r="F40" s="30"/>
      <c r="G40" s="30"/>
      <c r="H40" s="6"/>
      <c r="J40" s="49" t="s">
        <v>16</v>
      </c>
      <c r="K40" s="10"/>
      <c r="L40" s="11"/>
      <c r="O40" s="11">
        <v>12500</v>
      </c>
      <c r="P40" s="32"/>
      <c r="Q40" s="30"/>
      <c r="R40" s="30"/>
      <c r="S40" s="32"/>
      <c r="T40" s="6"/>
    </row>
    <row r="41" spans="2:20" s="1" customFormat="1" ht="15" customHeight="1">
      <c r="B41" s="5"/>
      <c r="C41" s="10" t="s">
        <v>17</v>
      </c>
      <c r="D41" s="30"/>
      <c r="E41" s="30">
        <v>13500</v>
      </c>
      <c r="F41" s="30"/>
      <c r="G41" s="30"/>
      <c r="H41" s="6"/>
      <c r="J41" s="49" t="s">
        <v>18</v>
      </c>
      <c r="K41" s="10"/>
      <c r="L41" s="11"/>
      <c r="O41" s="30">
        <v>4350</v>
      </c>
      <c r="P41" s="32"/>
      <c r="Q41" s="30">
        <f>O40-O41</f>
        <v>8150</v>
      </c>
      <c r="R41" s="30"/>
      <c r="S41" s="32"/>
      <c r="T41" s="6"/>
    </row>
    <row r="42" spans="2:20" s="1" customFormat="1" ht="15" customHeight="1">
      <c r="B42" s="5"/>
      <c r="C42" s="10" t="s">
        <v>19</v>
      </c>
      <c r="D42" s="30"/>
      <c r="E42" s="30">
        <v>9150</v>
      </c>
      <c r="F42" s="30"/>
      <c r="G42" s="30"/>
      <c r="H42" s="6"/>
      <c r="J42" s="49" t="s">
        <v>20</v>
      </c>
      <c r="K42" s="10"/>
      <c r="L42" s="11"/>
      <c r="O42" s="38">
        <v>38000</v>
      </c>
      <c r="P42" s="32"/>
      <c r="Q42" s="30"/>
      <c r="R42" s="30"/>
      <c r="S42" s="32"/>
      <c r="T42" s="6"/>
    </row>
    <row r="43" spans="2:20" s="1" customFormat="1" ht="15" customHeight="1">
      <c r="B43" s="5"/>
      <c r="C43" s="10" t="s">
        <v>21</v>
      </c>
      <c r="D43" s="30"/>
      <c r="E43" s="30">
        <v>5850</v>
      </c>
      <c r="F43" s="30"/>
      <c r="G43" s="30"/>
      <c r="H43" s="6"/>
      <c r="J43" s="49" t="s">
        <v>22</v>
      </c>
      <c r="K43" s="10"/>
      <c r="L43" s="11"/>
      <c r="O43" s="34">
        <v>18900</v>
      </c>
      <c r="P43" s="32"/>
      <c r="Q43" s="34">
        <f>O42-O43</f>
        <v>19100</v>
      </c>
      <c r="R43" s="30"/>
      <c r="S43" s="32"/>
      <c r="T43" s="6"/>
    </row>
    <row r="44" spans="2:20" s="1" customFormat="1" ht="15" customHeight="1" thickBot="1">
      <c r="B44" s="5"/>
      <c r="C44" s="10" t="s">
        <v>23</v>
      </c>
      <c r="D44" s="30"/>
      <c r="E44" s="30">
        <v>6300</v>
      </c>
      <c r="F44" s="30"/>
      <c r="G44" s="30"/>
      <c r="H44" s="6"/>
      <c r="J44" s="5"/>
      <c r="K44" s="23" t="s">
        <v>24</v>
      </c>
      <c r="L44" s="11"/>
      <c r="P44" s="32"/>
      <c r="Q44" s="30"/>
      <c r="R44" s="30"/>
      <c r="S44" s="33">
        <f>Q37+Q38+Q39+Q41+Q43</f>
        <v>125090</v>
      </c>
      <c r="T44" s="6"/>
    </row>
    <row r="45" spans="2:20" s="1" customFormat="1" ht="15" customHeight="1" thickTop="1">
      <c r="B45" s="5"/>
      <c r="C45" s="10" t="s">
        <v>25</v>
      </c>
      <c r="D45" s="30"/>
      <c r="E45" s="30">
        <v>4000</v>
      </c>
      <c r="F45" s="30"/>
      <c r="G45" s="30"/>
      <c r="H45" s="6"/>
      <c r="J45" s="5"/>
      <c r="K45" s="23" t="s">
        <v>26</v>
      </c>
      <c r="L45" s="11"/>
      <c r="P45" s="32"/>
      <c r="Q45" s="30"/>
      <c r="R45" s="30"/>
      <c r="S45" s="32"/>
      <c r="T45" s="6"/>
    </row>
    <row r="46" spans="2:20" s="1" customFormat="1" ht="15" customHeight="1">
      <c r="B46" s="5"/>
      <c r="C46" s="10" t="s">
        <v>27</v>
      </c>
      <c r="D46" s="30"/>
      <c r="E46" s="34">
        <v>17200</v>
      </c>
      <c r="F46" s="30"/>
      <c r="G46" s="30"/>
      <c r="H46" s="6"/>
      <c r="J46" s="5"/>
      <c r="K46" s="10" t="s">
        <v>28</v>
      </c>
      <c r="L46" s="11"/>
      <c r="P46" s="32"/>
      <c r="Q46" s="30">
        <v>50300</v>
      </c>
      <c r="R46" s="30"/>
      <c r="S46" s="32"/>
      <c r="T46" s="6"/>
    </row>
    <row r="47" spans="2:20" s="1" customFormat="1" ht="15" customHeight="1">
      <c r="B47" s="5"/>
      <c r="C47" s="16" t="s">
        <v>29</v>
      </c>
      <c r="D47" s="30"/>
      <c r="E47" s="30"/>
      <c r="F47" s="30"/>
      <c r="G47" s="34">
        <f>SUM(E39:E46)</f>
        <v>189725</v>
      </c>
      <c r="H47" s="6"/>
      <c r="J47" s="5"/>
      <c r="K47" s="10" t="s">
        <v>30</v>
      </c>
      <c r="L47" s="11"/>
      <c r="P47" s="32"/>
      <c r="Q47" s="30">
        <v>5650</v>
      </c>
      <c r="R47" s="30"/>
      <c r="S47" s="32"/>
      <c r="T47" s="6"/>
    </row>
    <row r="48" spans="2:20" s="1" customFormat="1" ht="15" customHeight="1" thickBot="1">
      <c r="B48" s="5"/>
      <c r="C48" s="23" t="s">
        <v>31</v>
      </c>
      <c r="D48" s="30"/>
      <c r="E48" s="30"/>
      <c r="F48" s="30"/>
      <c r="G48" s="37">
        <f>G37-G47</f>
        <v>71775</v>
      </c>
      <c r="H48" s="6"/>
      <c r="J48" s="5"/>
      <c r="K48" s="23" t="s">
        <v>32</v>
      </c>
      <c r="L48" s="11"/>
      <c r="P48" s="32"/>
      <c r="Q48" s="30"/>
      <c r="R48" s="30"/>
      <c r="S48" s="32"/>
      <c r="T48" s="6"/>
    </row>
    <row r="49" spans="2:20" s="1" customFormat="1" ht="15" customHeight="1" thickTop="1">
      <c r="B49" s="20"/>
      <c r="C49" s="21"/>
      <c r="D49" s="21"/>
      <c r="E49" s="54"/>
      <c r="F49" s="54"/>
      <c r="G49" s="21"/>
      <c r="H49" s="22"/>
      <c r="J49" s="5"/>
      <c r="K49" s="10" t="s">
        <v>33</v>
      </c>
      <c r="L49" s="11"/>
      <c r="P49" s="32"/>
      <c r="Q49" s="30">
        <v>69140</v>
      </c>
      <c r="R49" s="30"/>
      <c r="S49" s="32"/>
      <c r="T49" s="6"/>
    </row>
    <row r="50" spans="2:20" s="1" customFormat="1" ht="15" customHeight="1" thickBot="1">
      <c r="C50" s="17"/>
      <c r="E50" s="12"/>
      <c r="F50" s="12"/>
      <c r="J50" s="5"/>
      <c r="K50" s="17" t="s">
        <v>34</v>
      </c>
      <c r="L50" s="11"/>
      <c r="P50" s="32"/>
      <c r="Q50" s="11"/>
      <c r="R50" s="11"/>
      <c r="S50" s="33">
        <f>Q46+Q47+Q49</f>
        <v>125090</v>
      </c>
      <c r="T50" s="6"/>
    </row>
    <row r="51" spans="2:20" s="1" customFormat="1" ht="7.5" customHeight="1" thickTop="1">
      <c r="C51" s="17"/>
      <c r="E51" s="12"/>
      <c r="F51" s="12"/>
      <c r="J51" s="51"/>
      <c r="K51" s="28"/>
      <c r="L51" s="28"/>
      <c r="M51" s="21"/>
      <c r="N51" s="52"/>
      <c r="O51" s="28"/>
      <c r="P51" s="28"/>
      <c r="Q51" s="52"/>
      <c r="R51" s="21"/>
      <c r="S51" s="21"/>
      <c r="T51" s="22"/>
    </row>
    <row r="52" spans="2:20" s="1" customFormat="1" ht="30" customHeight="1">
      <c r="C52" s="17"/>
      <c r="E52" s="12"/>
      <c r="F52" s="12"/>
      <c r="J52" s="17"/>
      <c r="K52" s="11"/>
      <c r="L52" s="11"/>
      <c r="N52" s="32"/>
      <c r="O52" s="11"/>
      <c r="P52" s="11"/>
      <c r="Q52" s="32"/>
    </row>
    <row r="53" spans="2:20">
      <c r="B53" s="83" t="s">
        <v>58</v>
      </c>
    </row>
    <row r="54" spans="2:20" s="1" customFormat="1"/>
    <row r="55" spans="2:20" s="1" customFormat="1" ht="3.75" customHeight="1">
      <c r="B55" s="2"/>
      <c r="C55" s="3"/>
      <c r="D55" s="3"/>
      <c r="E55" s="3"/>
      <c r="F55" s="3"/>
      <c r="G55" s="3"/>
      <c r="H55" s="3"/>
      <c r="I55" s="3"/>
      <c r="J55" s="4"/>
    </row>
    <row r="56" spans="2:20" s="1" customFormat="1" ht="18.75">
      <c r="B56" s="88"/>
      <c r="C56" s="183" t="s">
        <v>2</v>
      </c>
      <c r="D56" s="183"/>
      <c r="E56" s="183"/>
      <c r="F56" s="183"/>
      <c r="G56" s="183"/>
      <c r="H56" s="183"/>
      <c r="I56" s="183"/>
      <c r="J56" s="6"/>
    </row>
    <row r="57" spans="2:20" s="1" customFormat="1" ht="18.75">
      <c r="B57" s="88"/>
      <c r="C57" s="183" t="s">
        <v>3</v>
      </c>
      <c r="D57" s="183"/>
      <c r="E57" s="183"/>
      <c r="F57" s="183"/>
      <c r="G57" s="183"/>
      <c r="H57" s="183"/>
      <c r="I57" s="183"/>
      <c r="J57" s="6"/>
    </row>
    <row r="58" spans="2:20" s="1" customFormat="1" ht="18.75">
      <c r="B58" s="88"/>
      <c r="C58" s="187" t="s">
        <v>35</v>
      </c>
      <c r="D58" s="187"/>
      <c r="E58" s="183"/>
      <c r="F58" s="183"/>
      <c r="G58" s="183"/>
      <c r="H58" s="183"/>
      <c r="I58" s="183"/>
      <c r="J58" s="6"/>
    </row>
    <row r="59" spans="2:20" s="1" customFormat="1" ht="31.5">
      <c r="B59" s="88"/>
      <c r="C59" s="118"/>
      <c r="D59" s="118"/>
      <c r="E59" s="98"/>
      <c r="F59" s="98"/>
      <c r="G59" s="119" t="s">
        <v>55</v>
      </c>
      <c r="H59" s="98"/>
      <c r="I59" s="120" t="s">
        <v>56</v>
      </c>
      <c r="J59" s="6"/>
    </row>
    <row r="60" spans="2:20" s="1" customFormat="1">
      <c r="B60" s="88"/>
      <c r="C60" s="97" t="s">
        <v>57</v>
      </c>
      <c r="D60" s="97"/>
      <c r="E60" s="98"/>
      <c r="F60" s="98"/>
      <c r="G60" s="98"/>
      <c r="H60" s="98"/>
      <c r="I60" s="98"/>
      <c r="J60" s="6"/>
    </row>
    <row r="61" spans="2:20" s="1" customFormat="1">
      <c r="B61" s="88"/>
      <c r="C61" s="99" t="s">
        <v>9</v>
      </c>
      <c r="D61" s="97"/>
      <c r="E61" s="98"/>
      <c r="F61" s="98"/>
      <c r="G61" s="121">
        <v>261500</v>
      </c>
      <c r="H61" s="98"/>
      <c r="I61" s="106">
        <f>G61/G62</f>
        <v>1</v>
      </c>
      <c r="J61" s="6"/>
    </row>
    <row r="62" spans="2:20" s="1" customFormat="1">
      <c r="B62" s="88"/>
      <c r="C62" s="108" t="s">
        <v>43</v>
      </c>
      <c r="D62" s="99"/>
      <c r="E62" s="100"/>
      <c r="F62" s="100"/>
      <c r="G62" s="122">
        <f>SUM(G61:G61)</f>
        <v>261500</v>
      </c>
      <c r="H62" s="100"/>
      <c r="I62" s="102">
        <v>1</v>
      </c>
      <c r="J62" s="6"/>
    </row>
    <row r="63" spans="2:20" s="1" customFormat="1">
      <c r="B63" s="88"/>
      <c r="C63" s="107" t="s">
        <v>11</v>
      </c>
      <c r="D63" s="99"/>
      <c r="E63" s="100"/>
      <c r="F63" s="100"/>
      <c r="G63" s="122"/>
      <c r="H63" s="100"/>
      <c r="I63" s="102"/>
      <c r="J63" s="6"/>
    </row>
    <row r="64" spans="2:20" s="1" customFormat="1">
      <c r="B64" s="88"/>
      <c r="C64" s="99" t="s">
        <v>13</v>
      </c>
      <c r="D64" s="99"/>
      <c r="E64" s="100"/>
      <c r="F64" s="100"/>
      <c r="G64" s="122">
        <v>101450</v>
      </c>
      <c r="H64" s="100"/>
      <c r="I64" s="102">
        <f>G64/G62</f>
        <v>0.38795411089866155</v>
      </c>
      <c r="J64" s="6"/>
    </row>
    <row r="65" spans="2:10" s="1" customFormat="1">
      <c r="B65" s="88"/>
      <c r="C65" s="99" t="s">
        <v>15</v>
      </c>
      <c r="D65" s="99"/>
      <c r="E65" s="100"/>
      <c r="F65" s="100"/>
      <c r="G65" s="122">
        <v>32275</v>
      </c>
      <c r="H65" s="100"/>
      <c r="I65" s="102">
        <f>G65/G62</f>
        <v>0.1234225621414914</v>
      </c>
      <c r="J65" s="6"/>
    </row>
    <row r="66" spans="2:10" s="1" customFormat="1">
      <c r="B66" s="88"/>
      <c r="C66" s="99" t="s">
        <v>17</v>
      </c>
      <c r="D66" s="99"/>
      <c r="E66" s="100"/>
      <c r="F66" s="100"/>
      <c r="G66" s="122">
        <v>13500</v>
      </c>
      <c r="H66" s="100"/>
      <c r="I66" s="102">
        <f>G66/G62</f>
        <v>5.1625239005736137E-2</v>
      </c>
      <c r="J66" s="6"/>
    </row>
    <row r="67" spans="2:10" s="1" customFormat="1">
      <c r="B67" s="88"/>
      <c r="C67" s="99" t="s">
        <v>19</v>
      </c>
      <c r="D67" s="99"/>
      <c r="E67" s="100"/>
      <c r="F67" s="100"/>
      <c r="G67" s="122">
        <v>9150</v>
      </c>
      <c r="H67" s="100"/>
      <c r="I67" s="102">
        <f>G67/G62</f>
        <v>3.4990439770554493E-2</v>
      </c>
      <c r="J67" s="6"/>
    </row>
    <row r="68" spans="2:10" s="1" customFormat="1">
      <c r="B68" s="88"/>
      <c r="C68" s="99" t="s">
        <v>23</v>
      </c>
      <c r="D68" s="99"/>
      <c r="E68" s="100"/>
      <c r="F68" s="100"/>
      <c r="G68" s="122">
        <v>6300</v>
      </c>
      <c r="H68" s="100"/>
      <c r="I68" s="102">
        <f>G68/G62</f>
        <v>2.4091778202676863E-2</v>
      </c>
      <c r="J68" s="6"/>
    </row>
    <row r="69" spans="2:10" s="1" customFormat="1">
      <c r="B69" s="88"/>
      <c r="C69" s="99" t="s">
        <v>21</v>
      </c>
      <c r="D69" s="99"/>
      <c r="E69" s="100"/>
      <c r="F69" s="100"/>
      <c r="G69" s="122">
        <v>5850</v>
      </c>
      <c r="H69" s="100"/>
      <c r="I69" s="102">
        <f>G69/G62</f>
        <v>2.237093690248566E-2</v>
      </c>
      <c r="J69" s="6"/>
    </row>
    <row r="70" spans="2:10" s="1" customFormat="1" ht="15" customHeight="1">
      <c r="B70" s="88"/>
      <c r="C70" s="99" t="s">
        <v>25</v>
      </c>
      <c r="D70" s="99"/>
      <c r="E70" s="100"/>
      <c r="F70" s="100"/>
      <c r="G70" s="122">
        <v>4000</v>
      </c>
      <c r="H70" s="100"/>
      <c r="I70" s="102">
        <f>G70/G62</f>
        <v>1.5296367112810707E-2</v>
      </c>
      <c r="J70" s="6"/>
    </row>
    <row r="71" spans="2:10" s="1" customFormat="1">
      <c r="B71" s="88"/>
      <c r="C71" s="99" t="s">
        <v>27</v>
      </c>
      <c r="D71" s="108"/>
      <c r="E71" s="100"/>
      <c r="F71" s="100"/>
      <c r="G71" s="123">
        <v>17200</v>
      </c>
      <c r="H71" s="100"/>
      <c r="I71" s="102">
        <f>G71/G62</f>
        <v>6.5774378585086044E-2</v>
      </c>
      <c r="J71" s="6"/>
    </row>
    <row r="72" spans="2:10" s="1" customFormat="1">
      <c r="B72" s="88"/>
      <c r="C72" s="100" t="s">
        <v>29</v>
      </c>
      <c r="D72" s="113"/>
      <c r="E72" s="100"/>
      <c r="F72" s="100"/>
      <c r="G72" s="122">
        <f>SUM(G64:G71)</f>
        <v>189725</v>
      </c>
      <c r="H72" s="100"/>
      <c r="I72" s="102">
        <f>G72/G62</f>
        <v>0.72552581261950289</v>
      </c>
      <c r="J72" s="6"/>
    </row>
    <row r="73" spans="2:10" s="1" customFormat="1" ht="15.75" thickBot="1">
      <c r="B73" s="88"/>
      <c r="C73" s="107" t="s">
        <v>31</v>
      </c>
      <c r="D73" s="99"/>
      <c r="E73" s="100"/>
      <c r="F73" s="100"/>
      <c r="G73" s="111">
        <f>G62-G72</f>
        <v>71775</v>
      </c>
      <c r="H73" s="100"/>
      <c r="I73" s="112">
        <f>G73/G62</f>
        <v>0.27447418738049711</v>
      </c>
      <c r="J73" s="6"/>
    </row>
    <row r="74" spans="2:10" s="1" customFormat="1" ht="3.75" customHeight="1" thickTop="1">
      <c r="B74" s="20"/>
      <c r="C74" s="115"/>
      <c r="D74" s="115"/>
      <c r="E74" s="115"/>
      <c r="F74" s="115"/>
      <c r="G74" s="115"/>
      <c r="H74" s="21"/>
      <c r="I74" s="21"/>
      <c r="J74" s="22"/>
    </row>
  </sheetData>
  <mergeCells count="15">
    <mergeCell ref="C56:I56"/>
    <mergeCell ref="C57:I57"/>
    <mergeCell ref="C58:I58"/>
    <mergeCell ref="C32:G32"/>
    <mergeCell ref="K32:S32"/>
    <mergeCell ref="C33:G33"/>
    <mergeCell ref="K33:S33"/>
    <mergeCell ref="C34:G34"/>
    <mergeCell ref="K34:S34"/>
    <mergeCell ref="C10:G10"/>
    <mergeCell ref="K10:S10"/>
    <mergeCell ref="C11:G11"/>
    <mergeCell ref="K11:S11"/>
    <mergeCell ref="C12:G12"/>
    <mergeCell ref="K12:S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DA839-F8FC-417F-9B8D-09FB6CC201B0}">
  <sheetPr codeName="Sheet5"/>
  <dimension ref="B2:T77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11.140625" style="31" customWidth="1"/>
    <col min="16" max="16" width="1.42578125" style="31" customWidth="1"/>
    <col min="17" max="17" width="11.140625" style="31" customWidth="1"/>
    <col min="18" max="18" width="1.42578125" style="31" customWidth="1"/>
    <col min="19" max="19" width="11.140625" style="31" customWidth="1"/>
    <col min="20" max="20" width="1.42578125" style="31" customWidth="1"/>
    <col min="21" max="22" width="9.140625" style="31"/>
    <col min="23" max="23" width="1.42578125" style="31" customWidth="1"/>
    <col min="24" max="16384" width="9.140625" style="31"/>
  </cols>
  <sheetData>
    <row r="2" spans="2:20">
      <c r="B2" s="31" t="s">
        <v>48</v>
      </c>
    </row>
    <row r="3" spans="2:20">
      <c r="B3" s="31" t="s">
        <v>49</v>
      </c>
    </row>
    <row r="4" spans="2:20">
      <c r="C4" s="117" t="s">
        <v>50</v>
      </c>
    </row>
    <row r="5" spans="2:20">
      <c r="C5" s="117" t="s">
        <v>51</v>
      </c>
    </row>
    <row r="6" spans="2:20">
      <c r="C6" s="117" t="s">
        <v>52</v>
      </c>
    </row>
    <row r="7" spans="2:20">
      <c r="C7" s="117" t="s">
        <v>53</v>
      </c>
    </row>
    <row r="9" spans="2:20" ht="3.75" customHeight="1">
      <c r="B9" s="39"/>
      <c r="C9" s="40"/>
      <c r="D9" s="40"/>
      <c r="E9" s="40"/>
      <c r="F9" s="40"/>
      <c r="G9" s="40"/>
      <c r="H9" s="41"/>
      <c r="J9" s="39"/>
      <c r="K9" s="40"/>
      <c r="L9" s="40"/>
      <c r="M9" s="40"/>
      <c r="N9" s="40"/>
      <c r="O9" s="40"/>
      <c r="P9" s="40"/>
      <c r="Q9" s="40"/>
      <c r="R9" s="40"/>
      <c r="S9" s="40"/>
      <c r="T9" s="41"/>
    </row>
    <row r="10" spans="2:20" s="35" customFormat="1" ht="20.100000000000001" customHeight="1">
      <c r="B10" s="42"/>
      <c r="C10" s="182" t="s">
        <v>2</v>
      </c>
      <c r="D10" s="182"/>
      <c r="E10" s="182"/>
      <c r="F10" s="182"/>
      <c r="G10" s="182"/>
      <c r="H10" s="43"/>
      <c r="J10" s="53"/>
      <c r="K10" s="182" t="s">
        <v>2</v>
      </c>
      <c r="L10" s="182"/>
      <c r="M10" s="182"/>
      <c r="N10" s="182"/>
      <c r="O10" s="182"/>
      <c r="P10" s="182"/>
      <c r="Q10" s="182"/>
      <c r="R10" s="182"/>
      <c r="S10" s="182"/>
      <c r="T10" s="43"/>
    </row>
    <row r="11" spans="2:20" s="35" customFormat="1" ht="20.100000000000001" customHeight="1">
      <c r="B11" s="42"/>
      <c r="C11" s="182" t="s">
        <v>3</v>
      </c>
      <c r="D11" s="182"/>
      <c r="E11" s="182"/>
      <c r="F11" s="182"/>
      <c r="G11" s="182"/>
      <c r="H11" s="43"/>
      <c r="J11" s="53"/>
      <c r="K11" s="182" t="s">
        <v>4</v>
      </c>
      <c r="L11" s="182"/>
      <c r="M11" s="182"/>
      <c r="N11" s="182"/>
      <c r="O11" s="182"/>
      <c r="P11" s="182"/>
      <c r="Q11" s="182"/>
      <c r="R11" s="182"/>
      <c r="S11" s="182"/>
      <c r="T11" s="43"/>
    </row>
    <row r="12" spans="2:20" s="35" customFormat="1" ht="20.100000000000001" customHeight="1">
      <c r="B12" s="42"/>
      <c r="C12" s="181" t="s">
        <v>5</v>
      </c>
      <c r="D12" s="181"/>
      <c r="E12" s="181"/>
      <c r="F12" s="181"/>
      <c r="G12" s="181"/>
      <c r="H12" s="43"/>
      <c r="J12" s="7"/>
      <c r="K12" s="181" t="s">
        <v>6</v>
      </c>
      <c r="L12" s="181"/>
      <c r="M12" s="181"/>
      <c r="N12" s="181"/>
      <c r="O12" s="181"/>
      <c r="P12" s="181"/>
      <c r="Q12" s="181"/>
      <c r="R12" s="181"/>
      <c r="S12" s="181"/>
      <c r="T12" s="43"/>
    </row>
    <row r="13" spans="2:20" s="1" customFormat="1" ht="15" customHeight="1">
      <c r="B13" s="5"/>
      <c r="C13" s="25"/>
      <c r="D13" s="44"/>
      <c r="E13" s="45"/>
      <c r="F13" s="45"/>
      <c r="H13" s="6"/>
      <c r="J13" s="46"/>
      <c r="K13" s="44"/>
      <c r="L13" s="44"/>
      <c r="M13" s="45"/>
      <c r="T13" s="6"/>
    </row>
    <row r="14" spans="2:20" s="1" customFormat="1" ht="15" customHeight="1">
      <c r="B14" s="5"/>
      <c r="C14" s="17" t="s">
        <v>7</v>
      </c>
      <c r="D14" s="11"/>
      <c r="E14" s="11"/>
      <c r="F14" s="11"/>
      <c r="H14" s="6"/>
      <c r="J14" s="47"/>
      <c r="K14" s="17" t="s">
        <v>8</v>
      </c>
      <c r="L14" s="11"/>
      <c r="O14" s="12"/>
      <c r="T14" s="6"/>
    </row>
    <row r="15" spans="2:20" s="1" customFormat="1" ht="15" customHeight="1">
      <c r="B15" s="5"/>
      <c r="C15" s="10" t="s">
        <v>9</v>
      </c>
      <c r="D15" s="11"/>
      <c r="E15" s="11"/>
      <c r="F15" s="11"/>
      <c r="G15" s="28">
        <v>194000</v>
      </c>
      <c r="H15" s="6"/>
      <c r="J15" s="48"/>
      <c r="K15" s="10" t="s">
        <v>10</v>
      </c>
      <c r="L15" s="11"/>
      <c r="P15" s="32"/>
      <c r="Q15" s="11">
        <v>41000</v>
      </c>
      <c r="R15" s="11"/>
      <c r="S15" s="32"/>
      <c r="T15" s="6"/>
    </row>
    <row r="16" spans="2:20" s="1" customFormat="1" ht="15" customHeight="1">
      <c r="B16" s="5"/>
      <c r="C16" s="17" t="s">
        <v>11</v>
      </c>
      <c r="D16" s="11"/>
      <c r="E16" s="11"/>
      <c r="F16" s="11"/>
      <c r="G16" s="11"/>
      <c r="H16" s="6"/>
      <c r="J16" s="48"/>
      <c r="K16" s="10" t="s">
        <v>12</v>
      </c>
      <c r="L16" s="11"/>
      <c r="P16" s="32"/>
      <c r="Q16" s="30">
        <v>8250</v>
      </c>
      <c r="R16" s="30"/>
      <c r="S16" s="32"/>
      <c r="T16" s="6"/>
    </row>
    <row r="17" spans="2:20" s="1" customFormat="1" ht="15" customHeight="1">
      <c r="B17" s="5"/>
      <c r="C17" s="10" t="s">
        <v>13</v>
      </c>
      <c r="D17" s="30"/>
      <c r="E17" s="36">
        <v>82400</v>
      </c>
      <c r="F17" s="36"/>
      <c r="G17" s="30"/>
      <c r="H17" s="6"/>
      <c r="J17" s="48"/>
      <c r="K17" s="10" t="s">
        <v>14</v>
      </c>
      <c r="L17" s="11"/>
      <c r="P17" s="32"/>
      <c r="Q17" s="30">
        <v>24975</v>
      </c>
      <c r="R17" s="30"/>
      <c r="S17" s="32"/>
      <c r="T17" s="6"/>
    </row>
    <row r="18" spans="2:20" s="1" customFormat="1" ht="15" customHeight="1">
      <c r="B18" s="5"/>
      <c r="C18" s="10" t="s">
        <v>15</v>
      </c>
      <c r="D18" s="30"/>
      <c r="E18" s="30">
        <v>32275</v>
      </c>
      <c r="F18" s="30"/>
      <c r="G18" s="30"/>
      <c r="H18" s="6"/>
      <c r="J18" s="48"/>
      <c r="K18" s="10" t="s">
        <v>16</v>
      </c>
      <c r="O18" s="11">
        <v>12500</v>
      </c>
      <c r="P18" s="32"/>
      <c r="Q18" s="30"/>
      <c r="R18" s="30"/>
      <c r="S18" s="32"/>
      <c r="T18" s="6"/>
    </row>
    <row r="19" spans="2:20" s="1" customFormat="1" ht="15" customHeight="1">
      <c r="B19" s="5"/>
      <c r="C19" s="10" t="s">
        <v>17</v>
      </c>
      <c r="D19" s="30"/>
      <c r="E19" s="30">
        <v>8370</v>
      </c>
      <c r="F19" s="30"/>
      <c r="G19" s="30"/>
      <c r="H19" s="6"/>
      <c r="J19" s="48"/>
      <c r="K19" s="10" t="s">
        <v>18</v>
      </c>
      <c r="O19" s="30">
        <v>2200</v>
      </c>
      <c r="P19" s="32"/>
      <c r="Q19" s="30">
        <f>O18-O19</f>
        <v>10300</v>
      </c>
      <c r="R19" s="30"/>
      <c r="S19" s="32"/>
      <c r="T19" s="6"/>
    </row>
    <row r="20" spans="2:20" s="1" customFormat="1" ht="15" customHeight="1">
      <c r="B20" s="5"/>
      <c r="C20" s="10" t="s">
        <v>19</v>
      </c>
      <c r="D20" s="30"/>
      <c r="E20" s="30">
        <v>7000</v>
      </c>
      <c r="F20" s="30"/>
      <c r="G20" s="30"/>
      <c r="H20" s="6"/>
      <c r="J20" s="48"/>
      <c r="K20" s="10" t="s">
        <v>20</v>
      </c>
      <c r="O20" s="38">
        <v>26500</v>
      </c>
      <c r="P20" s="32"/>
      <c r="Q20" s="30"/>
      <c r="R20" s="30"/>
      <c r="S20" s="32"/>
      <c r="T20" s="6"/>
    </row>
    <row r="21" spans="2:20" s="1" customFormat="1" ht="15" customHeight="1">
      <c r="B21" s="5"/>
      <c r="C21" s="10" t="s">
        <v>21</v>
      </c>
      <c r="D21" s="30"/>
      <c r="E21" s="30">
        <v>6200</v>
      </c>
      <c r="F21" s="30"/>
      <c r="G21" s="30"/>
      <c r="H21" s="6"/>
      <c r="J21" s="48"/>
      <c r="K21" s="10" t="s">
        <v>22</v>
      </c>
      <c r="O21" s="34">
        <v>14750</v>
      </c>
      <c r="P21" s="32"/>
      <c r="Q21" s="34">
        <f>O20-O21</f>
        <v>11750</v>
      </c>
      <c r="R21" s="30"/>
      <c r="S21" s="32"/>
      <c r="T21" s="6"/>
    </row>
    <row r="22" spans="2:20" s="1" customFormat="1" ht="15" customHeight="1" thickBot="1">
      <c r="B22" s="5"/>
      <c r="C22" s="10" t="s">
        <v>23</v>
      </c>
      <c r="D22" s="30"/>
      <c r="E22" s="30">
        <v>4200</v>
      </c>
      <c r="F22" s="30"/>
      <c r="G22" s="30"/>
      <c r="H22" s="6"/>
      <c r="J22" s="50"/>
      <c r="K22" s="23" t="s">
        <v>24</v>
      </c>
      <c r="L22" s="11"/>
      <c r="P22" s="32"/>
      <c r="Q22" s="30"/>
      <c r="R22" s="30"/>
      <c r="S22" s="33">
        <f>Q15+Q16+Q17+Q19+Q21</f>
        <v>96275</v>
      </c>
      <c r="T22" s="6"/>
    </row>
    <row r="23" spans="2:20" s="1" customFormat="1" ht="15" customHeight="1" thickTop="1">
      <c r="B23" s="5"/>
      <c r="C23" s="10" t="s">
        <v>25</v>
      </c>
      <c r="D23" s="30"/>
      <c r="E23" s="30">
        <v>2700</v>
      </c>
      <c r="F23" s="30"/>
      <c r="G23" s="30"/>
      <c r="H23" s="6"/>
      <c r="J23" s="50"/>
      <c r="K23" s="23" t="s">
        <v>26</v>
      </c>
      <c r="L23" s="11"/>
      <c r="P23" s="32"/>
      <c r="Q23" s="30"/>
      <c r="R23" s="30"/>
      <c r="S23" s="32"/>
      <c r="T23" s="6"/>
    </row>
    <row r="24" spans="2:20" s="1" customFormat="1" ht="15" customHeight="1">
      <c r="B24" s="5"/>
      <c r="C24" s="10" t="s">
        <v>27</v>
      </c>
      <c r="D24" s="30"/>
      <c r="E24" s="34">
        <v>8500</v>
      </c>
      <c r="F24" s="30"/>
      <c r="G24" s="30"/>
      <c r="H24" s="6"/>
      <c r="J24" s="48"/>
      <c r="K24" s="10" t="s">
        <v>28</v>
      </c>
      <c r="L24" s="11"/>
      <c r="P24" s="32"/>
      <c r="Q24" s="30">
        <v>52500</v>
      </c>
      <c r="R24" s="30"/>
      <c r="S24" s="32"/>
      <c r="T24" s="6"/>
    </row>
    <row r="25" spans="2:20" s="1" customFormat="1" ht="15" customHeight="1">
      <c r="B25" s="5"/>
      <c r="C25" s="16" t="s">
        <v>29</v>
      </c>
      <c r="D25" s="30"/>
      <c r="E25" s="30"/>
      <c r="F25" s="30"/>
      <c r="G25" s="34">
        <f>SUM(E17:E24)</f>
        <v>151645</v>
      </c>
      <c r="H25" s="6"/>
      <c r="J25" s="48"/>
      <c r="K25" s="10" t="s">
        <v>30</v>
      </c>
      <c r="L25" s="11"/>
      <c r="P25" s="32"/>
      <c r="Q25" s="30">
        <v>4150</v>
      </c>
      <c r="R25" s="30"/>
      <c r="S25" s="32"/>
      <c r="T25" s="6"/>
    </row>
    <row r="26" spans="2:20" s="1" customFormat="1" ht="15" customHeight="1" thickBot="1">
      <c r="B26" s="5"/>
      <c r="C26" s="23" t="s">
        <v>31</v>
      </c>
      <c r="D26" s="30"/>
      <c r="E26" s="30"/>
      <c r="F26" s="30"/>
      <c r="G26" s="37">
        <f>G15-G25</f>
        <v>42355</v>
      </c>
      <c r="H26" s="6"/>
      <c r="J26" s="50"/>
      <c r="K26" s="23" t="s">
        <v>32</v>
      </c>
      <c r="L26" s="11"/>
      <c r="P26" s="32"/>
      <c r="Q26" s="30"/>
      <c r="R26" s="30"/>
      <c r="S26" s="32"/>
      <c r="T26" s="6"/>
    </row>
    <row r="27" spans="2:20" s="1" customFormat="1" ht="15" customHeight="1" thickTop="1">
      <c r="B27" s="20"/>
      <c r="C27" s="21"/>
      <c r="D27" s="28"/>
      <c r="E27" s="28"/>
      <c r="F27" s="28"/>
      <c r="G27" s="21"/>
      <c r="H27" s="22"/>
      <c r="J27" s="48"/>
      <c r="K27" s="10" t="s">
        <v>33</v>
      </c>
      <c r="L27" s="11"/>
      <c r="P27" s="32"/>
      <c r="Q27" s="30">
        <v>39625</v>
      </c>
      <c r="R27" s="30"/>
      <c r="S27" s="32"/>
      <c r="T27" s="6"/>
    </row>
    <row r="28" spans="2:20" s="1" customFormat="1" ht="15" customHeight="1" thickBot="1">
      <c r="C28" s="17"/>
      <c r="D28" s="11"/>
      <c r="E28" s="11"/>
      <c r="F28" s="11"/>
      <c r="J28" s="47"/>
      <c r="K28" s="17" t="s">
        <v>34</v>
      </c>
      <c r="L28" s="11"/>
      <c r="P28" s="32"/>
      <c r="Q28" s="11"/>
      <c r="R28" s="11"/>
      <c r="S28" s="33">
        <f>Q24+Q25+Q27</f>
        <v>96275</v>
      </c>
      <c r="T28" s="6"/>
    </row>
    <row r="29" spans="2:20" s="1" customFormat="1" ht="7.5" customHeight="1" thickTop="1">
      <c r="C29" s="17"/>
      <c r="D29" s="11"/>
      <c r="E29" s="11"/>
      <c r="F29" s="11"/>
      <c r="J29" s="51"/>
      <c r="K29" s="28"/>
      <c r="L29" s="28"/>
      <c r="M29" s="21"/>
      <c r="N29" s="52"/>
      <c r="O29" s="28"/>
      <c r="P29" s="28"/>
      <c r="Q29" s="52"/>
      <c r="R29" s="21"/>
      <c r="S29" s="21"/>
      <c r="T29" s="22"/>
    </row>
    <row r="30" spans="2:20" s="1" customFormat="1" ht="15" customHeight="1">
      <c r="C30" s="17"/>
      <c r="D30" s="11"/>
      <c r="E30" s="11"/>
      <c r="F30" s="11"/>
      <c r="J30" s="17"/>
      <c r="K30" s="11"/>
      <c r="L30" s="11"/>
      <c r="N30" s="32"/>
      <c r="O30" s="11"/>
      <c r="P30" s="11"/>
      <c r="Q30" s="32"/>
    </row>
    <row r="31" spans="2:20" s="1" customFormat="1" ht="3.75" customHeight="1">
      <c r="B31" s="2"/>
      <c r="C31" s="3"/>
      <c r="D31" s="3"/>
      <c r="E31" s="3"/>
      <c r="F31" s="3"/>
      <c r="G31" s="3"/>
      <c r="H31" s="4"/>
      <c r="J31" s="2"/>
      <c r="K31" s="3"/>
      <c r="L31" s="3"/>
      <c r="M31" s="3"/>
      <c r="N31" s="3"/>
      <c r="O31" s="3"/>
      <c r="P31" s="3"/>
      <c r="Q31" s="3"/>
      <c r="R31" s="3"/>
      <c r="S31" s="3"/>
      <c r="T31" s="4"/>
    </row>
    <row r="32" spans="2:20" s="35" customFormat="1" ht="20.100000000000001" customHeight="1">
      <c r="B32" s="42"/>
      <c r="C32" s="182" t="s">
        <v>2</v>
      </c>
      <c r="D32" s="182"/>
      <c r="E32" s="182"/>
      <c r="F32" s="182"/>
      <c r="G32" s="182"/>
      <c r="H32" s="43"/>
      <c r="J32" s="53"/>
      <c r="K32" s="182" t="s">
        <v>2</v>
      </c>
      <c r="L32" s="182"/>
      <c r="M32" s="182"/>
      <c r="N32" s="182"/>
      <c r="O32" s="182"/>
      <c r="P32" s="182"/>
      <c r="Q32" s="182"/>
      <c r="R32" s="182"/>
      <c r="S32" s="182"/>
      <c r="T32" s="43"/>
    </row>
    <row r="33" spans="2:20" s="35" customFormat="1" ht="20.100000000000001" customHeight="1">
      <c r="B33" s="42"/>
      <c r="C33" s="182" t="s">
        <v>3</v>
      </c>
      <c r="D33" s="182"/>
      <c r="E33" s="182"/>
      <c r="F33" s="182"/>
      <c r="G33" s="182"/>
      <c r="H33" s="43"/>
      <c r="J33" s="53"/>
      <c r="K33" s="182" t="s">
        <v>4</v>
      </c>
      <c r="L33" s="182"/>
      <c r="M33" s="182"/>
      <c r="N33" s="182"/>
      <c r="O33" s="182"/>
      <c r="P33" s="182"/>
      <c r="Q33" s="182"/>
      <c r="R33" s="182"/>
      <c r="S33" s="182"/>
      <c r="T33" s="43"/>
    </row>
    <row r="34" spans="2:20" s="35" customFormat="1" ht="20.100000000000001" customHeight="1">
      <c r="B34" s="42"/>
      <c r="C34" s="181" t="s">
        <v>35</v>
      </c>
      <c r="D34" s="181"/>
      <c r="E34" s="181"/>
      <c r="F34" s="181"/>
      <c r="G34" s="181"/>
      <c r="H34" s="43"/>
      <c r="J34" s="7"/>
      <c r="K34" s="181" t="s">
        <v>36</v>
      </c>
      <c r="L34" s="181"/>
      <c r="M34" s="181"/>
      <c r="N34" s="181"/>
      <c r="O34" s="181"/>
      <c r="P34" s="181"/>
      <c r="Q34" s="181"/>
      <c r="R34" s="181"/>
      <c r="S34" s="181"/>
      <c r="T34" s="43"/>
    </row>
    <row r="35" spans="2:20" s="1" customFormat="1" ht="15" customHeight="1">
      <c r="B35" s="5"/>
      <c r="C35" s="25"/>
      <c r="D35" s="44"/>
      <c r="E35" s="45"/>
      <c r="F35" s="45"/>
      <c r="H35" s="6"/>
      <c r="J35" s="46"/>
      <c r="L35" s="44"/>
      <c r="M35" s="45"/>
      <c r="T35" s="6"/>
    </row>
    <row r="36" spans="2:20" s="1" customFormat="1" ht="15" customHeight="1">
      <c r="B36" s="5"/>
      <c r="C36" s="17" t="s">
        <v>7</v>
      </c>
      <c r="D36" s="11"/>
      <c r="E36" s="11"/>
      <c r="F36" s="11"/>
      <c r="H36" s="6"/>
      <c r="J36" s="5"/>
      <c r="K36" s="17" t="s">
        <v>8</v>
      </c>
      <c r="O36" s="12"/>
      <c r="T36" s="6"/>
    </row>
    <row r="37" spans="2:20" s="1" customFormat="1" ht="15" customHeight="1">
      <c r="B37" s="5"/>
      <c r="C37" s="10" t="s">
        <v>9</v>
      </c>
      <c r="D37" s="11"/>
      <c r="E37" s="11"/>
      <c r="F37" s="11"/>
      <c r="G37" s="28">
        <v>261500</v>
      </c>
      <c r="H37" s="6"/>
      <c r="J37" s="5"/>
      <c r="K37" s="10" t="s">
        <v>10</v>
      </c>
      <c r="L37" s="11"/>
      <c r="P37" s="32"/>
      <c r="Q37" s="11">
        <v>62500</v>
      </c>
      <c r="R37" s="11"/>
      <c r="S37" s="32"/>
      <c r="T37" s="6"/>
    </row>
    <row r="38" spans="2:20" s="1" customFormat="1" ht="15" customHeight="1">
      <c r="B38" s="5"/>
      <c r="C38" s="17" t="s">
        <v>11</v>
      </c>
      <c r="D38" s="11"/>
      <c r="E38" s="11"/>
      <c r="F38" s="11"/>
      <c r="G38" s="11"/>
      <c r="H38" s="6"/>
      <c r="J38" s="5"/>
      <c r="K38" s="10" t="s">
        <v>12</v>
      </c>
      <c r="L38" s="11"/>
      <c r="P38" s="32"/>
      <c r="Q38" s="30">
        <v>11200</v>
      </c>
      <c r="R38" s="30"/>
      <c r="S38" s="32"/>
      <c r="T38" s="6"/>
    </row>
    <row r="39" spans="2:20" s="1" customFormat="1" ht="15" customHeight="1">
      <c r="B39" s="5"/>
      <c r="C39" s="10" t="s">
        <v>13</v>
      </c>
      <c r="D39" s="30"/>
      <c r="E39" s="36">
        <v>101450</v>
      </c>
      <c r="F39" s="36"/>
      <c r="G39" s="30"/>
      <c r="H39" s="6"/>
      <c r="J39" s="5"/>
      <c r="K39" s="10" t="s">
        <v>14</v>
      </c>
      <c r="L39" s="11"/>
      <c r="P39" s="32"/>
      <c r="Q39" s="30">
        <v>24140</v>
      </c>
      <c r="R39" s="30"/>
      <c r="S39" s="32"/>
      <c r="T39" s="6"/>
    </row>
    <row r="40" spans="2:20" s="1" customFormat="1" ht="15" customHeight="1">
      <c r="B40" s="5"/>
      <c r="C40" s="10" t="s">
        <v>15</v>
      </c>
      <c r="D40" s="30"/>
      <c r="E40" s="30">
        <v>32275</v>
      </c>
      <c r="F40" s="30"/>
      <c r="G40" s="30"/>
      <c r="H40" s="6"/>
      <c r="J40" s="49" t="s">
        <v>16</v>
      </c>
      <c r="K40" s="10"/>
      <c r="L40" s="11"/>
      <c r="O40" s="11">
        <v>12500</v>
      </c>
      <c r="P40" s="32"/>
      <c r="Q40" s="30"/>
      <c r="R40" s="30"/>
      <c r="S40" s="32"/>
      <c r="T40" s="6"/>
    </row>
    <row r="41" spans="2:20" s="1" customFormat="1" ht="15" customHeight="1">
      <c r="B41" s="5"/>
      <c r="C41" s="10" t="s">
        <v>17</v>
      </c>
      <c r="D41" s="30"/>
      <c r="E41" s="30">
        <v>13500</v>
      </c>
      <c r="F41" s="30"/>
      <c r="G41" s="30"/>
      <c r="H41" s="6"/>
      <c r="J41" s="49" t="s">
        <v>18</v>
      </c>
      <c r="K41" s="10"/>
      <c r="L41" s="11"/>
      <c r="O41" s="30">
        <v>4350</v>
      </c>
      <c r="P41" s="32"/>
      <c r="Q41" s="30">
        <f>O40-O41</f>
        <v>8150</v>
      </c>
      <c r="R41" s="30"/>
      <c r="S41" s="32"/>
      <c r="T41" s="6"/>
    </row>
    <row r="42" spans="2:20" s="1" customFormat="1" ht="15" customHeight="1">
      <c r="B42" s="5"/>
      <c r="C42" s="10" t="s">
        <v>19</v>
      </c>
      <c r="D42" s="30"/>
      <c r="E42" s="30">
        <v>9150</v>
      </c>
      <c r="F42" s="30"/>
      <c r="G42" s="30"/>
      <c r="H42" s="6"/>
      <c r="J42" s="49" t="s">
        <v>20</v>
      </c>
      <c r="K42" s="10"/>
      <c r="L42" s="11"/>
      <c r="O42" s="38">
        <v>38000</v>
      </c>
      <c r="P42" s="32"/>
      <c r="Q42" s="30"/>
      <c r="R42" s="30"/>
      <c r="S42" s="32"/>
      <c r="T42" s="6"/>
    </row>
    <row r="43" spans="2:20" s="1" customFormat="1" ht="15" customHeight="1">
      <c r="B43" s="5"/>
      <c r="C43" s="10" t="s">
        <v>21</v>
      </c>
      <c r="D43" s="30"/>
      <c r="E43" s="30">
        <v>5850</v>
      </c>
      <c r="F43" s="30"/>
      <c r="G43" s="30"/>
      <c r="H43" s="6"/>
      <c r="J43" s="49" t="s">
        <v>22</v>
      </c>
      <c r="K43" s="10"/>
      <c r="L43" s="11"/>
      <c r="O43" s="34">
        <v>18900</v>
      </c>
      <c r="P43" s="32"/>
      <c r="Q43" s="34">
        <f>O42-O43</f>
        <v>19100</v>
      </c>
      <c r="R43" s="30"/>
      <c r="S43" s="32"/>
      <c r="T43" s="6"/>
    </row>
    <row r="44" spans="2:20" s="1" customFormat="1" ht="15" customHeight="1" thickBot="1">
      <c r="B44" s="5"/>
      <c r="C44" s="10" t="s">
        <v>23</v>
      </c>
      <c r="D44" s="30"/>
      <c r="E44" s="30">
        <v>6300</v>
      </c>
      <c r="F44" s="30"/>
      <c r="G44" s="30"/>
      <c r="H44" s="6"/>
      <c r="J44" s="5"/>
      <c r="K44" s="23" t="s">
        <v>24</v>
      </c>
      <c r="L44" s="11"/>
      <c r="P44" s="32"/>
      <c r="Q44" s="30"/>
      <c r="R44" s="30"/>
      <c r="S44" s="33">
        <f>Q37+Q38+Q39+Q41+Q43</f>
        <v>125090</v>
      </c>
      <c r="T44" s="6"/>
    </row>
    <row r="45" spans="2:20" s="1" customFormat="1" ht="15" customHeight="1" thickTop="1">
      <c r="B45" s="5"/>
      <c r="C45" s="10" t="s">
        <v>25</v>
      </c>
      <c r="D45" s="30"/>
      <c r="E45" s="30">
        <v>4000</v>
      </c>
      <c r="F45" s="30"/>
      <c r="G45" s="30"/>
      <c r="H45" s="6"/>
      <c r="J45" s="5"/>
      <c r="K45" s="23" t="s">
        <v>26</v>
      </c>
      <c r="L45" s="11"/>
      <c r="P45" s="32"/>
      <c r="Q45" s="30"/>
      <c r="R45" s="30"/>
      <c r="S45" s="32"/>
      <c r="T45" s="6"/>
    </row>
    <row r="46" spans="2:20" s="1" customFormat="1" ht="15" customHeight="1">
      <c r="B46" s="5"/>
      <c r="C46" s="10" t="s">
        <v>27</v>
      </c>
      <c r="D46" s="30"/>
      <c r="E46" s="34">
        <v>17200</v>
      </c>
      <c r="F46" s="30"/>
      <c r="G46" s="30"/>
      <c r="H46" s="6"/>
      <c r="J46" s="5"/>
      <c r="K46" s="10" t="s">
        <v>28</v>
      </c>
      <c r="L46" s="11"/>
      <c r="P46" s="32"/>
      <c r="Q46" s="30">
        <v>50300</v>
      </c>
      <c r="R46" s="30"/>
      <c r="S46" s="32"/>
      <c r="T46" s="6"/>
    </row>
    <row r="47" spans="2:20" s="1" customFormat="1" ht="15" customHeight="1">
      <c r="B47" s="5"/>
      <c r="C47" s="16" t="s">
        <v>29</v>
      </c>
      <c r="D47" s="30"/>
      <c r="E47" s="30"/>
      <c r="F47" s="30"/>
      <c r="G47" s="34">
        <f>SUM(E39:E46)</f>
        <v>189725</v>
      </c>
      <c r="H47" s="6"/>
      <c r="J47" s="5"/>
      <c r="K47" s="10" t="s">
        <v>30</v>
      </c>
      <c r="L47" s="11"/>
      <c r="P47" s="32"/>
      <c r="Q47" s="30">
        <v>5650</v>
      </c>
      <c r="R47" s="30"/>
      <c r="S47" s="32"/>
      <c r="T47" s="6"/>
    </row>
    <row r="48" spans="2:20" s="1" customFormat="1" ht="15" customHeight="1" thickBot="1">
      <c r="B48" s="5"/>
      <c r="C48" s="23" t="s">
        <v>31</v>
      </c>
      <c r="D48" s="30"/>
      <c r="E48" s="30"/>
      <c r="F48" s="30"/>
      <c r="G48" s="37">
        <f>G37-G47</f>
        <v>71775</v>
      </c>
      <c r="H48" s="6"/>
      <c r="J48" s="5"/>
      <c r="K48" s="23" t="s">
        <v>32</v>
      </c>
      <c r="L48" s="11"/>
      <c r="P48" s="32"/>
      <c r="Q48" s="30"/>
      <c r="R48" s="30"/>
      <c r="S48" s="32"/>
      <c r="T48" s="6"/>
    </row>
    <row r="49" spans="2:20" s="1" customFormat="1" ht="15" customHeight="1" thickTop="1">
      <c r="B49" s="20"/>
      <c r="C49" s="21"/>
      <c r="D49" s="21"/>
      <c r="E49" s="54"/>
      <c r="F49" s="54"/>
      <c r="G49" s="21"/>
      <c r="H49" s="22"/>
      <c r="J49" s="5"/>
      <c r="K49" s="10" t="s">
        <v>33</v>
      </c>
      <c r="L49" s="11"/>
      <c r="P49" s="32"/>
      <c r="Q49" s="30">
        <v>69140</v>
      </c>
      <c r="R49" s="30"/>
      <c r="S49" s="32"/>
      <c r="T49" s="6"/>
    </row>
    <row r="50" spans="2:20" s="1" customFormat="1" ht="15" customHeight="1" thickBot="1">
      <c r="C50" s="17"/>
      <c r="E50" s="12"/>
      <c r="F50" s="12"/>
      <c r="J50" s="5"/>
      <c r="K50" s="17" t="s">
        <v>34</v>
      </c>
      <c r="L50" s="11"/>
      <c r="P50" s="32"/>
      <c r="Q50" s="11"/>
      <c r="R50" s="11"/>
      <c r="S50" s="33">
        <f>Q46+Q47+Q49</f>
        <v>125090</v>
      </c>
      <c r="T50" s="6"/>
    </row>
    <row r="51" spans="2:20" s="1" customFormat="1" ht="7.5" customHeight="1" thickTop="1">
      <c r="C51" s="17"/>
      <c r="E51" s="12"/>
      <c r="F51" s="12"/>
      <c r="J51" s="51"/>
      <c r="K51" s="28"/>
      <c r="L51" s="28"/>
      <c r="M51" s="21"/>
      <c r="N51" s="52"/>
      <c r="O51" s="28"/>
      <c r="P51" s="28"/>
      <c r="Q51" s="52"/>
      <c r="R51" s="21"/>
      <c r="S51" s="21"/>
      <c r="T51" s="22"/>
    </row>
    <row r="52" spans="2:20" s="1" customFormat="1" ht="30" customHeight="1">
      <c r="C52" s="17"/>
      <c r="E52" s="12"/>
      <c r="F52" s="12"/>
      <c r="J52" s="17"/>
      <c r="K52" s="11"/>
      <c r="L52" s="11"/>
      <c r="N52" s="32"/>
      <c r="O52" s="11"/>
      <c r="P52" s="11"/>
      <c r="Q52" s="32"/>
    </row>
    <row r="53" spans="2:20">
      <c r="B53" s="83" t="s">
        <v>59</v>
      </c>
    </row>
    <row r="54" spans="2:20" s="1" customFormat="1"/>
    <row r="55" spans="2:20" s="1" customFormat="1" ht="3.75" customHeight="1">
      <c r="B55" s="2"/>
      <c r="C55" s="3"/>
      <c r="D55" s="3"/>
      <c r="E55" s="3"/>
      <c r="F55" s="3"/>
      <c r="G55" s="3"/>
      <c r="H55" s="3"/>
      <c r="I55" s="3"/>
      <c r="J55" s="4"/>
    </row>
    <row r="56" spans="2:20" s="1" customFormat="1" ht="20.100000000000001" customHeight="1">
      <c r="B56" s="5"/>
      <c r="C56" s="183" t="s">
        <v>2</v>
      </c>
      <c r="D56" s="183"/>
      <c r="E56" s="183"/>
      <c r="F56" s="183"/>
      <c r="G56" s="183"/>
      <c r="H56" s="183"/>
      <c r="I56" s="183"/>
      <c r="J56" s="6"/>
    </row>
    <row r="57" spans="2:20" s="1" customFormat="1" ht="20.100000000000001" customHeight="1">
      <c r="B57" s="5"/>
      <c r="C57" s="183" t="s">
        <v>4</v>
      </c>
      <c r="D57" s="183"/>
      <c r="E57" s="183"/>
      <c r="F57" s="183"/>
      <c r="G57" s="183"/>
      <c r="H57" s="183"/>
      <c r="I57" s="183"/>
      <c r="J57" s="6"/>
    </row>
    <row r="58" spans="2:20" s="1" customFormat="1" ht="20.100000000000001" customHeight="1">
      <c r="B58" s="5"/>
      <c r="C58" s="187" t="s">
        <v>6</v>
      </c>
      <c r="D58" s="187"/>
      <c r="E58" s="183"/>
      <c r="F58" s="183"/>
      <c r="G58" s="183"/>
      <c r="H58" s="183"/>
      <c r="I58" s="183"/>
      <c r="J58" s="6"/>
    </row>
    <row r="59" spans="2:20" s="1" customFormat="1" ht="31.5">
      <c r="B59" s="5"/>
      <c r="C59" s="118"/>
      <c r="D59" s="118"/>
      <c r="E59" s="98"/>
      <c r="F59" s="98"/>
      <c r="G59" s="119" t="s">
        <v>55</v>
      </c>
      <c r="H59" s="119"/>
      <c r="I59" s="120" t="s">
        <v>56</v>
      </c>
      <c r="J59" s="6"/>
    </row>
    <row r="60" spans="2:20" s="1" customFormat="1">
      <c r="B60" s="5"/>
      <c r="C60" s="97" t="s">
        <v>8</v>
      </c>
      <c r="D60" s="97"/>
      <c r="E60" s="98"/>
      <c r="F60" s="98"/>
      <c r="G60" s="98"/>
      <c r="H60" s="98"/>
      <c r="I60" s="98"/>
      <c r="J60" s="6"/>
    </row>
    <row r="61" spans="2:20" s="1" customFormat="1">
      <c r="B61" s="5"/>
      <c r="C61" s="99" t="s">
        <v>10</v>
      </c>
      <c r="D61" s="99"/>
      <c r="E61" s="100"/>
      <c r="F61" s="100"/>
      <c r="G61" s="101">
        <v>41000</v>
      </c>
      <c r="H61" s="101"/>
      <c r="I61" s="102">
        <f>G61/G68</f>
        <v>0.42586341210075307</v>
      </c>
      <c r="J61" s="6"/>
    </row>
    <row r="62" spans="2:20" s="1" customFormat="1">
      <c r="B62" s="5"/>
      <c r="C62" s="99" t="s">
        <v>12</v>
      </c>
      <c r="D62" s="99"/>
      <c r="E62" s="100"/>
      <c r="F62" s="100"/>
      <c r="G62" s="122">
        <v>8250</v>
      </c>
      <c r="H62" s="101"/>
      <c r="I62" s="102">
        <f>G62/G68</f>
        <v>8.5692028044663721E-2</v>
      </c>
      <c r="J62" s="6"/>
    </row>
    <row r="63" spans="2:20" s="1" customFormat="1">
      <c r="B63" s="5"/>
      <c r="C63" s="99" t="s">
        <v>14</v>
      </c>
      <c r="D63" s="99"/>
      <c r="E63" s="100"/>
      <c r="F63" s="100"/>
      <c r="G63" s="122">
        <v>24975</v>
      </c>
      <c r="H63" s="101"/>
      <c r="I63" s="102">
        <f>G63/G68</f>
        <v>0.25941313944430017</v>
      </c>
      <c r="J63" s="6"/>
    </row>
    <row r="64" spans="2:20" s="1" customFormat="1">
      <c r="B64" s="5"/>
      <c r="C64" s="99" t="s">
        <v>16</v>
      </c>
      <c r="D64" s="99"/>
      <c r="E64" s="100"/>
      <c r="F64" s="100"/>
      <c r="G64" s="122">
        <v>12500</v>
      </c>
      <c r="H64" s="101"/>
      <c r="I64" s="102">
        <f>G64/G68</f>
        <v>0.12983640612827838</v>
      </c>
      <c r="J64" s="6"/>
    </row>
    <row r="65" spans="2:10" s="1" customFormat="1">
      <c r="B65" s="5"/>
      <c r="C65" s="99" t="s">
        <v>18</v>
      </c>
      <c r="D65" s="99"/>
      <c r="E65" s="100"/>
      <c r="F65" s="100"/>
      <c r="G65" s="122">
        <v>-2200</v>
      </c>
      <c r="H65" s="101"/>
      <c r="I65" s="102">
        <f>G65/G68</f>
        <v>-2.2851207478576992E-2</v>
      </c>
      <c r="J65" s="6"/>
    </row>
    <row r="66" spans="2:10" s="1" customFormat="1">
      <c r="B66" s="5"/>
      <c r="C66" s="99" t="s">
        <v>20</v>
      </c>
      <c r="D66" s="99"/>
      <c r="E66" s="100"/>
      <c r="F66" s="100"/>
      <c r="G66" s="122">
        <v>26500</v>
      </c>
      <c r="H66" s="101"/>
      <c r="I66" s="102">
        <f>G66/G68</f>
        <v>0.27525318099195012</v>
      </c>
      <c r="J66" s="6"/>
    </row>
    <row r="67" spans="2:10" s="1" customFormat="1">
      <c r="B67" s="5"/>
      <c r="C67" s="99" t="s">
        <v>22</v>
      </c>
      <c r="D67" s="99"/>
      <c r="E67" s="100"/>
      <c r="F67" s="100"/>
      <c r="G67" s="123">
        <v>-14750</v>
      </c>
      <c r="H67" s="122"/>
      <c r="I67" s="102">
        <f>G67/G68</f>
        <v>-0.15320695923136848</v>
      </c>
      <c r="J67" s="6"/>
    </row>
    <row r="68" spans="2:10" s="1" customFormat="1" ht="15.75" thickBot="1">
      <c r="B68" s="5"/>
      <c r="C68" s="107" t="s">
        <v>24</v>
      </c>
      <c r="D68" s="108"/>
      <c r="E68" s="100"/>
      <c r="F68" s="100"/>
      <c r="G68" s="111">
        <f>SUM(G61:G67)</f>
        <v>96275</v>
      </c>
      <c r="H68" s="122"/>
      <c r="I68" s="112">
        <v>1</v>
      </c>
      <c r="J68" s="6"/>
    </row>
    <row r="69" spans="2:10" s="1" customFormat="1" ht="15.75" thickTop="1">
      <c r="B69" s="5"/>
      <c r="C69" s="113" t="s">
        <v>26</v>
      </c>
      <c r="D69" s="113"/>
      <c r="E69" s="100"/>
      <c r="F69" s="100"/>
      <c r="G69" s="122"/>
      <c r="H69" s="122"/>
      <c r="I69" s="101"/>
      <c r="J69" s="6"/>
    </row>
    <row r="70" spans="2:10" s="1" customFormat="1">
      <c r="B70" s="5"/>
      <c r="C70" s="99" t="s">
        <v>28</v>
      </c>
      <c r="D70" s="113"/>
      <c r="E70" s="100"/>
      <c r="F70" s="100"/>
      <c r="G70" s="122">
        <v>52500</v>
      </c>
      <c r="H70" s="122"/>
      <c r="I70" s="102">
        <f>G70/G68</f>
        <v>0.54531290573876912</v>
      </c>
      <c r="J70" s="6"/>
    </row>
    <row r="71" spans="2:10" s="1" customFormat="1">
      <c r="B71" s="5"/>
      <c r="C71" s="99" t="s">
        <v>30</v>
      </c>
      <c r="D71" s="99"/>
      <c r="E71" s="100"/>
      <c r="F71" s="100"/>
      <c r="G71" s="122">
        <v>4150</v>
      </c>
      <c r="H71" s="122"/>
      <c r="I71" s="102">
        <f>G71/G68</f>
        <v>4.3105686834588416E-2</v>
      </c>
      <c r="J71" s="6"/>
    </row>
    <row r="72" spans="2:10" s="1" customFormat="1" ht="15" customHeight="1">
      <c r="B72" s="5"/>
      <c r="C72" s="107" t="s">
        <v>32</v>
      </c>
      <c r="D72" s="99"/>
      <c r="E72" s="100"/>
      <c r="F72" s="100"/>
      <c r="G72" s="122"/>
      <c r="H72" s="122"/>
      <c r="I72" s="122"/>
      <c r="J72" s="6"/>
    </row>
    <row r="73" spans="2:10" s="1" customFormat="1" ht="15" customHeight="1">
      <c r="B73" s="5"/>
      <c r="C73" s="99" t="s">
        <v>33</v>
      </c>
      <c r="D73" s="99"/>
      <c r="E73" s="100"/>
      <c r="F73" s="100"/>
      <c r="G73" s="123">
        <v>39625</v>
      </c>
      <c r="H73" s="122"/>
      <c r="I73" s="102">
        <f>G73/G68</f>
        <v>0.41158140742664245</v>
      </c>
      <c r="J73" s="6"/>
    </row>
    <row r="74" spans="2:10" s="1" customFormat="1" ht="15.75" thickBot="1">
      <c r="B74" s="5"/>
      <c r="C74" s="107" t="s">
        <v>34</v>
      </c>
      <c r="D74" s="99"/>
      <c r="E74" s="100"/>
      <c r="F74" s="100"/>
      <c r="G74" s="111">
        <f>G70+G71+G73</f>
        <v>96275</v>
      </c>
      <c r="H74" s="122"/>
      <c r="I74" s="112">
        <v>1</v>
      </c>
      <c r="J74" s="6"/>
    </row>
    <row r="75" spans="2:10" s="1" customFormat="1" ht="3.75" customHeight="1" thickTop="1">
      <c r="B75" s="20"/>
      <c r="C75" s="21"/>
      <c r="D75" s="21"/>
      <c r="E75" s="21"/>
      <c r="F75" s="21"/>
      <c r="G75" s="21"/>
      <c r="H75" s="21"/>
      <c r="I75" s="21"/>
      <c r="J75" s="22"/>
    </row>
    <row r="76" spans="2:10" s="1" customFormat="1"/>
    <row r="77" spans="2:10" s="1" customFormat="1"/>
  </sheetData>
  <mergeCells count="15">
    <mergeCell ref="C56:I56"/>
    <mergeCell ref="C57:I57"/>
    <mergeCell ref="C58:I58"/>
    <mergeCell ref="C32:G32"/>
    <mergeCell ref="K32:S32"/>
    <mergeCell ref="C33:G33"/>
    <mergeCell ref="K33:S33"/>
    <mergeCell ref="C34:G34"/>
    <mergeCell ref="K34:S34"/>
    <mergeCell ref="C10:G10"/>
    <mergeCell ref="K10:S10"/>
    <mergeCell ref="C11:G11"/>
    <mergeCell ref="K11:S11"/>
    <mergeCell ref="C12:G12"/>
    <mergeCell ref="K12:S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A19B-344E-496B-9B5B-CE68286D786E}">
  <sheetPr codeName="Sheet6"/>
  <dimension ref="B2:T99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11.140625" style="31" customWidth="1"/>
    <col min="16" max="16" width="1.42578125" style="31" customWidth="1"/>
    <col min="17" max="17" width="11.140625" style="31" customWidth="1"/>
    <col min="18" max="18" width="1.42578125" style="31" customWidth="1"/>
    <col min="19" max="19" width="11.140625" style="31" customWidth="1"/>
    <col min="20" max="20" width="1.42578125" style="31" customWidth="1"/>
    <col min="21" max="22" width="9.140625" style="31"/>
    <col min="23" max="23" width="1.42578125" style="31" customWidth="1"/>
    <col min="24" max="16384" width="9.140625" style="31"/>
  </cols>
  <sheetData>
    <row r="2" spans="2:20">
      <c r="B2" s="31" t="s">
        <v>48</v>
      </c>
    </row>
    <row r="3" spans="2:20">
      <c r="B3" s="31" t="s">
        <v>49</v>
      </c>
    </row>
    <row r="4" spans="2:20">
      <c r="C4" s="117" t="s">
        <v>50</v>
      </c>
    </row>
    <row r="5" spans="2:20">
      <c r="C5" s="117" t="s">
        <v>51</v>
      </c>
    </row>
    <row r="6" spans="2:20">
      <c r="C6" s="117" t="s">
        <v>52</v>
      </c>
    </row>
    <row r="7" spans="2:20">
      <c r="C7" s="117" t="s">
        <v>53</v>
      </c>
    </row>
    <row r="9" spans="2:20" ht="3.75" customHeight="1">
      <c r="B9" s="39"/>
      <c r="C9" s="40"/>
      <c r="D9" s="40"/>
      <c r="E9" s="40"/>
      <c r="F9" s="40"/>
      <c r="G9" s="40"/>
      <c r="H9" s="41"/>
      <c r="J9" s="39"/>
      <c r="K9" s="40"/>
      <c r="L9" s="40"/>
      <c r="M9" s="40"/>
      <c r="N9" s="40"/>
      <c r="O9" s="40"/>
      <c r="P9" s="40"/>
      <c r="Q9" s="40"/>
      <c r="R9" s="40"/>
      <c r="S9" s="40"/>
      <c r="T9" s="41"/>
    </row>
    <row r="10" spans="2:20" s="35" customFormat="1" ht="20.100000000000001" customHeight="1">
      <c r="B10" s="42"/>
      <c r="C10" s="182" t="s">
        <v>2</v>
      </c>
      <c r="D10" s="182"/>
      <c r="E10" s="182"/>
      <c r="F10" s="182"/>
      <c r="G10" s="182"/>
      <c r="H10" s="43"/>
      <c r="J10" s="53"/>
      <c r="K10" s="182" t="s">
        <v>2</v>
      </c>
      <c r="L10" s="182"/>
      <c r="M10" s="182"/>
      <c r="N10" s="182"/>
      <c r="O10" s="182"/>
      <c r="P10" s="182"/>
      <c r="Q10" s="182"/>
      <c r="R10" s="182"/>
      <c r="S10" s="182"/>
      <c r="T10" s="43"/>
    </row>
    <row r="11" spans="2:20" s="35" customFormat="1" ht="20.100000000000001" customHeight="1">
      <c r="B11" s="42"/>
      <c r="C11" s="182" t="s">
        <v>3</v>
      </c>
      <c r="D11" s="182"/>
      <c r="E11" s="182"/>
      <c r="F11" s="182"/>
      <c r="G11" s="182"/>
      <c r="H11" s="43"/>
      <c r="J11" s="53"/>
      <c r="K11" s="182" t="s">
        <v>4</v>
      </c>
      <c r="L11" s="182"/>
      <c r="M11" s="182"/>
      <c r="N11" s="182"/>
      <c r="O11" s="182"/>
      <c r="P11" s="182"/>
      <c r="Q11" s="182"/>
      <c r="R11" s="182"/>
      <c r="S11" s="182"/>
      <c r="T11" s="43"/>
    </row>
    <row r="12" spans="2:20" s="35" customFormat="1" ht="20.100000000000001" customHeight="1">
      <c r="B12" s="42"/>
      <c r="C12" s="181" t="s">
        <v>5</v>
      </c>
      <c r="D12" s="181"/>
      <c r="E12" s="181"/>
      <c r="F12" s="181"/>
      <c r="G12" s="181"/>
      <c r="H12" s="43"/>
      <c r="J12" s="7"/>
      <c r="K12" s="181" t="s">
        <v>6</v>
      </c>
      <c r="L12" s="181"/>
      <c r="M12" s="181"/>
      <c r="N12" s="181"/>
      <c r="O12" s="181"/>
      <c r="P12" s="181"/>
      <c r="Q12" s="181"/>
      <c r="R12" s="181"/>
      <c r="S12" s="181"/>
      <c r="T12" s="43"/>
    </row>
    <row r="13" spans="2:20" s="1" customFormat="1" ht="15" customHeight="1">
      <c r="B13" s="5"/>
      <c r="C13" s="25"/>
      <c r="D13" s="44"/>
      <c r="E13" s="45"/>
      <c r="F13" s="45"/>
      <c r="H13" s="6"/>
      <c r="J13" s="46"/>
      <c r="K13" s="44"/>
      <c r="L13" s="44"/>
      <c r="M13" s="45"/>
      <c r="T13" s="6"/>
    </row>
    <row r="14" spans="2:20" s="1" customFormat="1" ht="15" customHeight="1">
      <c r="B14" s="5"/>
      <c r="C14" s="17" t="s">
        <v>7</v>
      </c>
      <c r="D14" s="11"/>
      <c r="E14" s="11"/>
      <c r="F14" s="11"/>
      <c r="H14" s="6"/>
      <c r="J14" s="47"/>
      <c r="K14" s="17" t="s">
        <v>8</v>
      </c>
      <c r="L14" s="11"/>
      <c r="O14" s="12"/>
      <c r="T14" s="6"/>
    </row>
    <row r="15" spans="2:20" s="1" customFormat="1" ht="15" customHeight="1">
      <c r="B15" s="5"/>
      <c r="C15" s="10" t="s">
        <v>9</v>
      </c>
      <c r="D15" s="11"/>
      <c r="E15" s="11"/>
      <c r="F15" s="11"/>
      <c r="G15" s="28">
        <v>194000</v>
      </c>
      <c r="H15" s="6"/>
      <c r="J15" s="48"/>
      <c r="K15" s="10" t="s">
        <v>10</v>
      </c>
      <c r="L15" s="11"/>
      <c r="P15" s="32"/>
      <c r="Q15" s="11">
        <v>41000</v>
      </c>
      <c r="R15" s="11"/>
      <c r="S15" s="32"/>
      <c r="T15" s="6"/>
    </row>
    <row r="16" spans="2:20" s="1" customFormat="1" ht="15" customHeight="1">
      <c r="B16" s="5"/>
      <c r="C16" s="17" t="s">
        <v>11</v>
      </c>
      <c r="D16" s="11"/>
      <c r="E16" s="11"/>
      <c r="F16" s="11"/>
      <c r="G16" s="11"/>
      <c r="H16" s="6"/>
      <c r="J16" s="48"/>
      <c r="K16" s="10" t="s">
        <v>12</v>
      </c>
      <c r="L16" s="11"/>
      <c r="P16" s="32"/>
      <c r="Q16" s="30">
        <v>8250</v>
      </c>
      <c r="R16" s="30"/>
      <c r="S16" s="32"/>
      <c r="T16" s="6"/>
    </row>
    <row r="17" spans="2:20" s="1" customFormat="1" ht="15" customHeight="1">
      <c r="B17" s="5"/>
      <c r="C17" s="10" t="s">
        <v>13</v>
      </c>
      <c r="D17" s="30"/>
      <c r="E17" s="36">
        <v>82400</v>
      </c>
      <c r="F17" s="36"/>
      <c r="G17" s="30"/>
      <c r="H17" s="6"/>
      <c r="J17" s="48"/>
      <c r="K17" s="10" t="s">
        <v>14</v>
      </c>
      <c r="L17" s="11"/>
      <c r="P17" s="32"/>
      <c r="Q17" s="30">
        <v>24975</v>
      </c>
      <c r="R17" s="30"/>
      <c r="S17" s="32"/>
      <c r="T17" s="6"/>
    </row>
    <row r="18" spans="2:20" s="1" customFormat="1" ht="15" customHeight="1">
      <c r="B18" s="5"/>
      <c r="C18" s="10" t="s">
        <v>15</v>
      </c>
      <c r="D18" s="30"/>
      <c r="E18" s="30">
        <v>32275</v>
      </c>
      <c r="F18" s="30"/>
      <c r="G18" s="30"/>
      <c r="H18" s="6"/>
      <c r="J18" s="48"/>
      <c r="K18" s="10" t="s">
        <v>16</v>
      </c>
      <c r="O18" s="11">
        <v>12500</v>
      </c>
      <c r="P18" s="32"/>
      <c r="Q18" s="30"/>
      <c r="R18" s="30"/>
      <c r="S18" s="32"/>
      <c r="T18" s="6"/>
    </row>
    <row r="19" spans="2:20" s="1" customFormat="1" ht="15" customHeight="1">
      <c r="B19" s="5"/>
      <c r="C19" s="10" t="s">
        <v>17</v>
      </c>
      <c r="D19" s="30"/>
      <c r="E19" s="30">
        <v>8370</v>
      </c>
      <c r="F19" s="30"/>
      <c r="G19" s="30"/>
      <c r="H19" s="6"/>
      <c r="J19" s="48"/>
      <c r="K19" s="10" t="s">
        <v>18</v>
      </c>
      <c r="O19" s="30">
        <v>2200</v>
      </c>
      <c r="P19" s="32"/>
      <c r="Q19" s="30">
        <f>O18-O19</f>
        <v>10300</v>
      </c>
      <c r="R19" s="30"/>
      <c r="S19" s="32"/>
      <c r="T19" s="6"/>
    </row>
    <row r="20" spans="2:20" s="1" customFormat="1" ht="15" customHeight="1">
      <c r="B20" s="5"/>
      <c r="C20" s="10" t="s">
        <v>19</v>
      </c>
      <c r="D20" s="30"/>
      <c r="E20" s="30">
        <v>7000</v>
      </c>
      <c r="F20" s="30"/>
      <c r="G20" s="30"/>
      <c r="H20" s="6"/>
      <c r="J20" s="48"/>
      <c r="K20" s="10" t="s">
        <v>20</v>
      </c>
      <c r="O20" s="38">
        <v>26500</v>
      </c>
      <c r="P20" s="32"/>
      <c r="Q20" s="30"/>
      <c r="R20" s="30"/>
      <c r="S20" s="32"/>
      <c r="T20" s="6"/>
    </row>
    <row r="21" spans="2:20" s="1" customFormat="1" ht="15" customHeight="1">
      <c r="B21" s="5"/>
      <c r="C21" s="10" t="s">
        <v>21</v>
      </c>
      <c r="D21" s="30"/>
      <c r="E21" s="30">
        <v>6200</v>
      </c>
      <c r="F21" s="30"/>
      <c r="G21" s="30"/>
      <c r="H21" s="6"/>
      <c r="J21" s="48"/>
      <c r="K21" s="10" t="s">
        <v>22</v>
      </c>
      <c r="O21" s="34">
        <v>14750</v>
      </c>
      <c r="P21" s="32"/>
      <c r="Q21" s="34">
        <f>O20-O21</f>
        <v>11750</v>
      </c>
      <c r="R21" s="30"/>
      <c r="S21" s="32"/>
      <c r="T21" s="6"/>
    </row>
    <row r="22" spans="2:20" s="1" customFormat="1" ht="15" customHeight="1" thickBot="1">
      <c r="B22" s="5"/>
      <c r="C22" s="10" t="s">
        <v>23</v>
      </c>
      <c r="D22" s="30"/>
      <c r="E22" s="30">
        <v>4200</v>
      </c>
      <c r="F22" s="30"/>
      <c r="G22" s="30"/>
      <c r="H22" s="6"/>
      <c r="J22" s="50"/>
      <c r="K22" s="23" t="s">
        <v>24</v>
      </c>
      <c r="L22" s="11"/>
      <c r="P22" s="32"/>
      <c r="Q22" s="30"/>
      <c r="R22" s="30"/>
      <c r="S22" s="33">
        <f>Q15+Q16+Q17+Q19+Q21</f>
        <v>96275</v>
      </c>
      <c r="T22" s="6"/>
    </row>
    <row r="23" spans="2:20" s="1" customFormat="1" ht="15" customHeight="1" thickTop="1">
      <c r="B23" s="5"/>
      <c r="C23" s="10" t="s">
        <v>25</v>
      </c>
      <c r="D23" s="30"/>
      <c r="E23" s="30">
        <v>2700</v>
      </c>
      <c r="F23" s="30"/>
      <c r="G23" s="30"/>
      <c r="H23" s="6"/>
      <c r="J23" s="50"/>
      <c r="K23" s="23" t="s">
        <v>26</v>
      </c>
      <c r="L23" s="11"/>
      <c r="P23" s="32"/>
      <c r="Q23" s="30"/>
      <c r="R23" s="30"/>
      <c r="S23" s="32"/>
      <c r="T23" s="6"/>
    </row>
    <row r="24" spans="2:20" s="1" customFormat="1" ht="15" customHeight="1">
      <c r="B24" s="5"/>
      <c r="C24" s="10" t="s">
        <v>27</v>
      </c>
      <c r="D24" s="30"/>
      <c r="E24" s="34">
        <v>8500</v>
      </c>
      <c r="F24" s="30"/>
      <c r="G24" s="30"/>
      <c r="H24" s="6"/>
      <c r="J24" s="48"/>
      <c r="K24" s="10" t="s">
        <v>28</v>
      </c>
      <c r="L24" s="11"/>
      <c r="P24" s="32"/>
      <c r="Q24" s="30">
        <v>52500</v>
      </c>
      <c r="R24" s="30"/>
      <c r="S24" s="32"/>
      <c r="T24" s="6"/>
    </row>
    <row r="25" spans="2:20" s="1" customFormat="1" ht="15" customHeight="1">
      <c r="B25" s="5"/>
      <c r="C25" s="16" t="s">
        <v>29</v>
      </c>
      <c r="D25" s="30"/>
      <c r="E25" s="30"/>
      <c r="F25" s="30"/>
      <c r="G25" s="34">
        <f>SUM(E17:E24)</f>
        <v>151645</v>
      </c>
      <c r="H25" s="6"/>
      <c r="J25" s="48"/>
      <c r="K25" s="10" t="s">
        <v>30</v>
      </c>
      <c r="L25" s="11"/>
      <c r="P25" s="32"/>
      <c r="Q25" s="30">
        <v>4150</v>
      </c>
      <c r="R25" s="30"/>
      <c r="S25" s="32"/>
      <c r="T25" s="6"/>
    </row>
    <row r="26" spans="2:20" s="1" customFormat="1" ht="15" customHeight="1" thickBot="1">
      <c r="B26" s="5"/>
      <c r="C26" s="23" t="s">
        <v>31</v>
      </c>
      <c r="D26" s="30"/>
      <c r="E26" s="30"/>
      <c r="F26" s="30"/>
      <c r="G26" s="37">
        <f>G15-G25</f>
        <v>42355</v>
      </c>
      <c r="H26" s="6"/>
      <c r="J26" s="50"/>
      <c r="K26" s="23" t="s">
        <v>32</v>
      </c>
      <c r="L26" s="11"/>
      <c r="P26" s="32"/>
      <c r="Q26" s="30"/>
      <c r="R26" s="30"/>
      <c r="S26" s="32"/>
      <c r="T26" s="6"/>
    </row>
    <row r="27" spans="2:20" s="1" customFormat="1" ht="15" customHeight="1" thickTop="1">
      <c r="B27" s="20"/>
      <c r="C27" s="21"/>
      <c r="D27" s="28"/>
      <c r="E27" s="28"/>
      <c r="F27" s="28"/>
      <c r="G27" s="21"/>
      <c r="H27" s="22"/>
      <c r="J27" s="48"/>
      <c r="K27" s="10" t="s">
        <v>33</v>
      </c>
      <c r="L27" s="11"/>
      <c r="P27" s="32"/>
      <c r="Q27" s="30">
        <v>39625</v>
      </c>
      <c r="R27" s="30"/>
      <c r="S27" s="32"/>
      <c r="T27" s="6"/>
    </row>
    <row r="28" spans="2:20" s="1" customFormat="1" ht="15" customHeight="1" thickBot="1">
      <c r="C28" s="17"/>
      <c r="D28" s="11"/>
      <c r="E28" s="11"/>
      <c r="F28" s="11"/>
      <c r="J28" s="47"/>
      <c r="K28" s="17" t="s">
        <v>34</v>
      </c>
      <c r="L28" s="11"/>
      <c r="P28" s="32"/>
      <c r="Q28" s="11"/>
      <c r="R28" s="11"/>
      <c r="S28" s="33">
        <f>Q24+Q25+Q27</f>
        <v>96275</v>
      </c>
      <c r="T28" s="6"/>
    </row>
    <row r="29" spans="2:20" s="1" customFormat="1" ht="7.5" customHeight="1" thickTop="1">
      <c r="C29" s="17"/>
      <c r="D29" s="11"/>
      <c r="E29" s="11"/>
      <c r="F29" s="11"/>
      <c r="J29" s="51"/>
      <c r="K29" s="28"/>
      <c r="L29" s="28"/>
      <c r="M29" s="21"/>
      <c r="N29" s="52"/>
      <c r="O29" s="28"/>
      <c r="P29" s="28"/>
      <c r="Q29" s="52"/>
      <c r="R29" s="21"/>
      <c r="S29" s="21"/>
      <c r="T29" s="22"/>
    </row>
    <row r="30" spans="2:20" s="1" customFormat="1" ht="15" customHeight="1">
      <c r="C30" s="17"/>
      <c r="D30" s="11"/>
      <c r="E30" s="11"/>
      <c r="F30" s="11"/>
      <c r="J30" s="17"/>
      <c r="K30" s="11"/>
      <c r="L30" s="11"/>
      <c r="N30" s="32"/>
      <c r="O30" s="11"/>
      <c r="P30" s="11"/>
      <c r="Q30" s="32"/>
    </row>
    <row r="31" spans="2:20" s="1" customFormat="1" ht="3.75" customHeight="1">
      <c r="B31" s="2"/>
      <c r="C31" s="3"/>
      <c r="D31" s="3"/>
      <c r="E31" s="3"/>
      <c r="F31" s="3"/>
      <c r="G31" s="3"/>
      <c r="H31" s="4"/>
      <c r="J31" s="2"/>
      <c r="K31" s="3"/>
      <c r="L31" s="3"/>
      <c r="M31" s="3"/>
      <c r="N31" s="3"/>
      <c r="O31" s="3"/>
      <c r="P31" s="3"/>
      <c r="Q31" s="3"/>
      <c r="R31" s="3"/>
      <c r="S31" s="3"/>
      <c r="T31" s="4"/>
    </row>
    <row r="32" spans="2:20" s="35" customFormat="1" ht="20.100000000000001" customHeight="1">
      <c r="B32" s="42"/>
      <c r="C32" s="182" t="s">
        <v>2</v>
      </c>
      <c r="D32" s="182"/>
      <c r="E32" s="182"/>
      <c r="F32" s="182"/>
      <c r="G32" s="182"/>
      <c r="H32" s="43"/>
      <c r="J32" s="53"/>
      <c r="K32" s="182" t="s">
        <v>2</v>
      </c>
      <c r="L32" s="182"/>
      <c r="M32" s="182"/>
      <c r="N32" s="182"/>
      <c r="O32" s="182"/>
      <c r="P32" s="182"/>
      <c r="Q32" s="182"/>
      <c r="R32" s="182"/>
      <c r="S32" s="182"/>
      <c r="T32" s="43"/>
    </row>
    <row r="33" spans="2:20" s="35" customFormat="1" ht="20.100000000000001" customHeight="1">
      <c r="B33" s="42"/>
      <c r="C33" s="182" t="s">
        <v>3</v>
      </c>
      <c r="D33" s="182"/>
      <c r="E33" s="182"/>
      <c r="F33" s="182"/>
      <c r="G33" s="182"/>
      <c r="H33" s="43"/>
      <c r="J33" s="53"/>
      <c r="K33" s="182" t="s">
        <v>4</v>
      </c>
      <c r="L33" s="182"/>
      <c r="M33" s="182"/>
      <c r="N33" s="182"/>
      <c r="O33" s="182"/>
      <c r="P33" s="182"/>
      <c r="Q33" s="182"/>
      <c r="R33" s="182"/>
      <c r="S33" s="182"/>
      <c r="T33" s="43"/>
    </row>
    <row r="34" spans="2:20" s="35" customFormat="1" ht="20.100000000000001" customHeight="1">
      <c r="B34" s="42"/>
      <c r="C34" s="181" t="s">
        <v>35</v>
      </c>
      <c r="D34" s="181"/>
      <c r="E34" s="181"/>
      <c r="F34" s="181"/>
      <c r="G34" s="181"/>
      <c r="H34" s="43"/>
      <c r="J34" s="7"/>
      <c r="K34" s="181" t="s">
        <v>36</v>
      </c>
      <c r="L34" s="181"/>
      <c r="M34" s="181"/>
      <c r="N34" s="181"/>
      <c r="O34" s="181"/>
      <c r="P34" s="181"/>
      <c r="Q34" s="181"/>
      <c r="R34" s="181"/>
      <c r="S34" s="181"/>
      <c r="T34" s="43"/>
    </row>
    <row r="35" spans="2:20" s="1" customFormat="1" ht="15" customHeight="1">
      <c r="B35" s="5"/>
      <c r="C35" s="25"/>
      <c r="D35" s="44"/>
      <c r="E35" s="45"/>
      <c r="F35" s="45"/>
      <c r="H35" s="6"/>
      <c r="J35" s="46"/>
      <c r="L35" s="44"/>
      <c r="M35" s="45"/>
      <c r="T35" s="6"/>
    </row>
    <row r="36" spans="2:20" s="1" customFormat="1" ht="15" customHeight="1">
      <c r="B36" s="5"/>
      <c r="C36" s="17" t="s">
        <v>7</v>
      </c>
      <c r="D36" s="11"/>
      <c r="E36" s="11"/>
      <c r="F36" s="11"/>
      <c r="H36" s="6"/>
      <c r="J36" s="5"/>
      <c r="K36" s="17" t="s">
        <v>8</v>
      </c>
      <c r="O36" s="12"/>
      <c r="T36" s="6"/>
    </row>
    <row r="37" spans="2:20" s="1" customFormat="1" ht="15" customHeight="1">
      <c r="B37" s="5"/>
      <c r="C37" s="10" t="s">
        <v>9</v>
      </c>
      <c r="D37" s="11"/>
      <c r="E37" s="11"/>
      <c r="F37" s="11"/>
      <c r="G37" s="28">
        <v>261500</v>
      </c>
      <c r="H37" s="6"/>
      <c r="J37" s="5"/>
      <c r="K37" s="10" t="s">
        <v>10</v>
      </c>
      <c r="L37" s="11"/>
      <c r="P37" s="32"/>
      <c r="Q37" s="11">
        <v>62500</v>
      </c>
      <c r="R37" s="11"/>
      <c r="S37" s="32"/>
      <c r="T37" s="6"/>
    </row>
    <row r="38" spans="2:20" s="1" customFormat="1" ht="15" customHeight="1">
      <c r="B38" s="5"/>
      <c r="C38" s="17" t="s">
        <v>11</v>
      </c>
      <c r="D38" s="11"/>
      <c r="E38" s="11"/>
      <c r="F38" s="11"/>
      <c r="G38" s="11"/>
      <c r="H38" s="6"/>
      <c r="J38" s="5"/>
      <c r="K38" s="10" t="s">
        <v>12</v>
      </c>
      <c r="L38" s="11"/>
      <c r="P38" s="32"/>
      <c r="Q38" s="30">
        <v>11200</v>
      </c>
      <c r="R38" s="30"/>
      <c r="S38" s="32"/>
      <c r="T38" s="6"/>
    </row>
    <row r="39" spans="2:20" s="1" customFormat="1" ht="15" customHeight="1">
      <c r="B39" s="5"/>
      <c r="C39" s="10" t="s">
        <v>13</v>
      </c>
      <c r="D39" s="30"/>
      <c r="E39" s="36">
        <v>101450</v>
      </c>
      <c r="F39" s="36"/>
      <c r="G39" s="30"/>
      <c r="H39" s="6"/>
      <c r="J39" s="5"/>
      <c r="K39" s="10" t="s">
        <v>14</v>
      </c>
      <c r="L39" s="11"/>
      <c r="P39" s="32"/>
      <c r="Q39" s="30">
        <v>24140</v>
      </c>
      <c r="R39" s="30"/>
      <c r="S39" s="32"/>
      <c r="T39" s="6"/>
    </row>
    <row r="40" spans="2:20" s="1" customFormat="1" ht="15" customHeight="1">
      <c r="B40" s="5"/>
      <c r="C40" s="10" t="s">
        <v>15</v>
      </c>
      <c r="D40" s="30"/>
      <c r="E40" s="30">
        <v>32275</v>
      </c>
      <c r="F40" s="30"/>
      <c r="G40" s="30"/>
      <c r="H40" s="6"/>
      <c r="J40" s="49" t="s">
        <v>16</v>
      </c>
      <c r="K40" s="10"/>
      <c r="L40" s="11"/>
      <c r="O40" s="11">
        <v>12500</v>
      </c>
      <c r="P40" s="32"/>
      <c r="Q40" s="30"/>
      <c r="R40" s="30"/>
      <c r="S40" s="32"/>
      <c r="T40" s="6"/>
    </row>
    <row r="41" spans="2:20" s="1" customFormat="1" ht="15" customHeight="1">
      <c r="B41" s="5"/>
      <c r="C41" s="10" t="s">
        <v>17</v>
      </c>
      <c r="D41" s="30"/>
      <c r="E41" s="30">
        <v>13500</v>
      </c>
      <c r="F41" s="30"/>
      <c r="G41" s="30"/>
      <c r="H41" s="6"/>
      <c r="J41" s="49" t="s">
        <v>18</v>
      </c>
      <c r="K41" s="10"/>
      <c r="L41" s="11"/>
      <c r="O41" s="30">
        <v>4350</v>
      </c>
      <c r="P41" s="32"/>
      <c r="Q41" s="30">
        <f>O40-O41</f>
        <v>8150</v>
      </c>
      <c r="R41" s="30"/>
      <c r="S41" s="32"/>
      <c r="T41" s="6"/>
    </row>
    <row r="42" spans="2:20" s="1" customFormat="1" ht="15" customHeight="1">
      <c r="B42" s="5"/>
      <c r="C42" s="10" t="s">
        <v>19</v>
      </c>
      <c r="D42" s="30"/>
      <c r="E42" s="30">
        <v>9150</v>
      </c>
      <c r="F42" s="30"/>
      <c r="G42" s="30"/>
      <c r="H42" s="6"/>
      <c r="J42" s="49" t="s">
        <v>20</v>
      </c>
      <c r="K42" s="10"/>
      <c r="L42" s="11"/>
      <c r="O42" s="38">
        <v>38000</v>
      </c>
      <c r="P42" s="32"/>
      <c r="Q42" s="30"/>
      <c r="R42" s="30"/>
      <c r="S42" s="32"/>
      <c r="T42" s="6"/>
    </row>
    <row r="43" spans="2:20" s="1" customFormat="1" ht="15" customHeight="1">
      <c r="B43" s="5"/>
      <c r="C43" s="10" t="s">
        <v>21</v>
      </c>
      <c r="D43" s="30"/>
      <c r="E43" s="30">
        <v>5850</v>
      </c>
      <c r="F43" s="30"/>
      <c r="G43" s="30"/>
      <c r="H43" s="6"/>
      <c r="J43" s="49" t="s">
        <v>22</v>
      </c>
      <c r="K43" s="10"/>
      <c r="L43" s="11"/>
      <c r="O43" s="34">
        <v>18900</v>
      </c>
      <c r="P43" s="32"/>
      <c r="Q43" s="34">
        <f>O42-O43</f>
        <v>19100</v>
      </c>
      <c r="R43" s="30"/>
      <c r="S43" s="32"/>
      <c r="T43" s="6"/>
    </row>
    <row r="44" spans="2:20" s="1" customFormat="1" ht="15" customHeight="1" thickBot="1">
      <c r="B44" s="5"/>
      <c r="C44" s="10" t="s">
        <v>23</v>
      </c>
      <c r="D44" s="30"/>
      <c r="E44" s="30">
        <v>6300</v>
      </c>
      <c r="F44" s="30"/>
      <c r="G44" s="30"/>
      <c r="H44" s="6"/>
      <c r="J44" s="5"/>
      <c r="K44" s="23" t="s">
        <v>24</v>
      </c>
      <c r="L44" s="11"/>
      <c r="P44" s="32"/>
      <c r="Q44" s="30"/>
      <c r="R44" s="30"/>
      <c r="S44" s="33">
        <f>Q37+Q38+Q39+Q41+Q43</f>
        <v>125090</v>
      </c>
      <c r="T44" s="6"/>
    </row>
    <row r="45" spans="2:20" s="1" customFormat="1" ht="15" customHeight="1" thickTop="1">
      <c r="B45" s="5"/>
      <c r="C45" s="10" t="s">
        <v>25</v>
      </c>
      <c r="D45" s="30"/>
      <c r="E45" s="30">
        <v>4000</v>
      </c>
      <c r="F45" s="30"/>
      <c r="G45" s="30"/>
      <c r="H45" s="6"/>
      <c r="J45" s="5"/>
      <c r="K45" s="23" t="s">
        <v>26</v>
      </c>
      <c r="L45" s="11"/>
      <c r="P45" s="32"/>
      <c r="Q45" s="30"/>
      <c r="R45" s="30"/>
      <c r="S45" s="32"/>
      <c r="T45" s="6"/>
    </row>
    <row r="46" spans="2:20" s="1" customFormat="1" ht="15" customHeight="1">
      <c r="B46" s="5"/>
      <c r="C46" s="10" t="s">
        <v>27</v>
      </c>
      <c r="D46" s="30"/>
      <c r="E46" s="34">
        <v>17200</v>
      </c>
      <c r="F46" s="30"/>
      <c r="G46" s="30"/>
      <c r="H46" s="6"/>
      <c r="J46" s="5"/>
      <c r="K46" s="10" t="s">
        <v>28</v>
      </c>
      <c r="L46" s="11"/>
      <c r="P46" s="32"/>
      <c r="Q46" s="30">
        <v>50300</v>
      </c>
      <c r="R46" s="30"/>
      <c r="S46" s="32"/>
      <c r="T46" s="6"/>
    </row>
    <row r="47" spans="2:20" s="1" customFormat="1" ht="15" customHeight="1">
      <c r="B47" s="5"/>
      <c r="C47" s="16" t="s">
        <v>29</v>
      </c>
      <c r="D47" s="30"/>
      <c r="E47" s="30"/>
      <c r="F47" s="30"/>
      <c r="G47" s="34">
        <f>SUM(E39:E46)</f>
        <v>189725</v>
      </c>
      <c r="H47" s="6"/>
      <c r="J47" s="5"/>
      <c r="K47" s="10" t="s">
        <v>30</v>
      </c>
      <c r="L47" s="11"/>
      <c r="P47" s="32"/>
      <c r="Q47" s="30">
        <v>5650</v>
      </c>
      <c r="R47" s="30"/>
      <c r="S47" s="32"/>
      <c r="T47" s="6"/>
    </row>
    <row r="48" spans="2:20" s="1" customFormat="1" ht="15" customHeight="1" thickBot="1">
      <c r="B48" s="5"/>
      <c r="C48" s="23" t="s">
        <v>31</v>
      </c>
      <c r="D48" s="30"/>
      <c r="E48" s="30"/>
      <c r="F48" s="30"/>
      <c r="G48" s="37">
        <f>G37-G47</f>
        <v>71775</v>
      </c>
      <c r="H48" s="6"/>
      <c r="J48" s="5"/>
      <c r="K48" s="23" t="s">
        <v>32</v>
      </c>
      <c r="L48" s="11"/>
      <c r="P48" s="32"/>
      <c r="Q48" s="30"/>
      <c r="R48" s="30"/>
      <c r="S48" s="32"/>
      <c r="T48" s="6"/>
    </row>
    <row r="49" spans="2:20" s="1" customFormat="1" ht="15" customHeight="1" thickTop="1">
      <c r="B49" s="20"/>
      <c r="C49" s="21"/>
      <c r="D49" s="21"/>
      <c r="E49" s="54"/>
      <c r="F49" s="54"/>
      <c r="G49" s="21"/>
      <c r="H49" s="22"/>
      <c r="J49" s="5"/>
      <c r="K49" s="10" t="s">
        <v>33</v>
      </c>
      <c r="L49" s="11"/>
      <c r="P49" s="32"/>
      <c r="Q49" s="30">
        <v>69140</v>
      </c>
      <c r="R49" s="30"/>
      <c r="S49" s="32"/>
      <c r="T49" s="6"/>
    </row>
    <row r="50" spans="2:20" s="1" customFormat="1" ht="15" customHeight="1" thickBot="1">
      <c r="C50" s="17"/>
      <c r="E50" s="12"/>
      <c r="F50" s="12"/>
      <c r="J50" s="5"/>
      <c r="K50" s="17" t="s">
        <v>34</v>
      </c>
      <c r="L50" s="11"/>
      <c r="P50" s="32"/>
      <c r="Q50" s="11"/>
      <c r="R50" s="11"/>
      <c r="S50" s="33">
        <f>Q46+Q47+Q49</f>
        <v>125090</v>
      </c>
      <c r="T50" s="6"/>
    </row>
    <row r="51" spans="2:20" s="1" customFormat="1" ht="7.5" customHeight="1" thickTop="1">
      <c r="C51" s="17"/>
      <c r="E51" s="12"/>
      <c r="F51" s="12"/>
      <c r="J51" s="51"/>
      <c r="K51" s="28"/>
      <c r="L51" s="28"/>
      <c r="M51" s="21"/>
      <c r="N51" s="52"/>
      <c r="O51" s="28"/>
      <c r="P51" s="28"/>
      <c r="Q51" s="52"/>
      <c r="R51" s="21"/>
      <c r="S51" s="21"/>
      <c r="T51" s="22"/>
    </row>
    <row r="52" spans="2:20" s="1" customFormat="1" ht="30" customHeight="1">
      <c r="C52" s="17"/>
      <c r="E52" s="12"/>
      <c r="F52" s="12"/>
      <c r="J52" s="17"/>
      <c r="K52" s="11"/>
      <c r="L52" s="11"/>
      <c r="N52" s="32"/>
      <c r="O52" s="11"/>
      <c r="P52" s="11"/>
      <c r="Q52" s="32"/>
    </row>
    <row r="53" spans="2:20">
      <c r="B53" s="83" t="s">
        <v>60</v>
      </c>
    </row>
    <row r="54" spans="2:20" s="1" customFormat="1"/>
    <row r="55" spans="2:20" s="1" customFormat="1" ht="3.75" customHeight="1">
      <c r="B55" s="2"/>
      <c r="C55" s="3"/>
      <c r="D55" s="3"/>
      <c r="E55" s="3"/>
      <c r="F55" s="3"/>
      <c r="G55" s="3"/>
      <c r="H55" s="3"/>
      <c r="I55" s="3"/>
      <c r="J55" s="4"/>
    </row>
    <row r="56" spans="2:20" s="1" customFormat="1" ht="20.100000000000001" customHeight="1">
      <c r="B56" s="88"/>
      <c r="C56" s="183" t="s">
        <v>2</v>
      </c>
      <c r="D56" s="183"/>
      <c r="E56" s="183"/>
      <c r="F56" s="183"/>
      <c r="G56" s="183"/>
      <c r="H56" s="183"/>
      <c r="I56" s="183"/>
      <c r="J56" s="6"/>
    </row>
    <row r="57" spans="2:20" s="1" customFormat="1" ht="20.100000000000001" customHeight="1">
      <c r="B57" s="88"/>
      <c r="C57" s="183" t="s">
        <v>4</v>
      </c>
      <c r="D57" s="183"/>
      <c r="E57" s="183"/>
      <c r="F57" s="183"/>
      <c r="G57" s="183"/>
      <c r="H57" s="183"/>
      <c r="I57" s="183"/>
      <c r="J57" s="6"/>
    </row>
    <row r="58" spans="2:20" s="1" customFormat="1" ht="20.100000000000001" customHeight="1">
      <c r="B58" s="88"/>
      <c r="C58" s="187" t="s">
        <v>36</v>
      </c>
      <c r="D58" s="187"/>
      <c r="E58" s="183"/>
      <c r="F58" s="183"/>
      <c r="G58" s="183"/>
      <c r="H58" s="183"/>
      <c r="I58" s="183"/>
      <c r="J58" s="6"/>
    </row>
    <row r="59" spans="2:20" s="1" customFormat="1" ht="31.5">
      <c r="B59" s="88"/>
      <c r="C59" s="118"/>
      <c r="D59" s="118"/>
      <c r="E59" s="98"/>
      <c r="F59" s="98"/>
      <c r="G59" s="119" t="s">
        <v>55</v>
      </c>
      <c r="H59" s="119"/>
      <c r="I59" s="120" t="s">
        <v>56</v>
      </c>
      <c r="J59" s="6"/>
    </row>
    <row r="60" spans="2:20" s="1" customFormat="1">
      <c r="B60" s="88"/>
      <c r="C60" s="97" t="s">
        <v>8</v>
      </c>
      <c r="D60" s="97"/>
      <c r="E60" s="98"/>
      <c r="F60" s="98"/>
      <c r="G60" s="98"/>
      <c r="H60" s="98"/>
      <c r="I60" s="98"/>
      <c r="J60" s="6"/>
    </row>
    <row r="61" spans="2:20" s="1" customFormat="1">
      <c r="B61" s="88"/>
      <c r="C61" s="99" t="s">
        <v>10</v>
      </c>
      <c r="D61" s="99"/>
      <c r="E61" s="100"/>
      <c r="F61" s="100"/>
      <c r="G61" s="101">
        <v>62500</v>
      </c>
      <c r="H61" s="101"/>
      <c r="I61" s="102">
        <f>G61/G68</f>
        <v>0.49964025901351028</v>
      </c>
      <c r="J61" s="6"/>
    </row>
    <row r="62" spans="2:20" s="1" customFormat="1">
      <c r="B62" s="88"/>
      <c r="C62" s="99" t="s">
        <v>12</v>
      </c>
      <c r="D62" s="99"/>
      <c r="E62" s="100"/>
      <c r="F62" s="100"/>
      <c r="G62" s="122">
        <v>11200</v>
      </c>
      <c r="H62" s="101"/>
      <c r="I62" s="102">
        <f>G62/G68</f>
        <v>8.9535534415221038E-2</v>
      </c>
      <c r="J62" s="6"/>
    </row>
    <row r="63" spans="2:20" s="1" customFormat="1">
      <c r="B63" s="88"/>
      <c r="C63" s="99" t="s">
        <v>14</v>
      </c>
      <c r="D63" s="99"/>
      <c r="E63" s="100"/>
      <c r="F63" s="100"/>
      <c r="G63" s="122">
        <v>24140</v>
      </c>
      <c r="H63" s="101"/>
      <c r="I63" s="102">
        <f>G63/G68</f>
        <v>0.19298105364137821</v>
      </c>
      <c r="J63" s="6"/>
    </row>
    <row r="64" spans="2:20" s="1" customFormat="1">
      <c r="B64" s="88"/>
      <c r="C64" s="99" t="s">
        <v>16</v>
      </c>
      <c r="D64" s="99"/>
      <c r="E64" s="100"/>
      <c r="F64" s="100"/>
      <c r="G64" s="122">
        <v>12500</v>
      </c>
      <c r="H64" s="101"/>
      <c r="I64" s="102">
        <f>G64/G68</f>
        <v>9.9928051802702061E-2</v>
      </c>
      <c r="J64" s="6"/>
    </row>
    <row r="65" spans="2:10" s="1" customFormat="1">
      <c r="B65" s="88"/>
      <c r="C65" s="99" t="s">
        <v>18</v>
      </c>
      <c r="D65" s="99"/>
      <c r="E65" s="100"/>
      <c r="F65" s="100"/>
      <c r="G65" s="122">
        <v>-4350</v>
      </c>
      <c r="H65" s="101"/>
      <c r="I65" s="102">
        <f>G65/G68</f>
        <v>-3.4774962027340317E-2</v>
      </c>
      <c r="J65" s="6"/>
    </row>
    <row r="66" spans="2:10" s="1" customFormat="1">
      <c r="B66" s="88"/>
      <c r="C66" s="99" t="s">
        <v>20</v>
      </c>
      <c r="D66" s="99"/>
      <c r="E66" s="100"/>
      <c r="F66" s="100"/>
      <c r="G66" s="122">
        <v>38000</v>
      </c>
      <c r="H66" s="101"/>
      <c r="I66" s="102">
        <f>G66/G68</f>
        <v>0.30378127748021427</v>
      </c>
      <c r="J66" s="6"/>
    </row>
    <row r="67" spans="2:10" s="1" customFormat="1">
      <c r="B67" s="88"/>
      <c r="C67" s="99" t="s">
        <v>22</v>
      </c>
      <c r="D67" s="99"/>
      <c r="E67" s="100"/>
      <c r="F67" s="100"/>
      <c r="G67" s="123">
        <v>-18900</v>
      </c>
      <c r="H67" s="122"/>
      <c r="I67" s="102">
        <f>G67/G68</f>
        <v>-0.15109121432568551</v>
      </c>
      <c r="J67" s="6"/>
    </row>
    <row r="68" spans="2:10" s="1" customFormat="1" ht="15.75" thickBot="1">
      <c r="B68" s="88"/>
      <c r="C68" s="107" t="s">
        <v>24</v>
      </c>
      <c r="D68" s="108"/>
      <c r="E68" s="100"/>
      <c r="F68" s="100"/>
      <c r="G68" s="111">
        <f>SUM(G61:G67)</f>
        <v>125090</v>
      </c>
      <c r="H68" s="122"/>
      <c r="I68" s="112">
        <v>1</v>
      </c>
      <c r="J68" s="6"/>
    </row>
    <row r="69" spans="2:10" s="1" customFormat="1" ht="15.75" thickTop="1">
      <c r="B69" s="88"/>
      <c r="C69" s="113" t="s">
        <v>26</v>
      </c>
      <c r="D69" s="113"/>
      <c r="E69" s="100"/>
      <c r="F69" s="100"/>
      <c r="G69" s="122"/>
      <c r="H69" s="122"/>
      <c r="I69" s="101"/>
      <c r="J69" s="6"/>
    </row>
    <row r="70" spans="2:10" s="1" customFormat="1">
      <c r="B70" s="88"/>
      <c r="C70" s="99" t="s">
        <v>28</v>
      </c>
      <c r="D70" s="113"/>
      <c r="E70" s="100"/>
      <c r="F70" s="100"/>
      <c r="G70" s="122">
        <v>50300</v>
      </c>
      <c r="H70" s="122"/>
      <c r="I70" s="102">
        <f>G70/G68</f>
        <v>0.40211048045407305</v>
      </c>
      <c r="J70" s="6"/>
    </row>
    <row r="71" spans="2:10" s="1" customFormat="1">
      <c r="B71" s="88"/>
      <c r="C71" s="99" t="s">
        <v>30</v>
      </c>
      <c r="D71" s="99"/>
      <c r="E71" s="100"/>
      <c r="F71" s="100"/>
      <c r="G71" s="122">
        <v>5650</v>
      </c>
      <c r="H71" s="122"/>
      <c r="I71" s="102">
        <f>G71/G68</f>
        <v>4.5167479414821327E-2</v>
      </c>
      <c r="J71" s="6"/>
    </row>
    <row r="72" spans="2:10" s="1" customFormat="1" ht="15" customHeight="1">
      <c r="B72" s="88"/>
      <c r="C72" s="107" t="s">
        <v>32</v>
      </c>
      <c r="D72" s="99"/>
      <c r="E72" s="100"/>
      <c r="F72" s="100"/>
      <c r="G72" s="122"/>
      <c r="H72" s="122"/>
      <c r="I72" s="122"/>
      <c r="J72" s="6"/>
    </row>
    <row r="73" spans="2:10" s="1" customFormat="1" ht="15" customHeight="1">
      <c r="B73" s="88"/>
      <c r="C73" s="99" t="s">
        <v>33</v>
      </c>
      <c r="D73" s="99"/>
      <c r="E73" s="100"/>
      <c r="F73" s="100"/>
      <c r="G73" s="123">
        <v>69140</v>
      </c>
      <c r="H73" s="122"/>
      <c r="I73" s="102">
        <f>G73/G68</f>
        <v>0.5527220401311056</v>
      </c>
      <c r="J73" s="6"/>
    </row>
    <row r="74" spans="2:10" s="1" customFormat="1" ht="15.75" thickBot="1">
      <c r="B74" s="88"/>
      <c r="C74" s="107" t="s">
        <v>34</v>
      </c>
      <c r="D74" s="99"/>
      <c r="E74" s="100"/>
      <c r="F74" s="100"/>
      <c r="G74" s="111">
        <f>G70+G71+G73</f>
        <v>125090</v>
      </c>
      <c r="H74" s="122"/>
      <c r="I74" s="112">
        <v>1</v>
      </c>
      <c r="J74" s="6"/>
    </row>
    <row r="75" spans="2:10" s="1" customFormat="1" ht="3.75" customHeight="1" thickTop="1">
      <c r="B75" s="20"/>
      <c r="C75" s="21"/>
      <c r="D75" s="21"/>
      <c r="E75" s="21"/>
      <c r="F75" s="21"/>
      <c r="G75" s="21"/>
      <c r="H75" s="21"/>
      <c r="I75" s="21"/>
      <c r="J75" s="22"/>
    </row>
    <row r="76" spans="2:10" s="1" customFormat="1"/>
    <row r="77" spans="2:10" s="1" customFormat="1"/>
    <row r="81" s="31" customFormat="1"/>
    <row r="82" s="31" customFormat="1"/>
    <row r="83" s="31" customFormat="1"/>
    <row r="84" s="31" customFormat="1"/>
    <row r="85" s="31" customFormat="1"/>
    <row r="86" s="31" customFormat="1"/>
    <row r="87" s="31" customFormat="1"/>
    <row r="88" s="31" customFormat="1"/>
    <row r="89" s="31" customFormat="1"/>
    <row r="90" s="31" customFormat="1"/>
    <row r="91" s="31" customFormat="1"/>
    <row r="92" s="31" customFormat="1"/>
    <row r="93" s="31" customFormat="1"/>
    <row r="94" s="31" customFormat="1"/>
    <row r="95" s="31" customFormat="1"/>
    <row r="96" s="31" customFormat="1"/>
    <row r="97" s="31" customFormat="1"/>
    <row r="98" s="31" customFormat="1"/>
    <row r="99" s="31" customFormat="1"/>
  </sheetData>
  <mergeCells count="15">
    <mergeCell ref="C56:I56"/>
    <mergeCell ref="C57:I57"/>
    <mergeCell ref="C58:I58"/>
    <mergeCell ref="C32:G32"/>
    <mergeCell ref="K32:S32"/>
    <mergeCell ref="C33:G33"/>
    <mergeCell ref="K33:S33"/>
    <mergeCell ref="C34:G34"/>
    <mergeCell ref="K34:S34"/>
    <mergeCell ref="C10:G10"/>
    <mergeCell ref="K10:S10"/>
    <mergeCell ref="C11:G11"/>
    <mergeCell ref="K11:S11"/>
    <mergeCell ref="C12:G12"/>
    <mergeCell ref="K12:S1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B2:T67"/>
  <sheetViews>
    <sheetView workbookViewId="0"/>
  </sheetViews>
  <sheetFormatPr defaultRowHeight="15"/>
  <cols>
    <col min="1" max="1" width="2.7109375" style="1" customWidth="1"/>
    <col min="2" max="2" width="1.42578125" style="1" customWidth="1"/>
    <col min="3" max="3" width="23.28515625" style="1" customWidth="1"/>
    <col min="4" max="4" width="1.42578125" style="1" customWidth="1"/>
    <col min="5" max="5" width="11.7109375" style="1" customWidth="1"/>
    <col min="6" max="6" width="1.42578125" style="1" customWidth="1"/>
    <col min="7" max="7" width="11.7109375" style="1" customWidth="1"/>
    <col min="8" max="8" width="1.42578125" style="1" customWidth="1"/>
    <col min="9" max="9" width="11.7109375" style="1" customWidth="1"/>
    <col min="10" max="10" width="1.42578125" style="1" customWidth="1"/>
    <col min="11" max="11" width="11.7109375" style="1" customWidth="1"/>
    <col min="12" max="12" width="1.42578125" style="1" customWidth="1"/>
    <col min="13" max="13" width="23.28515625" style="1" customWidth="1"/>
    <col min="14" max="14" width="1.42578125" style="1" customWidth="1"/>
    <col min="15" max="15" width="11.5703125" style="1" customWidth="1"/>
    <col min="16" max="16" width="1.42578125" style="1" customWidth="1"/>
    <col min="17" max="17" width="11.7109375" style="1" customWidth="1"/>
    <col min="18" max="18" width="1.42578125" style="1" customWidth="1"/>
    <col min="19" max="19" width="11.7109375" style="1" customWidth="1"/>
    <col min="20" max="20" width="1.42578125" style="1" customWidth="1"/>
    <col min="21" max="16384" width="9.140625" style="1"/>
  </cols>
  <sheetData>
    <row r="2" spans="2:20">
      <c r="B2" s="1" t="s">
        <v>61</v>
      </c>
    </row>
    <row r="3" spans="2:20">
      <c r="B3" s="1" t="s">
        <v>62</v>
      </c>
    </row>
    <row r="5" spans="2:20" s="127" customFormat="1" ht="3.75" customHeight="1">
      <c r="B5" s="124"/>
      <c r="C5" s="125"/>
      <c r="D5" s="125"/>
      <c r="E5" s="125"/>
      <c r="F5" s="125"/>
      <c r="G5" s="125"/>
      <c r="H5" s="125"/>
      <c r="I5" s="125"/>
      <c r="J5" s="126"/>
      <c r="L5" s="124"/>
      <c r="M5" s="125"/>
      <c r="N5" s="125"/>
      <c r="O5" s="125"/>
      <c r="P5" s="125"/>
      <c r="Q5" s="125"/>
      <c r="R5" s="125"/>
      <c r="S5" s="125"/>
      <c r="T5" s="126"/>
    </row>
    <row r="6" spans="2:20" s="127" customFormat="1" ht="18.75">
      <c r="B6" s="128"/>
      <c r="C6" s="189" t="s">
        <v>2</v>
      </c>
      <c r="D6" s="189"/>
      <c r="E6" s="189"/>
      <c r="F6" s="189"/>
      <c r="G6" s="189"/>
      <c r="H6" s="189"/>
      <c r="I6" s="189"/>
      <c r="J6" s="129"/>
      <c r="L6" s="128"/>
      <c r="M6" s="189" t="s">
        <v>2</v>
      </c>
      <c r="N6" s="189"/>
      <c r="O6" s="189"/>
      <c r="P6" s="189"/>
      <c r="Q6" s="189"/>
      <c r="R6" s="189"/>
      <c r="S6" s="189"/>
      <c r="T6" s="129"/>
    </row>
    <row r="7" spans="2:20" s="127" customFormat="1" ht="18.75">
      <c r="B7" s="128"/>
      <c r="C7" s="189" t="s">
        <v>3</v>
      </c>
      <c r="D7" s="189"/>
      <c r="E7" s="189"/>
      <c r="F7" s="189"/>
      <c r="G7" s="189"/>
      <c r="H7" s="189"/>
      <c r="I7" s="189"/>
      <c r="J7" s="129"/>
      <c r="L7" s="128"/>
      <c r="M7" s="189" t="s">
        <v>3</v>
      </c>
      <c r="N7" s="189"/>
      <c r="O7" s="189"/>
      <c r="P7" s="189"/>
      <c r="Q7" s="189"/>
      <c r="R7" s="189"/>
      <c r="S7" s="189"/>
      <c r="T7" s="129"/>
    </row>
    <row r="8" spans="2:20" s="127" customFormat="1" ht="18.75">
      <c r="B8" s="128"/>
      <c r="C8" s="188" t="s">
        <v>5</v>
      </c>
      <c r="D8" s="188"/>
      <c r="E8" s="189"/>
      <c r="F8" s="189"/>
      <c r="G8" s="189"/>
      <c r="H8" s="189"/>
      <c r="I8" s="189"/>
      <c r="J8" s="129"/>
      <c r="L8" s="128"/>
      <c r="M8" s="188" t="s">
        <v>35</v>
      </c>
      <c r="N8" s="189"/>
      <c r="O8" s="189"/>
      <c r="P8" s="189"/>
      <c r="Q8" s="189"/>
      <c r="R8" s="189"/>
      <c r="S8" s="189"/>
      <c r="T8" s="129"/>
    </row>
    <row r="9" spans="2:20" s="127" customFormat="1" ht="31.5">
      <c r="B9" s="128"/>
      <c r="C9" s="130"/>
      <c r="D9" s="130"/>
      <c r="E9" s="131"/>
      <c r="F9" s="131"/>
      <c r="G9" s="132" t="s">
        <v>55</v>
      </c>
      <c r="H9" s="131"/>
      <c r="I9" s="133" t="s">
        <v>56</v>
      </c>
      <c r="J9" s="129"/>
      <c r="L9" s="128"/>
      <c r="M9" s="130"/>
      <c r="N9" s="131"/>
      <c r="O9" s="131"/>
      <c r="P9" s="131"/>
      <c r="Q9" s="132" t="s">
        <v>55</v>
      </c>
      <c r="R9" s="131"/>
      <c r="S9" s="133" t="s">
        <v>56</v>
      </c>
      <c r="T9" s="129"/>
    </row>
    <row r="10" spans="2:20" s="127" customFormat="1">
      <c r="B10" s="128"/>
      <c r="C10" s="134" t="s">
        <v>57</v>
      </c>
      <c r="D10" s="134"/>
      <c r="E10" s="131"/>
      <c r="F10" s="131"/>
      <c r="G10" s="131"/>
      <c r="H10" s="131"/>
      <c r="I10" s="131"/>
      <c r="J10" s="129"/>
      <c r="L10" s="128"/>
      <c r="M10" s="134" t="s">
        <v>57</v>
      </c>
      <c r="N10" s="131"/>
      <c r="O10" s="131"/>
      <c r="P10" s="131"/>
      <c r="Q10" s="131"/>
      <c r="R10" s="131"/>
      <c r="S10" s="131"/>
      <c r="T10" s="129"/>
    </row>
    <row r="11" spans="2:20" s="127" customFormat="1">
      <c r="B11" s="128"/>
      <c r="C11" s="135" t="s">
        <v>9</v>
      </c>
      <c r="D11" s="134"/>
      <c r="E11" s="131"/>
      <c r="F11" s="131"/>
      <c r="G11" s="136">
        <v>194000</v>
      </c>
      <c r="H11" s="131"/>
      <c r="I11" s="137">
        <f>G11/G12</f>
        <v>1</v>
      </c>
      <c r="J11" s="129"/>
      <c r="L11" s="128"/>
      <c r="M11" s="135" t="s">
        <v>9</v>
      </c>
      <c r="N11" s="131"/>
      <c r="O11" s="131"/>
      <c r="P11" s="131"/>
      <c r="Q11" s="136">
        <v>261500</v>
      </c>
      <c r="R11" s="131"/>
      <c r="S11" s="137">
        <f>Q11/Q12</f>
        <v>1</v>
      </c>
      <c r="T11" s="129"/>
    </row>
    <row r="12" spans="2:20" s="127" customFormat="1">
      <c r="B12" s="128"/>
      <c r="C12" s="138" t="s">
        <v>43</v>
      </c>
      <c r="D12" s="135"/>
      <c r="G12" s="139">
        <f>SUM(G11:G11)</f>
        <v>194000</v>
      </c>
      <c r="I12" s="140">
        <v>1</v>
      </c>
      <c r="J12" s="129"/>
      <c r="L12" s="128"/>
      <c r="M12" s="138" t="s">
        <v>43</v>
      </c>
      <c r="Q12" s="139">
        <f>SUM(Q11:Q11)</f>
        <v>261500</v>
      </c>
      <c r="S12" s="140">
        <v>1</v>
      </c>
      <c r="T12" s="129"/>
    </row>
    <row r="13" spans="2:20" s="127" customFormat="1">
      <c r="B13" s="128"/>
      <c r="C13" s="141" t="s">
        <v>11</v>
      </c>
      <c r="D13" s="135"/>
      <c r="G13" s="139"/>
      <c r="I13" s="140"/>
      <c r="J13" s="129"/>
      <c r="L13" s="128"/>
      <c r="M13" s="141" t="s">
        <v>11</v>
      </c>
      <c r="Q13" s="139"/>
      <c r="S13" s="140"/>
      <c r="T13" s="129"/>
    </row>
    <row r="14" spans="2:20" s="127" customFormat="1">
      <c r="B14" s="128"/>
      <c r="C14" s="135" t="s">
        <v>13</v>
      </c>
      <c r="D14" s="135"/>
      <c r="G14" s="139">
        <v>82400</v>
      </c>
      <c r="I14" s="140">
        <f>G14/G12</f>
        <v>0.4247422680412371</v>
      </c>
      <c r="J14" s="129"/>
      <c r="L14" s="128"/>
      <c r="M14" s="135" t="s">
        <v>13</v>
      </c>
      <c r="Q14" s="139">
        <v>101450</v>
      </c>
      <c r="S14" s="140">
        <f>Q14/Q12</f>
        <v>0.38795411089866155</v>
      </c>
      <c r="T14" s="129"/>
    </row>
    <row r="15" spans="2:20" s="127" customFormat="1">
      <c r="B15" s="128"/>
      <c r="C15" s="135" t="s">
        <v>15</v>
      </c>
      <c r="D15" s="135"/>
      <c r="G15" s="139">
        <v>32275</v>
      </c>
      <c r="I15" s="140">
        <f>G15/G12</f>
        <v>0.16636597938144329</v>
      </c>
      <c r="J15" s="129"/>
      <c r="L15" s="128"/>
      <c r="M15" s="135" t="s">
        <v>15</v>
      </c>
      <c r="Q15" s="139">
        <v>32275</v>
      </c>
      <c r="S15" s="140">
        <f>Q15/Q12</f>
        <v>0.1234225621414914</v>
      </c>
      <c r="T15" s="129"/>
    </row>
    <row r="16" spans="2:20" s="127" customFormat="1">
      <c r="B16" s="128"/>
      <c r="C16" s="135" t="s">
        <v>17</v>
      </c>
      <c r="D16" s="135"/>
      <c r="G16" s="139">
        <v>8370</v>
      </c>
      <c r="I16" s="140">
        <f>G16/G12</f>
        <v>4.3144329896907217E-2</v>
      </c>
      <c r="J16" s="129"/>
      <c r="L16" s="128"/>
      <c r="M16" s="135" t="s">
        <v>17</v>
      </c>
      <c r="Q16" s="139">
        <v>13500</v>
      </c>
      <c r="S16" s="140">
        <f>Q16/Q12</f>
        <v>5.1625239005736137E-2</v>
      </c>
      <c r="T16" s="129"/>
    </row>
    <row r="17" spans="2:20" s="127" customFormat="1">
      <c r="B17" s="128"/>
      <c r="C17" s="135" t="s">
        <v>19</v>
      </c>
      <c r="D17" s="135"/>
      <c r="G17" s="139">
        <v>7000</v>
      </c>
      <c r="I17" s="140">
        <f>G17/G12</f>
        <v>3.608247422680412E-2</v>
      </c>
      <c r="J17" s="129"/>
      <c r="L17" s="128"/>
      <c r="M17" s="135" t="s">
        <v>19</v>
      </c>
      <c r="Q17" s="139">
        <v>9150</v>
      </c>
      <c r="S17" s="140">
        <f>Q17/Q12</f>
        <v>3.4990439770554493E-2</v>
      </c>
      <c r="T17" s="129"/>
    </row>
    <row r="18" spans="2:20" s="127" customFormat="1">
      <c r="B18" s="128"/>
      <c r="C18" s="135" t="s">
        <v>21</v>
      </c>
      <c r="D18" s="135"/>
      <c r="G18" s="139">
        <v>6200</v>
      </c>
      <c r="I18" s="140">
        <f>G18/G12</f>
        <v>3.1958762886597936E-2</v>
      </c>
      <c r="J18" s="129"/>
      <c r="L18" s="128"/>
      <c r="M18" s="135" t="s">
        <v>23</v>
      </c>
      <c r="Q18" s="139">
        <v>6300</v>
      </c>
      <c r="S18" s="140">
        <f>Q18/Q12</f>
        <v>2.4091778202676863E-2</v>
      </c>
      <c r="T18" s="129"/>
    </row>
    <row r="19" spans="2:20" s="127" customFormat="1">
      <c r="B19" s="128"/>
      <c r="C19" s="135" t="s">
        <v>23</v>
      </c>
      <c r="D19" s="135"/>
      <c r="G19" s="139">
        <v>4200</v>
      </c>
      <c r="I19" s="140">
        <f>G19/G12</f>
        <v>2.1649484536082474E-2</v>
      </c>
      <c r="J19" s="129"/>
      <c r="L19" s="128"/>
      <c r="M19" s="135" t="s">
        <v>21</v>
      </c>
      <c r="Q19" s="139">
        <v>5850</v>
      </c>
      <c r="S19" s="140">
        <f>Q19/Q12</f>
        <v>2.237093690248566E-2</v>
      </c>
      <c r="T19" s="129"/>
    </row>
    <row r="20" spans="2:20" s="127" customFormat="1">
      <c r="B20" s="128"/>
      <c r="C20" s="135" t="s">
        <v>25</v>
      </c>
      <c r="D20" s="135"/>
      <c r="G20" s="139">
        <v>2700</v>
      </c>
      <c r="I20" s="140">
        <f>G20/G12</f>
        <v>1.3917525773195877E-2</v>
      </c>
      <c r="J20" s="129"/>
      <c r="L20" s="128"/>
      <c r="M20" s="135" t="s">
        <v>25</v>
      </c>
      <c r="Q20" s="139">
        <v>4000</v>
      </c>
      <c r="S20" s="140">
        <f>Q20/Q12</f>
        <v>1.5296367112810707E-2</v>
      </c>
      <c r="T20" s="129"/>
    </row>
    <row r="21" spans="2:20" s="127" customFormat="1">
      <c r="B21" s="128"/>
      <c r="C21" s="135" t="s">
        <v>27</v>
      </c>
      <c r="D21" s="138"/>
      <c r="G21" s="142">
        <v>8500</v>
      </c>
      <c r="I21" s="140">
        <f>G21/G12</f>
        <v>4.3814432989690719E-2</v>
      </c>
      <c r="J21" s="129"/>
      <c r="L21" s="128"/>
      <c r="M21" s="135" t="s">
        <v>27</v>
      </c>
      <c r="Q21" s="139">
        <v>17200</v>
      </c>
      <c r="S21" s="140">
        <f>Q21/Q12</f>
        <v>6.5774378585086044E-2</v>
      </c>
      <c r="T21" s="129"/>
    </row>
    <row r="22" spans="2:20" s="127" customFormat="1">
      <c r="B22" s="128"/>
      <c r="C22" s="127" t="s">
        <v>29</v>
      </c>
      <c r="D22" s="143"/>
      <c r="G22" s="139">
        <f>SUM(G14:G21)</f>
        <v>151645</v>
      </c>
      <c r="I22" s="140">
        <f>G22/G12</f>
        <v>0.78167525773195878</v>
      </c>
      <c r="J22" s="129"/>
      <c r="L22" s="128"/>
      <c r="M22" s="127" t="s">
        <v>29</v>
      </c>
      <c r="Q22" s="139">
        <f>SUM(Q14:Q21)</f>
        <v>189725</v>
      </c>
      <c r="S22" s="140">
        <f>Q22/Q12</f>
        <v>0.72552581261950289</v>
      </c>
      <c r="T22" s="129"/>
    </row>
    <row r="23" spans="2:20" s="127" customFormat="1" ht="15.75" thickBot="1">
      <c r="B23" s="128"/>
      <c r="C23" s="141" t="s">
        <v>31</v>
      </c>
      <c r="D23" s="135"/>
      <c r="G23" s="144">
        <f>G12-G22</f>
        <v>42355</v>
      </c>
      <c r="I23" s="145">
        <f>G23/G12</f>
        <v>0.21832474226804124</v>
      </c>
      <c r="J23" s="129"/>
      <c r="L23" s="128"/>
      <c r="M23" s="141" t="s">
        <v>31</v>
      </c>
      <c r="Q23" s="144">
        <f>Q12-Q22</f>
        <v>71775</v>
      </c>
      <c r="S23" s="145">
        <f>Q23/Q12</f>
        <v>0.27447418738049711</v>
      </c>
      <c r="T23" s="129"/>
    </row>
    <row r="24" spans="2:20" s="127" customFormat="1" ht="3.75" customHeight="1" thickTop="1">
      <c r="B24" s="146"/>
      <c r="C24" s="147"/>
      <c r="D24" s="147"/>
      <c r="E24" s="147"/>
      <c r="F24" s="147"/>
      <c r="G24" s="147"/>
      <c r="H24" s="147"/>
      <c r="I24" s="147"/>
      <c r="J24" s="148"/>
      <c r="L24" s="146"/>
      <c r="M24" s="147"/>
      <c r="N24" s="147"/>
      <c r="O24" s="147"/>
      <c r="P24" s="147"/>
      <c r="Q24" s="147"/>
      <c r="R24" s="147"/>
      <c r="S24" s="147"/>
      <c r="T24" s="148"/>
    </row>
    <row r="25" spans="2:20" s="127" customFormat="1" ht="15" customHeight="1">
      <c r="L25" s="149"/>
      <c r="M25" s="149"/>
      <c r="N25" s="149"/>
      <c r="O25" s="149"/>
      <c r="P25" s="149"/>
      <c r="Q25" s="149"/>
      <c r="R25" s="149"/>
      <c r="S25" s="149"/>
      <c r="T25" s="149"/>
    </row>
    <row r="26" spans="2:20" s="127" customFormat="1" ht="3.75" customHeight="1">
      <c r="B26" s="124"/>
      <c r="C26" s="125"/>
      <c r="D26" s="125"/>
      <c r="E26" s="125"/>
      <c r="F26" s="125"/>
      <c r="G26" s="125"/>
      <c r="H26" s="125"/>
      <c r="I26" s="125"/>
      <c r="J26" s="126"/>
      <c r="L26" s="124"/>
      <c r="M26" s="125"/>
      <c r="N26" s="125"/>
      <c r="O26" s="125"/>
      <c r="P26" s="125"/>
      <c r="Q26" s="125"/>
      <c r="R26" s="125"/>
      <c r="S26" s="125"/>
      <c r="T26" s="126"/>
    </row>
    <row r="27" spans="2:20" s="127" customFormat="1" ht="18.75">
      <c r="B27" s="128"/>
      <c r="C27" s="189" t="s">
        <v>2</v>
      </c>
      <c r="D27" s="189"/>
      <c r="E27" s="189"/>
      <c r="F27" s="189"/>
      <c r="G27" s="189"/>
      <c r="H27" s="189"/>
      <c r="I27" s="189"/>
      <c r="J27" s="129"/>
      <c r="L27" s="128"/>
      <c r="M27" s="189" t="s">
        <v>2</v>
      </c>
      <c r="N27" s="189"/>
      <c r="O27" s="189"/>
      <c r="P27" s="189"/>
      <c r="Q27" s="189"/>
      <c r="R27" s="189"/>
      <c r="S27" s="189"/>
      <c r="T27" s="129"/>
    </row>
    <row r="28" spans="2:20" s="127" customFormat="1" ht="18.75">
      <c r="B28" s="128"/>
      <c r="C28" s="189" t="s">
        <v>4</v>
      </c>
      <c r="D28" s="189"/>
      <c r="E28" s="189"/>
      <c r="F28" s="189"/>
      <c r="G28" s="189"/>
      <c r="H28" s="189"/>
      <c r="I28" s="189"/>
      <c r="J28" s="129"/>
      <c r="L28" s="128"/>
      <c r="M28" s="189" t="s">
        <v>4</v>
      </c>
      <c r="N28" s="189"/>
      <c r="O28" s="189"/>
      <c r="P28" s="189"/>
      <c r="Q28" s="189"/>
      <c r="R28" s="189"/>
      <c r="S28" s="189"/>
      <c r="T28" s="129"/>
    </row>
    <row r="29" spans="2:20" s="127" customFormat="1" ht="18.75">
      <c r="B29" s="128"/>
      <c r="C29" s="188" t="s">
        <v>6</v>
      </c>
      <c r="D29" s="188"/>
      <c r="E29" s="189"/>
      <c r="F29" s="189"/>
      <c r="G29" s="189"/>
      <c r="H29" s="189"/>
      <c r="I29" s="189"/>
      <c r="J29" s="129"/>
      <c r="L29" s="128"/>
      <c r="M29" s="188" t="s">
        <v>36</v>
      </c>
      <c r="N29" s="189"/>
      <c r="O29" s="189"/>
      <c r="P29" s="189"/>
      <c r="Q29" s="189"/>
      <c r="R29" s="189"/>
      <c r="S29" s="189"/>
      <c r="T29" s="129"/>
    </row>
    <row r="30" spans="2:20" s="127" customFormat="1" ht="31.5">
      <c r="B30" s="128"/>
      <c r="C30" s="130"/>
      <c r="D30" s="130"/>
      <c r="E30" s="131"/>
      <c r="F30" s="131"/>
      <c r="G30" s="132" t="s">
        <v>55</v>
      </c>
      <c r="H30" s="132"/>
      <c r="I30" s="133" t="s">
        <v>56</v>
      </c>
      <c r="J30" s="129"/>
      <c r="L30" s="128"/>
      <c r="M30" s="130"/>
      <c r="N30" s="131"/>
      <c r="O30" s="131"/>
      <c r="P30" s="131"/>
      <c r="Q30" s="132" t="s">
        <v>55</v>
      </c>
      <c r="R30" s="132"/>
      <c r="S30" s="133" t="s">
        <v>56</v>
      </c>
      <c r="T30" s="129"/>
    </row>
    <row r="31" spans="2:20" s="127" customFormat="1">
      <c r="B31" s="128"/>
      <c r="C31" s="134" t="s">
        <v>8</v>
      </c>
      <c r="D31" s="134"/>
      <c r="E31" s="131"/>
      <c r="F31" s="131"/>
      <c r="G31" s="131"/>
      <c r="H31" s="131"/>
      <c r="I31" s="131"/>
      <c r="J31" s="129"/>
      <c r="L31" s="128"/>
      <c r="M31" s="134" t="s">
        <v>8</v>
      </c>
      <c r="N31" s="131"/>
      <c r="O31" s="131"/>
      <c r="P31" s="131"/>
      <c r="Q31" s="131"/>
      <c r="R31" s="131"/>
      <c r="S31" s="131"/>
      <c r="T31" s="129"/>
    </row>
    <row r="32" spans="2:20" s="127" customFormat="1">
      <c r="B32" s="128"/>
      <c r="C32" s="135" t="s">
        <v>10</v>
      </c>
      <c r="D32" s="135"/>
      <c r="G32" s="150">
        <v>41000</v>
      </c>
      <c r="H32" s="150"/>
      <c r="I32" s="140">
        <f>G32/G39</f>
        <v>0.42586341210075307</v>
      </c>
      <c r="J32" s="129"/>
      <c r="L32" s="128"/>
      <c r="M32" s="135" t="s">
        <v>10</v>
      </c>
      <c r="Q32" s="150">
        <v>62500</v>
      </c>
      <c r="R32" s="150"/>
      <c r="S32" s="140">
        <f>Q32/Q39</f>
        <v>0.49964025901351028</v>
      </c>
      <c r="T32" s="129"/>
    </row>
    <row r="33" spans="2:20" s="127" customFormat="1">
      <c r="B33" s="128"/>
      <c r="C33" s="135" t="s">
        <v>12</v>
      </c>
      <c r="D33" s="135"/>
      <c r="G33" s="139">
        <v>8250</v>
      </c>
      <c r="H33" s="150"/>
      <c r="I33" s="140">
        <f>G33/G39</f>
        <v>8.5692028044663721E-2</v>
      </c>
      <c r="J33" s="129"/>
      <c r="L33" s="128"/>
      <c r="M33" s="135" t="s">
        <v>12</v>
      </c>
      <c r="Q33" s="139">
        <v>11200</v>
      </c>
      <c r="R33" s="150"/>
      <c r="S33" s="140">
        <f>Q33/Q39</f>
        <v>8.9535534415221038E-2</v>
      </c>
      <c r="T33" s="129"/>
    </row>
    <row r="34" spans="2:20" s="127" customFormat="1">
      <c r="B34" s="128"/>
      <c r="C34" s="135" t="s">
        <v>14</v>
      </c>
      <c r="D34" s="135"/>
      <c r="G34" s="139">
        <v>24975</v>
      </c>
      <c r="H34" s="150"/>
      <c r="I34" s="140">
        <f>G34/G39</f>
        <v>0.25941313944430017</v>
      </c>
      <c r="J34" s="129"/>
      <c r="L34" s="128"/>
      <c r="M34" s="135" t="s">
        <v>14</v>
      </c>
      <c r="Q34" s="139">
        <v>24140</v>
      </c>
      <c r="R34" s="150"/>
      <c r="S34" s="140">
        <f>Q34/Q39</f>
        <v>0.19298105364137821</v>
      </c>
      <c r="T34" s="129"/>
    </row>
    <row r="35" spans="2:20" s="127" customFormat="1">
      <c r="B35" s="128"/>
      <c r="C35" s="135" t="s">
        <v>16</v>
      </c>
      <c r="D35" s="135"/>
      <c r="G35" s="139">
        <v>12500</v>
      </c>
      <c r="H35" s="150"/>
      <c r="I35" s="140">
        <f>G35/G39</f>
        <v>0.12983640612827838</v>
      </c>
      <c r="J35" s="129"/>
      <c r="L35" s="128"/>
      <c r="M35" s="135" t="s">
        <v>16</v>
      </c>
      <c r="Q35" s="139">
        <v>12500</v>
      </c>
      <c r="R35" s="150"/>
      <c r="S35" s="140">
        <f>Q35/Q39</f>
        <v>9.9928051802702061E-2</v>
      </c>
      <c r="T35" s="129"/>
    </row>
    <row r="36" spans="2:20" s="127" customFormat="1">
      <c r="B36" s="128"/>
      <c r="C36" s="135" t="s">
        <v>18</v>
      </c>
      <c r="D36" s="135"/>
      <c r="G36" s="139">
        <v>-2200</v>
      </c>
      <c r="H36" s="150"/>
      <c r="I36" s="140">
        <f>G36/G39</f>
        <v>-2.2851207478576992E-2</v>
      </c>
      <c r="J36" s="129"/>
      <c r="L36" s="128"/>
      <c r="M36" s="135" t="s">
        <v>18</v>
      </c>
      <c r="Q36" s="139">
        <v>-4350</v>
      </c>
      <c r="R36" s="150"/>
      <c r="S36" s="140">
        <f>Q36/Q39</f>
        <v>-3.4774962027340317E-2</v>
      </c>
      <c r="T36" s="129"/>
    </row>
    <row r="37" spans="2:20" s="127" customFormat="1">
      <c r="B37" s="128"/>
      <c r="C37" s="135" t="s">
        <v>20</v>
      </c>
      <c r="D37" s="135"/>
      <c r="G37" s="139">
        <v>26500</v>
      </c>
      <c r="H37" s="150"/>
      <c r="I37" s="140">
        <f>G37/G39</f>
        <v>0.27525318099195012</v>
      </c>
      <c r="J37" s="129"/>
      <c r="L37" s="128"/>
      <c r="M37" s="135" t="s">
        <v>20</v>
      </c>
      <c r="Q37" s="139">
        <v>38000</v>
      </c>
      <c r="R37" s="150"/>
      <c r="S37" s="140">
        <f>Q37/Q39</f>
        <v>0.30378127748021427</v>
      </c>
      <c r="T37" s="129"/>
    </row>
    <row r="38" spans="2:20" s="127" customFormat="1">
      <c r="B38" s="128"/>
      <c r="C38" s="135" t="s">
        <v>22</v>
      </c>
      <c r="D38" s="135"/>
      <c r="G38" s="142">
        <v>-14750</v>
      </c>
      <c r="H38" s="139"/>
      <c r="I38" s="140">
        <f>G38/G39</f>
        <v>-0.15320695923136848</v>
      </c>
      <c r="J38" s="129"/>
      <c r="L38" s="128"/>
      <c r="M38" s="135" t="s">
        <v>22</v>
      </c>
      <c r="Q38" s="142">
        <v>-18900</v>
      </c>
      <c r="R38" s="139"/>
      <c r="S38" s="140">
        <f>Q38/Q39</f>
        <v>-0.15109121432568551</v>
      </c>
      <c r="T38" s="129"/>
    </row>
    <row r="39" spans="2:20" s="127" customFormat="1" ht="15.75" thickBot="1">
      <c r="B39" s="128"/>
      <c r="C39" s="141" t="s">
        <v>24</v>
      </c>
      <c r="D39" s="138"/>
      <c r="G39" s="144">
        <f>SUM(G32:G38)</f>
        <v>96275</v>
      </c>
      <c r="H39" s="139"/>
      <c r="I39" s="145">
        <v>1</v>
      </c>
      <c r="J39" s="129"/>
      <c r="L39" s="128"/>
      <c r="M39" s="141" t="s">
        <v>24</v>
      </c>
      <c r="Q39" s="144">
        <f>SUM(Q32:Q38)</f>
        <v>125090</v>
      </c>
      <c r="R39" s="139"/>
      <c r="S39" s="145">
        <v>1</v>
      </c>
      <c r="T39" s="129"/>
    </row>
    <row r="40" spans="2:20" s="127" customFormat="1" ht="15.75" thickTop="1">
      <c r="B40" s="128"/>
      <c r="C40" s="143" t="s">
        <v>26</v>
      </c>
      <c r="D40" s="143"/>
      <c r="G40" s="139"/>
      <c r="H40" s="139"/>
      <c r="I40" s="150"/>
      <c r="J40" s="129"/>
      <c r="L40" s="128"/>
      <c r="M40" s="143" t="s">
        <v>26</v>
      </c>
      <c r="Q40" s="139"/>
      <c r="R40" s="139"/>
      <c r="S40" s="150"/>
      <c r="T40" s="129"/>
    </row>
    <row r="41" spans="2:20" s="127" customFormat="1">
      <c r="B41" s="128"/>
      <c r="C41" s="135" t="s">
        <v>28</v>
      </c>
      <c r="D41" s="143"/>
      <c r="G41" s="139">
        <v>52500</v>
      </c>
      <c r="H41" s="139"/>
      <c r="I41" s="140">
        <f>G41/G39</f>
        <v>0.54531290573876912</v>
      </c>
      <c r="J41" s="129"/>
      <c r="L41" s="128"/>
      <c r="M41" s="135" t="s">
        <v>28</v>
      </c>
      <c r="Q41" s="139">
        <v>50300</v>
      </c>
      <c r="R41" s="139"/>
      <c r="S41" s="140">
        <f>Q41/Q39</f>
        <v>0.40211048045407305</v>
      </c>
      <c r="T41" s="129"/>
    </row>
    <row r="42" spans="2:20" s="127" customFormat="1">
      <c r="B42" s="128"/>
      <c r="C42" s="135" t="s">
        <v>30</v>
      </c>
      <c r="D42" s="135"/>
      <c r="G42" s="139">
        <v>4150</v>
      </c>
      <c r="H42" s="139"/>
      <c r="I42" s="140">
        <f>G42/G39</f>
        <v>4.3105686834588416E-2</v>
      </c>
      <c r="J42" s="129"/>
      <c r="L42" s="128"/>
      <c r="M42" s="135" t="s">
        <v>30</v>
      </c>
      <c r="Q42" s="139">
        <v>5650</v>
      </c>
      <c r="R42" s="139"/>
      <c r="S42" s="140">
        <f>Q42/Q39</f>
        <v>4.5167479414821327E-2</v>
      </c>
      <c r="T42" s="129"/>
    </row>
    <row r="43" spans="2:20" s="127" customFormat="1">
      <c r="B43" s="128"/>
      <c r="C43" s="141" t="s">
        <v>32</v>
      </c>
      <c r="D43" s="135"/>
      <c r="G43" s="139"/>
      <c r="H43" s="139"/>
      <c r="I43" s="139"/>
      <c r="J43" s="129"/>
      <c r="L43" s="128"/>
      <c r="M43" s="141" t="s">
        <v>32</v>
      </c>
      <c r="Q43" s="139"/>
      <c r="R43" s="139"/>
      <c r="S43" s="139"/>
      <c r="T43" s="129"/>
    </row>
    <row r="44" spans="2:20" s="127" customFormat="1">
      <c r="B44" s="128"/>
      <c r="C44" s="135" t="s">
        <v>33</v>
      </c>
      <c r="D44" s="135"/>
      <c r="G44" s="142">
        <v>39625</v>
      </c>
      <c r="H44" s="139"/>
      <c r="I44" s="140">
        <f>G44/G39</f>
        <v>0.41158140742664245</v>
      </c>
      <c r="J44" s="129"/>
      <c r="L44" s="128"/>
      <c r="M44" s="135" t="s">
        <v>33</v>
      </c>
      <c r="Q44" s="142">
        <v>69140</v>
      </c>
      <c r="R44" s="139"/>
      <c r="S44" s="140">
        <f>Q44/Q39</f>
        <v>0.5527220401311056</v>
      </c>
      <c r="T44" s="129"/>
    </row>
    <row r="45" spans="2:20" s="127" customFormat="1" ht="15.75" thickBot="1">
      <c r="B45" s="128"/>
      <c r="C45" s="141" t="s">
        <v>34</v>
      </c>
      <c r="D45" s="135"/>
      <c r="G45" s="144">
        <f>G41+G42+G44</f>
        <v>96275</v>
      </c>
      <c r="H45" s="139"/>
      <c r="I45" s="145">
        <v>1</v>
      </c>
      <c r="J45" s="129"/>
      <c r="L45" s="128"/>
      <c r="M45" s="141" t="s">
        <v>34</v>
      </c>
      <c r="Q45" s="144">
        <f>Q41+Q42+Q44</f>
        <v>125090</v>
      </c>
      <c r="R45" s="139"/>
      <c r="S45" s="145">
        <v>1</v>
      </c>
      <c r="T45" s="129"/>
    </row>
    <row r="46" spans="2:20" s="127" customFormat="1" ht="3.75" customHeight="1" thickTop="1">
      <c r="B46" s="146"/>
      <c r="C46" s="147"/>
      <c r="D46" s="147"/>
      <c r="E46" s="147"/>
      <c r="F46" s="147"/>
      <c r="G46" s="147"/>
      <c r="H46" s="147"/>
      <c r="I46" s="147"/>
      <c r="J46" s="148"/>
      <c r="L46" s="146"/>
      <c r="M46" s="147"/>
      <c r="N46" s="147"/>
      <c r="O46" s="147"/>
      <c r="P46" s="147"/>
      <c r="Q46" s="147"/>
      <c r="R46" s="147"/>
      <c r="S46" s="147"/>
      <c r="T46" s="148"/>
    </row>
    <row r="47" spans="2:20" ht="30" customHeight="1"/>
    <row r="48" spans="2:20" ht="3.75" customHeight="1">
      <c r="B48" s="2"/>
      <c r="C48" s="3"/>
      <c r="D48" s="3"/>
      <c r="E48" s="3"/>
      <c r="F48" s="3"/>
      <c r="G48" s="3"/>
      <c r="H48" s="3"/>
      <c r="I48" s="3"/>
      <c r="J48" s="3"/>
      <c r="K48" s="3"/>
      <c r="L48" s="4"/>
    </row>
    <row r="49" spans="2:12" ht="20.100000000000001" customHeight="1">
      <c r="B49" s="88"/>
      <c r="C49" s="183" t="s">
        <v>2</v>
      </c>
      <c r="D49" s="183"/>
      <c r="E49" s="183"/>
      <c r="F49" s="183"/>
      <c r="G49" s="183"/>
      <c r="H49" s="183"/>
      <c r="I49" s="183"/>
      <c r="J49" s="183"/>
      <c r="K49" s="183"/>
      <c r="L49" s="6"/>
    </row>
    <row r="50" spans="2:12" ht="20.100000000000001" customHeight="1">
      <c r="B50" s="88"/>
      <c r="C50" s="183" t="s">
        <v>63</v>
      </c>
      <c r="D50" s="183"/>
      <c r="E50" s="183"/>
      <c r="F50" s="183"/>
      <c r="G50" s="183"/>
      <c r="H50" s="183"/>
      <c r="I50" s="183"/>
      <c r="J50" s="183"/>
      <c r="K50" s="183"/>
      <c r="L50" s="6"/>
    </row>
    <row r="51" spans="2:12" ht="20.100000000000001" customHeight="1">
      <c r="B51" s="88"/>
      <c r="C51" s="187" t="s">
        <v>38</v>
      </c>
      <c r="D51" s="187"/>
      <c r="E51" s="187"/>
      <c r="F51" s="187"/>
      <c r="G51" s="187"/>
      <c r="H51" s="187"/>
      <c r="I51" s="187"/>
      <c r="J51" s="187"/>
      <c r="K51" s="187"/>
      <c r="L51" s="6"/>
    </row>
    <row r="52" spans="2:12" ht="63">
      <c r="B52" s="88"/>
      <c r="C52" s="118"/>
      <c r="D52" s="98"/>
      <c r="E52" s="119" t="s">
        <v>64</v>
      </c>
      <c r="F52" s="119"/>
      <c r="G52" s="119" t="s">
        <v>65</v>
      </c>
      <c r="H52" s="98"/>
      <c r="I52" s="119" t="s">
        <v>66</v>
      </c>
      <c r="J52" s="119"/>
      <c r="K52" s="119" t="s">
        <v>67</v>
      </c>
      <c r="L52" s="6"/>
    </row>
    <row r="53" spans="2:12">
      <c r="B53" s="88"/>
      <c r="C53" s="97" t="s">
        <v>7</v>
      </c>
      <c r="D53" s="98"/>
      <c r="E53" s="98"/>
      <c r="F53" s="98"/>
      <c r="G53" s="98"/>
      <c r="H53" s="98"/>
      <c r="I53" s="98"/>
      <c r="J53" s="98"/>
      <c r="K53" s="98"/>
      <c r="L53" s="6"/>
    </row>
    <row r="54" spans="2:12">
      <c r="B54" s="88"/>
      <c r="C54" s="99" t="s">
        <v>9</v>
      </c>
      <c r="D54" s="98"/>
      <c r="E54" s="121">
        <v>261500</v>
      </c>
      <c r="F54" s="122"/>
      <c r="G54" s="121">
        <v>194000</v>
      </c>
      <c r="H54" s="100"/>
      <c r="I54" s="106">
        <f>E54/E55</f>
        <v>1</v>
      </c>
      <c r="J54" s="102"/>
      <c r="K54" s="106">
        <f>G54/G55</f>
        <v>1</v>
      </c>
      <c r="L54" s="6"/>
    </row>
    <row r="55" spans="2:12">
      <c r="B55" s="88"/>
      <c r="C55" s="108" t="s">
        <v>43</v>
      </c>
      <c r="D55" s="100"/>
      <c r="E55" s="122">
        <f>SUM(E54:E54)</f>
        <v>261500</v>
      </c>
      <c r="F55" s="122"/>
      <c r="G55" s="122">
        <f>SUM(G54:G54)</f>
        <v>194000</v>
      </c>
      <c r="H55" s="100"/>
      <c r="I55" s="102">
        <v>1</v>
      </c>
      <c r="J55" s="102"/>
      <c r="K55" s="102">
        <v>1</v>
      </c>
      <c r="L55" s="6"/>
    </row>
    <row r="56" spans="2:12">
      <c r="B56" s="88"/>
      <c r="C56" s="107" t="s">
        <v>11</v>
      </c>
      <c r="D56" s="100"/>
      <c r="E56" s="122"/>
      <c r="F56" s="122"/>
      <c r="G56" s="122"/>
      <c r="H56" s="100"/>
      <c r="I56" s="102"/>
      <c r="J56" s="102"/>
      <c r="K56" s="102"/>
      <c r="L56" s="6"/>
    </row>
    <row r="57" spans="2:12">
      <c r="B57" s="88"/>
      <c r="C57" s="99" t="s">
        <v>13</v>
      </c>
      <c r="D57" s="100"/>
      <c r="E57" s="122">
        <v>101450</v>
      </c>
      <c r="F57" s="122"/>
      <c r="G57" s="122">
        <v>82400</v>
      </c>
      <c r="H57" s="100"/>
      <c r="I57" s="102">
        <f>E57/E55</f>
        <v>0.38795411089866155</v>
      </c>
      <c r="J57" s="102"/>
      <c r="K57" s="102">
        <f>G57/G55</f>
        <v>0.4247422680412371</v>
      </c>
      <c r="L57" s="6"/>
    </row>
    <row r="58" spans="2:12">
      <c r="B58" s="88"/>
      <c r="C58" s="99" t="s">
        <v>15</v>
      </c>
      <c r="D58" s="100"/>
      <c r="E58" s="122">
        <v>32275</v>
      </c>
      <c r="F58" s="122"/>
      <c r="G58" s="122">
        <v>32275</v>
      </c>
      <c r="H58" s="100"/>
      <c r="I58" s="102">
        <f>E58/E55</f>
        <v>0.1234225621414914</v>
      </c>
      <c r="J58" s="102"/>
      <c r="K58" s="102">
        <f>G58/G55</f>
        <v>0.16636597938144329</v>
      </c>
      <c r="L58" s="6"/>
    </row>
    <row r="59" spans="2:12">
      <c r="B59" s="88"/>
      <c r="C59" s="99" t="s">
        <v>17</v>
      </c>
      <c r="D59" s="100"/>
      <c r="E59" s="122">
        <v>13500</v>
      </c>
      <c r="F59" s="122"/>
      <c r="G59" s="122">
        <v>8370</v>
      </c>
      <c r="H59" s="100"/>
      <c r="I59" s="102">
        <f>E59/E55</f>
        <v>5.1625239005736137E-2</v>
      </c>
      <c r="J59" s="102"/>
      <c r="K59" s="102">
        <f>G59/G55</f>
        <v>4.3144329896907217E-2</v>
      </c>
      <c r="L59" s="6"/>
    </row>
    <row r="60" spans="2:12">
      <c r="B60" s="88"/>
      <c r="C60" s="99" t="s">
        <v>19</v>
      </c>
      <c r="D60" s="100"/>
      <c r="E60" s="122">
        <v>9150</v>
      </c>
      <c r="F60" s="122"/>
      <c r="G60" s="122">
        <v>7000</v>
      </c>
      <c r="H60" s="100"/>
      <c r="I60" s="102">
        <f>E60/E55</f>
        <v>3.4990439770554493E-2</v>
      </c>
      <c r="J60" s="102"/>
      <c r="K60" s="102">
        <f>G60/G55</f>
        <v>3.608247422680412E-2</v>
      </c>
      <c r="L60" s="6"/>
    </row>
    <row r="61" spans="2:12">
      <c r="B61" s="88"/>
      <c r="C61" s="99" t="s">
        <v>23</v>
      </c>
      <c r="D61" s="100"/>
      <c r="E61" s="122">
        <v>6300</v>
      </c>
      <c r="F61" s="122"/>
      <c r="G61" s="122">
        <v>4200</v>
      </c>
      <c r="H61" s="100"/>
      <c r="I61" s="102">
        <f>E61/E55</f>
        <v>2.4091778202676863E-2</v>
      </c>
      <c r="J61" s="102"/>
      <c r="K61" s="102">
        <f>G61/G55</f>
        <v>2.1649484536082474E-2</v>
      </c>
      <c r="L61" s="6"/>
    </row>
    <row r="62" spans="2:12">
      <c r="B62" s="88"/>
      <c r="C62" s="99" t="s">
        <v>21</v>
      </c>
      <c r="D62" s="100"/>
      <c r="E62" s="122">
        <v>5850</v>
      </c>
      <c r="F62" s="122"/>
      <c r="G62" s="122">
        <v>6200</v>
      </c>
      <c r="H62" s="100"/>
      <c r="I62" s="102">
        <f>E62/E55</f>
        <v>2.237093690248566E-2</v>
      </c>
      <c r="J62" s="102"/>
      <c r="K62" s="102">
        <f>G62/G55</f>
        <v>3.1958762886597936E-2</v>
      </c>
      <c r="L62" s="6"/>
    </row>
    <row r="63" spans="2:12">
      <c r="B63" s="88"/>
      <c r="C63" s="99" t="s">
        <v>25</v>
      </c>
      <c r="D63" s="100"/>
      <c r="E63" s="122">
        <v>4000</v>
      </c>
      <c r="F63" s="122"/>
      <c r="G63" s="122">
        <v>2700</v>
      </c>
      <c r="H63" s="100"/>
      <c r="I63" s="102">
        <f>E63/E55</f>
        <v>1.5296367112810707E-2</v>
      </c>
      <c r="J63" s="102"/>
      <c r="K63" s="102">
        <f>G63/G55</f>
        <v>1.3917525773195877E-2</v>
      </c>
      <c r="L63" s="6"/>
    </row>
    <row r="64" spans="2:12">
      <c r="B64" s="88"/>
      <c r="C64" s="99" t="s">
        <v>27</v>
      </c>
      <c r="D64" s="100"/>
      <c r="E64" s="123">
        <v>17200</v>
      </c>
      <c r="F64" s="122"/>
      <c r="G64" s="123">
        <v>8500</v>
      </c>
      <c r="H64" s="100"/>
      <c r="I64" s="106">
        <f>E64/E55</f>
        <v>6.5774378585086044E-2</v>
      </c>
      <c r="J64" s="102"/>
      <c r="K64" s="106">
        <f>G64/G55</f>
        <v>4.3814432989690719E-2</v>
      </c>
      <c r="L64" s="6"/>
    </row>
    <row r="65" spans="2:12">
      <c r="B65" s="88"/>
      <c r="C65" s="100" t="s">
        <v>29</v>
      </c>
      <c r="D65" s="100"/>
      <c r="E65" s="122">
        <f>SUM(E57:E64)</f>
        <v>189725</v>
      </c>
      <c r="F65" s="122"/>
      <c r="G65" s="122">
        <f>SUM(G57:G64)</f>
        <v>151645</v>
      </c>
      <c r="H65" s="100"/>
      <c r="I65" s="102">
        <f>E65/E55</f>
        <v>0.72552581261950289</v>
      </c>
      <c r="J65" s="101"/>
      <c r="K65" s="102">
        <f>G65/G55</f>
        <v>0.78167525773195878</v>
      </c>
      <c r="L65" s="6"/>
    </row>
    <row r="66" spans="2:12" ht="15.75" thickBot="1">
      <c r="B66" s="88"/>
      <c r="C66" s="107" t="s">
        <v>44</v>
      </c>
      <c r="D66" s="100"/>
      <c r="E66" s="111">
        <f>E55-E65</f>
        <v>71775</v>
      </c>
      <c r="F66" s="122"/>
      <c r="G66" s="111">
        <f>G55-G65</f>
        <v>42355</v>
      </c>
      <c r="H66" s="100"/>
      <c r="I66" s="112">
        <f>E66/E55</f>
        <v>0.27447418738049711</v>
      </c>
      <c r="J66" s="102"/>
      <c r="K66" s="112">
        <f>G66/G55</f>
        <v>0.21832474226804124</v>
      </c>
      <c r="L66" s="6"/>
    </row>
    <row r="67" spans="2:12" ht="3.75" customHeight="1" thickTop="1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2"/>
    </row>
  </sheetData>
  <mergeCells count="15">
    <mergeCell ref="C49:K49"/>
    <mergeCell ref="C50:K50"/>
    <mergeCell ref="C51:K51"/>
    <mergeCell ref="C6:I6"/>
    <mergeCell ref="C7:I7"/>
    <mergeCell ref="C8:I8"/>
    <mergeCell ref="C29:I29"/>
    <mergeCell ref="M29:S29"/>
    <mergeCell ref="M6:S6"/>
    <mergeCell ref="M7:S7"/>
    <mergeCell ref="M8:S8"/>
    <mergeCell ref="C27:I27"/>
    <mergeCell ref="C28:I28"/>
    <mergeCell ref="M27:S27"/>
    <mergeCell ref="M28:S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B2:T68"/>
  <sheetViews>
    <sheetView workbookViewId="0"/>
  </sheetViews>
  <sheetFormatPr defaultRowHeight="15"/>
  <cols>
    <col min="1" max="2" width="1.42578125" style="1" customWidth="1"/>
    <col min="3" max="3" width="23.28515625" style="1" customWidth="1"/>
    <col min="4" max="4" width="1.42578125" style="1" customWidth="1"/>
    <col min="5" max="5" width="11.7109375" style="1" customWidth="1"/>
    <col min="6" max="6" width="1.42578125" style="1" customWidth="1"/>
    <col min="7" max="7" width="11.7109375" style="1" customWidth="1"/>
    <col min="8" max="8" width="1.42578125" style="1" customWidth="1"/>
    <col min="9" max="9" width="11.7109375" style="1" customWidth="1"/>
    <col min="10" max="10" width="1.42578125" style="1" customWidth="1"/>
    <col min="11" max="11" width="12.42578125" style="1" customWidth="1"/>
    <col min="12" max="12" width="1.42578125" style="1" customWidth="1"/>
    <col min="13" max="13" width="23.28515625" style="1" customWidth="1"/>
    <col min="14" max="14" width="1.42578125" style="1" customWidth="1"/>
    <col min="15" max="15" width="11.7109375" style="1" customWidth="1"/>
    <col min="16" max="16" width="1.42578125" style="1" customWidth="1"/>
    <col min="17" max="17" width="11.7109375" style="1" customWidth="1"/>
    <col min="18" max="18" width="1.42578125" style="1" customWidth="1"/>
    <col min="19" max="19" width="11.7109375" style="1" customWidth="1"/>
    <col min="20" max="20" width="1.42578125" style="1" customWidth="1"/>
    <col min="21" max="21" width="11.5703125" style="1" customWidth="1"/>
    <col min="22" max="16384" width="9.140625" style="1"/>
  </cols>
  <sheetData>
    <row r="2" spans="2:20">
      <c r="B2" s="1" t="s">
        <v>61</v>
      </c>
    </row>
    <row r="3" spans="2:20">
      <c r="B3" s="1" t="s">
        <v>62</v>
      </c>
    </row>
    <row r="5" spans="2:20" s="127" customFormat="1" ht="3.75" customHeight="1">
      <c r="B5" s="124"/>
      <c r="C5" s="125"/>
      <c r="D5" s="125"/>
      <c r="E5" s="125"/>
      <c r="F5" s="125"/>
      <c r="G5" s="125"/>
      <c r="H5" s="125"/>
      <c r="I5" s="125"/>
      <c r="J5" s="126"/>
      <c r="L5" s="124"/>
      <c r="M5" s="125"/>
      <c r="N5" s="125"/>
      <c r="O5" s="125"/>
      <c r="P5" s="125"/>
      <c r="Q5" s="125"/>
      <c r="R5" s="125"/>
      <c r="S5" s="125"/>
      <c r="T5" s="126"/>
    </row>
    <row r="6" spans="2:20" s="127" customFormat="1" ht="18.75">
      <c r="B6" s="128"/>
      <c r="C6" s="189" t="s">
        <v>2</v>
      </c>
      <c r="D6" s="189"/>
      <c r="E6" s="189"/>
      <c r="F6" s="189"/>
      <c r="G6" s="189"/>
      <c r="H6" s="189"/>
      <c r="I6" s="189"/>
      <c r="J6" s="129"/>
      <c r="L6" s="128"/>
      <c r="M6" s="189" t="s">
        <v>2</v>
      </c>
      <c r="N6" s="189"/>
      <c r="O6" s="189"/>
      <c r="P6" s="189"/>
      <c r="Q6" s="189"/>
      <c r="R6" s="189"/>
      <c r="S6" s="189"/>
      <c r="T6" s="129"/>
    </row>
    <row r="7" spans="2:20" s="127" customFormat="1" ht="18.75">
      <c r="B7" s="128"/>
      <c r="C7" s="189" t="s">
        <v>3</v>
      </c>
      <c r="D7" s="189"/>
      <c r="E7" s="189"/>
      <c r="F7" s="189"/>
      <c r="G7" s="189"/>
      <c r="H7" s="189"/>
      <c r="I7" s="189"/>
      <c r="J7" s="129"/>
      <c r="L7" s="128"/>
      <c r="M7" s="189" t="s">
        <v>3</v>
      </c>
      <c r="N7" s="189"/>
      <c r="O7" s="189"/>
      <c r="P7" s="189"/>
      <c r="Q7" s="189"/>
      <c r="R7" s="189"/>
      <c r="S7" s="189"/>
      <c r="T7" s="129"/>
    </row>
    <row r="8" spans="2:20" s="127" customFormat="1" ht="18.75">
      <c r="B8" s="128"/>
      <c r="C8" s="188" t="s">
        <v>5</v>
      </c>
      <c r="D8" s="188"/>
      <c r="E8" s="189"/>
      <c r="F8" s="189"/>
      <c r="G8" s="189"/>
      <c r="H8" s="189"/>
      <c r="I8" s="189"/>
      <c r="J8" s="129"/>
      <c r="L8" s="128"/>
      <c r="M8" s="188" t="s">
        <v>35</v>
      </c>
      <c r="N8" s="189"/>
      <c r="O8" s="189"/>
      <c r="P8" s="189"/>
      <c r="Q8" s="189"/>
      <c r="R8" s="189"/>
      <c r="S8" s="189"/>
      <c r="T8" s="129"/>
    </row>
    <row r="9" spans="2:20" s="127" customFormat="1" ht="31.5">
      <c r="B9" s="128"/>
      <c r="C9" s="130"/>
      <c r="D9" s="130"/>
      <c r="E9" s="131"/>
      <c r="F9" s="131"/>
      <c r="G9" s="132" t="s">
        <v>55</v>
      </c>
      <c r="H9" s="131"/>
      <c r="I9" s="133" t="s">
        <v>56</v>
      </c>
      <c r="J9" s="129"/>
      <c r="L9" s="128"/>
      <c r="M9" s="130"/>
      <c r="N9" s="131"/>
      <c r="O9" s="131"/>
      <c r="P9" s="131"/>
      <c r="Q9" s="132" t="s">
        <v>55</v>
      </c>
      <c r="R9" s="131"/>
      <c r="S9" s="133" t="s">
        <v>56</v>
      </c>
      <c r="T9" s="129"/>
    </row>
    <row r="10" spans="2:20" s="127" customFormat="1">
      <c r="B10" s="128"/>
      <c r="C10" s="134" t="s">
        <v>57</v>
      </c>
      <c r="D10" s="134"/>
      <c r="E10" s="131"/>
      <c r="F10" s="131"/>
      <c r="G10" s="131"/>
      <c r="H10" s="131"/>
      <c r="I10" s="131"/>
      <c r="J10" s="129"/>
      <c r="L10" s="128"/>
      <c r="M10" s="134" t="s">
        <v>57</v>
      </c>
      <c r="N10" s="131"/>
      <c r="O10" s="131"/>
      <c r="P10" s="131"/>
      <c r="Q10" s="131"/>
      <c r="R10" s="131"/>
      <c r="S10" s="131"/>
      <c r="T10" s="129"/>
    </row>
    <row r="11" spans="2:20" s="127" customFormat="1">
      <c r="B11" s="128"/>
      <c r="C11" s="135" t="s">
        <v>9</v>
      </c>
      <c r="D11" s="134"/>
      <c r="E11" s="131"/>
      <c r="F11" s="131"/>
      <c r="G11" s="136">
        <v>194000</v>
      </c>
      <c r="H11" s="131"/>
      <c r="I11" s="137">
        <f>G11/G12</f>
        <v>1</v>
      </c>
      <c r="J11" s="129"/>
      <c r="L11" s="128"/>
      <c r="M11" s="135" t="s">
        <v>9</v>
      </c>
      <c r="N11" s="131"/>
      <c r="O11" s="131"/>
      <c r="P11" s="131"/>
      <c r="Q11" s="136">
        <v>261500</v>
      </c>
      <c r="R11" s="131"/>
      <c r="S11" s="137">
        <f>Q11/Q12</f>
        <v>1</v>
      </c>
      <c r="T11" s="129"/>
    </row>
    <row r="12" spans="2:20" s="127" customFormat="1">
      <c r="B12" s="128"/>
      <c r="C12" s="138" t="s">
        <v>43</v>
      </c>
      <c r="D12" s="135"/>
      <c r="G12" s="139">
        <f>SUM(G11:G11)</f>
        <v>194000</v>
      </c>
      <c r="I12" s="140">
        <v>1</v>
      </c>
      <c r="J12" s="129"/>
      <c r="L12" s="128"/>
      <c r="M12" s="138" t="s">
        <v>43</v>
      </c>
      <c r="Q12" s="139">
        <f>SUM(Q11:Q11)</f>
        <v>261500</v>
      </c>
      <c r="S12" s="140">
        <v>1</v>
      </c>
      <c r="T12" s="129"/>
    </row>
    <row r="13" spans="2:20" s="127" customFormat="1">
      <c r="B13" s="128"/>
      <c r="C13" s="141" t="s">
        <v>11</v>
      </c>
      <c r="D13" s="135"/>
      <c r="G13" s="139"/>
      <c r="I13" s="140"/>
      <c r="J13" s="129"/>
      <c r="L13" s="128"/>
      <c r="M13" s="141" t="s">
        <v>11</v>
      </c>
      <c r="Q13" s="139"/>
      <c r="S13" s="140"/>
      <c r="T13" s="129"/>
    </row>
    <row r="14" spans="2:20" s="127" customFormat="1">
      <c r="B14" s="128"/>
      <c r="C14" s="135" t="s">
        <v>13</v>
      </c>
      <c r="D14" s="135"/>
      <c r="G14" s="139">
        <v>82400</v>
      </c>
      <c r="I14" s="140">
        <f>G14/G12</f>
        <v>0.4247422680412371</v>
      </c>
      <c r="J14" s="129"/>
      <c r="L14" s="128"/>
      <c r="M14" s="135" t="s">
        <v>13</v>
      </c>
      <c r="Q14" s="139">
        <v>101450</v>
      </c>
      <c r="S14" s="140">
        <f>Q14/Q12</f>
        <v>0.38795411089866155</v>
      </c>
      <c r="T14" s="129"/>
    </row>
    <row r="15" spans="2:20" s="127" customFormat="1">
      <c r="B15" s="128"/>
      <c r="C15" s="135" t="s">
        <v>15</v>
      </c>
      <c r="D15" s="135"/>
      <c r="G15" s="139">
        <v>32275</v>
      </c>
      <c r="I15" s="140">
        <f>G15/G12</f>
        <v>0.16636597938144329</v>
      </c>
      <c r="J15" s="129"/>
      <c r="L15" s="128"/>
      <c r="M15" s="135" t="s">
        <v>15</v>
      </c>
      <c r="Q15" s="139">
        <v>32275</v>
      </c>
      <c r="S15" s="140">
        <f>Q15/Q12</f>
        <v>0.1234225621414914</v>
      </c>
      <c r="T15" s="129"/>
    </row>
    <row r="16" spans="2:20" s="127" customFormat="1">
      <c r="B16" s="128"/>
      <c r="C16" s="135" t="s">
        <v>17</v>
      </c>
      <c r="D16" s="135"/>
      <c r="G16" s="139">
        <v>8370</v>
      </c>
      <c r="I16" s="140">
        <f>G16/G12</f>
        <v>4.3144329896907217E-2</v>
      </c>
      <c r="J16" s="129"/>
      <c r="L16" s="128"/>
      <c r="M16" s="135" t="s">
        <v>17</v>
      </c>
      <c r="Q16" s="139">
        <v>13500</v>
      </c>
      <c r="S16" s="140">
        <f>Q16/Q12</f>
        <v>5.1625239005736137E-2</v>
      </c>
      <c r="T16" s="129"/>
    </row>
    <row r="17" spans="2:20" s="127" customFormat="1">
      <c r="B17" s="128"/>
      <c r="C17" s="135" t="s">
        <v>19</v>
      </c>
      <c r="D17" s="135"/>
      <c r="G17" s="139">
        <v>7000</v>
      </c>
      <c r="I17" s="140">
        <f>G17/G12</f>
        <v>3.608247422680412E-2</v>
      </c>
      <c r="J17" s="129"/>
      <c r="L17" s="128"/>
      <c r="M17" s="135" t="s">
        <v>19</v>
      </c>
      <c r="Q17" s="139">
        <v>9150</v>
      </c>
      <c r="S17" s="140">
        <f>Q17/Q12</f>
        <v>3.4990439770554493E-2</v>
      </c>
      <c r="T17" s="129"/>
    </row>
    <row r="18" spans="2:20" s="127" customFormat="1">
      <c r="B18" s="128"/>
      <c r="C18" s="135" t="s">
        <v>21</v>
      </c>
      <c r="D18" s="135"/>
      <c r="G18" s="139">
        <v>6200</v>
      </c>
      <c r="I18" s="140">
        <f>G18/G12</f>
        <v>3.1958762886597936E-2</v>
      </c>
      <c r="J18" s="129"/>
      <c r="L18" s="128"/>
      <c r="M18" s="135" t="s">
        <v>23</v>
      </c>
      <c r="Q18" s="139">
        <v>6300</v>
      </c>
      <c r="S18" s="140">
        <f>Q18/Q12</f>
        <v>2.4091778202676863E-2</v>
      </c>
      <c r="T18" s="129"/>
    </row>
    <row r="19" spans="2:20" s="127" customFormat="1">
      <c r="B19" s="128"/>
      <c r="C19" s="135" t="s">
        <v>23</v>
      </c>
      <c r="D19" s="135"/>
      <c r="G19" s="139">
        <v>4200</v>
      </c>
      <c r="I19" s="140">
        <f>G19/G12</f>
        <v>2.1649484536082474E-2</v>
      </c>
      <c r="J19" s="129"/>
      <c r="L19" s="128"/>
      <c r="M19" s="135" t="s">
        <v>21</v>
      </c>
      <c r="Q19" s="139">
        <v>5850</v>
      </c>
      <c r="S19" s="140">
        <f>Q19/Q12</f>
        <v>2.237093690248566E-2</v>
      </c>
      <c r="T19" s="129"/>
    </row>
    <row r="20" spans="2:20" s="127" customFormat="1">
      <c r="B20" s="128"/>
      <c r="C20" s="135" t="s">
        <v>25</v>
      </c>
      <c r="D20" s="135"/>
      <c r="G20" s="139">
        <v>2700</v>
      </c>
      <c r="I20" s="140">
        <f>G20/G12</f>
        <v>1.3917525773195877E-2</v>
      </c>
      <c r="J20" s="129"/>
      <c r="L20" s="128"/>
      <c r="M20" s="135" t="s">
        <v>25</v>
      </c>
      <c r="Q20" s="139">
        <v>4000</v>
      </c>
      <c r="S20" s="140">
        <f>Q20/Q12</f>
        <v>1.5296367112810707E-2</v>
      </c>
      <c r="T20" s="129"/>
    </row>
    <row r="21" spans="2:20" s="127" customFormat="1">
      <c r="B21" s="128"/>
      <c r="C21" s="135" t="s">
        <v>27</v>
      </c>
      <c r="D21" s="138"/>
      <c r="G21" s="142">
        <v>8500</v>
      </c>
      <c r="I21" s="140">
        <f>G21/G12</f>
        <v>4.3814432989690719E-2</v>
      </c>
      <c r="J21" s="129"/>
      <c r="L21" s="128"/>
      <c r="M21" s="135" t="s">
        <v>27</v>
      </c>
      <c r="Q21" s="139">
        <v>17200</v>
      </c>
      <c r="S21" s="140">
        <f>Q21/Q12</f>
        <v>6.5774378585086044E-2</v>
      </c>
      <c r="T21" s="129"/>
    </row>
    <row r="22" spans="2:20" s="127" customFormat="1">
      <c r="B22" s="128"/>
      <c r="C22" s="127" t="s">
        <v>29</v>
      </c>
      <c r="D22" s="143"/>
      <c r="G22" s="139">
        <f>SUM(G14:G21)</f>
        <v>151645</v>
      </c>
      <c r="I22" s="140">
        <f>G22/G12</f>
        <v>0.78167525773195878</v>
      </c>
      <c r="J22" s="129"/>
      <c r="L22" s="128"/>
      <c r="M22" s="127" t="s">
        <v>29</v>
      </c>
      <c r="Q22" s="139">
        <f>SUM(Q14:Q21)</f>
        <v>189725</v>
      </c>
      <c r="S22" s="140">
        <f>Q22/Q12</f>
        <v>0.72552581261950289</v>
      </c>
      <c r="T22" s="129"/>
    </row>
    <row r="23" spans="2:20" s="127" customFormat="1" ht="15.75" thickBot="1">
      <c r="B23" s="128"/>
      <c r="C23" s="141" t="s">
        <v>31</v>
      </c>
      <c r="D23" s="135"/>
      <c r="G23" s="144">
        <f>G12-G22</f>
        <v>42355</v>
      </c>
      <c r="I23" s="145">
        <f>G23/G12</f>
        <v>0.21832474226804124</v>
      </c>
      <c r="J23" s="129"/>
      <c r="L23" s="128"/>
      <c r="M23" s="141" t="s">
        <v>31</v>
      </c>
      <c r="Q23" s="144">
        <f>Q12-Q22</f>
        <v>71775</v>
      </c>
      <c r="S23" s="145">
        <f>Q23/Q12</f>
        <v>0.27447418738049711</v>
      </c>
      <c r="T23" s="129"/>
    </row>
    <row r="24" spans="2:20" s="127" customFormat="1" ht="3.75" customHeight="1" thickTop="1">
      <c r="B24" s="146"/>
      <c r="C24" s="147"/>
      <c r="D24" s="147"/>
      <c r="E24" s="147"/>
      <c r="F24" s="147"/>
      <c r="G24" s="147"/>
      <c r="H24" s="147"/>
      <c r="I24" s="147"/>
      <c r="J24" s="148"/>
      <c r="L24" s="146"/>
      <c r="M24" s="147"/>
      <c r="N24" s="147"/>
      <c r="O24" s="147"/>
      <c r="P24" s="147"/>
      <c r="Q24" s="147"/>
      <c r="R24" s="147"/>
      <c r="S24" s="147"/>
      <c r="T24" s="148"/>
    </row>
    <row r="25" spans="2:20" s="127" customFormat="1" ht="15" customHeight="1">
      <c r="L25" s="149"/>
      <c r="M25" s="149"/>
      <c r="N25" s="149"/>
      <c r="O25" s="149"/>
      <c r="P25" s="149"/>
      <c r="Q25" s="149"/>
      <c r="R25" s="149"/>
      <c r="S25" s="149"/>
      <c r="T25" s="149"/>
    </row>
    <row r="26" spans="2:20" s="127" customFormat="1" ht="3.75" customHeight="1">
      <c r="B26" s="124"/>
      <c r="C26" s="125"/>
      <c r="D26" s="125"/>
      <c r="E26" s="125"/>
      <c r="F26" s="125"/>
      <c r="G26" s="125"/>
      <c r="H26" s="125"/>
      <c r="I26" s="125"/>
      <c r="J26" s="126"/>
      <c r="L26" s="124"/>
      <c r="M26" s="125"/>
      <c r="N26" s="125"/>
      <c r="O26" s="125"/>
      <c r="P26" s="125"/>
      <c r="Q26" s="125"/>
      <c r="R26" s="125"/>
      <c r="S26" s="125"/>
      <c r="T26" s="126"/>
    </row>
    <row r="27" spans="2:20" s="127" customFormat="1" ht="18.75">
      <c r="B27" s="128"/>
      <c r="C27" s="189" t="s">
        <v>2</v>
      </c>
      <c r="D27" s="189"/>
      <c r="E27" s="189"/>
      <c r="F27" s="189"/>
      <c r="G27" s="189"/>
      <c r="H27" s="189"/>
      <c r="I27" s="189"/>
      <c r="J27" s="129"/>
      <c r="L27" s="128"/>
      <c r="M27" s="189" t="s">
        <v>2</v>
      </c>
      <c r="N27" s="189"/>
      <c r="O27" s="189"/>
      <c r="P27" s="189"/>
      <c r="Q27" s="189"/>
      <c r="R27" s="189"/>
      <c r="S27" s="189"/>
      <c r="T27" s="129"/>
    </row>
    <row r="28" spans="2:20" s="127" customFormat="1" ht="18.75">
      <c r="B28" s="128"/>
      <c r="C28" s="189" t="s">
        <v>4</v>
      </c>
      <c r="D28" s="189"/>
      <c r="E28" s="189"/>
      <c r="F28" s="189"/>
      <c r="G28" s="189"/>
      <c r="H28" s="189"/>
      <c r="I28" s="189"/>
      <c r="J28" s="129"/>
      <c r="L28" s="128"/>
      <c r="M28" s="189" t="s">
        <v>4</v>
      </c>
      <c r="N28" s="189"/>
      <c r="O28" s="189"/>
      <c r="P28" s="189"/>
      <c r="Q28" s="189"/>
      <c r="R28" s="189"/>
      <c r="S28" s="189"/>
      <c r="T28" s="129"/>
    </row>
    <row r="29" spans="2:20" s="127" customFormat="1" ht="18.75">
      <c r="B29" s="128"/>
      <c r="C29" s="188" t="s">
        <v>6</v>
      </c>
      <c r="D29" s="188"/>
      <c r="E29" s="189"/>
      <c r="F29" s="189"/>
      <c r="G29" s="189"/>
      <c r="H29" s="189"/>
      <c r="I29" s="189"/>
      <c r="J29" s="129"/>
      <c r="L29" s="128"/>
      <c r="M29" s="188" t="s">
        <v>36</v>
      </c>
      <c r="N29" s="189"/>
      <c r="O29" s="189"/>
      <c r="P29" s="189"/>
      <c r="Q29" s="189"/>
      <c r="R29" s="189"/>
      <c r="S29" s="189"/>
      <c r="T29" s="129"/>
    </row>
    <row r="30" spans="2:20" s="127" customFormat="1" ht="31.5">
      <c r="B30" s="128"/>
      <c r="C30" s="130"/>
      <c r="D30" s="130"/>
      <c r="E30" s="131"/>
      <c r="F30" s="131"/>
      <c r="G30" s="132" t="s">
        <v>55</v>
      </c>
      <c r="H30" s="132"/>
      <c r="I30" s="133" t="s">
        <v>56</v>
      </c>
      <c r="J30" s="129"/>
      <c r="L30" s="128"/>
      <c r="M30" s="130"/>
      <c r="N30" s="131"/>
      <c r="O30" s="131"/>
      <c r="P30" s="131"/>
      <c r="Q30" s="132" t="s">
        <v>55</v>
      </c>
      <c r="R30" s="132"/>
      <c r="S30" s="133" t="s">
        <v>56</v>
      </c>
      <c r="T30" s="129"/>
    </row>
    <row r="31" spans="2:20" s="127" customFormat="1">
      <c r="B31" s="128"/>
      <c r="C31" s="134" t="s">
        <v>8</v>
      </c>
      <c r="D31" s="134"/>
      <c r="E31" s="131"/>
      <c r="F31" s="131"/>
      <c r="G31" s="131"/>
      <c r="H31" s="131"/>
      <c r="I31" s="131"/>
      <c r="J31" s="129"/>
      <c r="L31" s="128"/>
      <c r="M31" s="134" t="s">
        <v>8</v>
      </c>
      <c r="N31" s="131"/>
      <c r="O31" s="131"/>
      <c r="P31" s="131"/>
      <c r="Q31" s="131"/>
      <c r="R31" s="131"/>
      <c r="S31" s="131"/>
      <c r="T31" s="129"/>
    </row>
    <row r="32" spans="2:20" s="127" customFormat="1">
      <c r="B32" s="128"/>
      <c r="C32" s="135" t="s">
        <v>10</v>
      </c>
      <c r="D32" s="135"/>
      <c r="G32" s="150">
        <v>41000</v>
      </c>
      <c r="H32" s="150"/>
      <c r="I32" s="140">
        <f>G32/G39</f>
        <v>0.42586341210075307</v>
      </c>
      <c r="J32" s="129"/>
      <c r="L32" s="128"/>
      <c r="M32" s="135" t="s">
        <v>10</v>
      </c>
      <c r="Q32" s="150">
        <v>62500</v>
      </c>
      <c r="R32" s="150"/>
      <c r="S32" s="140">
        <f>Q32/Q39</f>
        <v>0.49964025901351028</v>
      </c>
      <c r="T32" s="129"/>
    </row>
    <row r="33" spans="2:20" s="127" customFormat="1">
      <c r="B33" s="128"/>
      <c r="C33" s="135" t="s">
        <v>12</v>
      </c>
      <c r="D33" s="135"/>
      <c r="G33" s="139">
        <v>8250</v>
      </c>
      <c r="H33" s="150"/>
      <c r="I33" s="140">
        <f>G33/G39</f>
        <v>8.5692028044663721E-2</v>
      </c>
      <c r="J33" s="129"/>
      <c r="L33" s="128"/>
      <c r="M33" s="135" t="s">
        <v>12</v>
      </c>
      <c r="Q33" s="139">
        <v>11200</v>
      </c>
      <c r="R33" s="150"/>
      <c r="S33" s="140">
        <f>Q33/Q39</f>
        <v>8.9535534415221038E-2</v>
      </c>
      <c r="T33" s="129"/>
    </row>
    <row r="34" spans="2:20" s="127" customFormat="1">
      <c r="B34" s="128"/>
      <c r="C34" s="135" t="s">
        <v>14</v>
      </c>
      <c r="D34" s="135"/>
      <c r="G34" s="139">
        <v>24975</v>
      </c>
      <c r="H34" s="150"/>
      <c r="I34" s="140">
        <f>G34/G39</f>
        <v>0.25941313944430017</v>
      </c>
      <c r="J34" s="129"/>
      <c r="L34" s="128"/>
      <c r="M34" s="135" t="s">
        <v>14</v>
      </c>
      <c r="Q34" s="139">
        <v>24140</v>
      </c>
      <c r="R34" s="150"/>
      <c r="S34" s="140">
        <f>Q34/Q39</f>
        <v>0.19298105364137821</v>
      </c>
      <c r="T34" s="129"/>
    </row>
    <row r="35" spans="2:20" s="127" customFormat="1">
      <c r="B35" s="128"/>
      <c r="C35" s="135" t="s">
        <v>16</v>
      </c>
      <c r="D35" s="135"/>
      <c r="G35" s="139">
        <v>12500</v>
      </c>
      <c r="H35" s="150"/>
      <c r="I35" s="140">
        <f>G35/G39</f>
        <v>0.12983640612827838</v>
      </c>
      <c r="J35" s="129"/>
      <c r="L35" s="128"/>
      <c r="M35" s="135" t="s">
        <v>16</v>
      </c>
      <c r="Q35" s="139">
        <v>12500</v>
      </c>
      <c r="R35" s="150"/>
      <c r="S35" s="140">
        <f>Q35/Q39</f>
        <v>9.9928051802702061E-2</v>
      </c>
      <c r="T35" s="129"/>
    </row>
    <row r="36" spans="2:20" s="127" customFormat="1">
      <c r="B36" s="128"/>
      <c r="C36" s="135" t="s">
        <v>18</v>
      </c>
      <c r="D36" s="135"/>
      <c r="G36" s="139">
        <v>-2200</v>
      </c>
      <c r="H36" s="150"/>
      <c r="I36" s="140">
        <f>G36/G39</f>
        <v>-2.2851207478576992E-2</v>
      </c>
      <c r="J36" s="129"/>
      <c r="L36" s="128"/>
      <c r="M36" s="135" t="s">
        <v>18</v>
      </c>
      <c r="Q36" s="139">
        <v>-4350</v>
      </c>
      <c r="R36" s="150"/>
      <c r="S36" s="140">
        <f>Q36/Q39</f>
        <v>-3.4774962027340317E-2</v>
      </c>
      <c r="T36" s="129"/>
    </row>
    <row r="37" spans="2:20" s="127" customFormat="1">
      <c r="B37" s="128"/>
      <c r="C37" s="135" t="s">
        <v>20</v>
      </c>
      <c r="D37" s="135"/>
      <c r="G37" s="139">
        <v>26500</v>
      </c>
      <c r="H37" s="150"/>
      <c r="I37" s="140">
        <f>G37/G39</f>
        <v>0.27525318099195012</v>
      </c>
      <c r="J37" s="129"/>
      <c r="L37" s="128"/>
      <c r="M37" s="135" t="s">
        <v>20</v>
      </c>
      <c r="Q37" s="139">
        <v>38000</v>
      </c>
      <c r="R37" s="150"/>
      <c r="S37" s="140">
        <f>Q37/Q39</f>
        <v>0.30378127748021427</v>
      </c>
      <c r="T37" s="129"/>
    </row>
    <row r="38" spans="2:20" s="127" customFormat="1">
      <c r="B38" s="128"/>
      <c r="C38" s="135" t="s">
        <v>22</v>
      </c>
      <c r="D38" s="135"/>
      <c r="G38" s="142">
        <v>-14750</v>
      </c>
      <c r="H38" s="139"/>
      <c r="I38" s="140">
        <f>G38/G39</f>
        <v>-0.15320695923136848</v>
      </c>
      <c r="J38" s="129"/>
      <c r="L38" s="128"/>
      <c r="M38" s="135" t="s">
        <v>22</v>
      </c>
      <c r="Q38" s="142">
        <v>-18900</v>
      </c>
      <c r="R38" s="139"/>
      <c r="S38" s="140">
        <f>Q38/Q39</f>
        <v>-0.15109121432568551</v>
      </c>
      <c r="T38" s="129"/>
    </row>
    <row r="39" spans="2:20" s="127" customFormat="1" ht="15.75" thickBot="1">
      <c r="B39" s="128"/>
      <c r="C39" s="141" t="s">
        <v>24</v>
      </c>
      <c r="D39" s="138"/>
      <c r="G39" s="144">
        <f>SUM(G32:G38)</f>
        <v>96275</v>
      </c>
      <c r="H39" s="139"/>
      <c r="I39" s="145">
        <v>1</v>
      </c>
      <c r="J39" s="129"/>
      <c r="L39" s="128"/>
      <c r="M39" s="141" t="s">
        <v>24</v>
      </c>
      <c r="Q39" s="144">
        <f>SUM(Q32:Q38)</f>
        <v>125090</v>
      </c>
      <c r="R39" s="139"/>
      <c r="S39" s="145">
        <v>1</v>
      </c>
      <c r="T39" s="129"/>
    </row>
    <row r="40" spans="2:20" s="127" customFormat="1" ht="15.75" thickTop="1">
      <c r="B40" s="128"/>
      <c r="C40" s="143" t="s">
        <v>26</v>
      </c>
      <c r="D40" s="143"/>
      <c r="G40" s="139"/>
      <c r="H40" s="139"/>
      <c r="I40" s="150"/>
      <c r="J40" s="129"/>
      <c r="L40" s="128"/>
      <c r="M40" s="143" t="s">
        <v>26</v>
      </c>
      <c r="Q40" s="139"/>
      <c r="R40" s="139"/>
      <c r="S40" s="150"/>
      <c r="T40" s="129"/>
    </row>
    <row r="41" spans="2:20" s="127" customFormat="1">
      <c r="B41" s="128"/>
      <c r="C41" s="135" t="s">
        <v>28</v>
      </c>
      <c r="D41" s="143"/>
      <c r="G41" s="139">
        <v>52500</v>
      </c>
      <c r="H41" s="139"/>
      <c r="I41" s="140">
        <f>G41/G39</f>
        <v>0.54531290573876912</v>
      </c>
      <c r="J41" s="129"/>
      <c r="L41" s="128"/>
      <c r="M41" s="135" t="s">
        <v>28</v>
      </c>
      <c r="Q41" s="139">
        <v>50300</v>
      </c>
      <c r="R41" s="139"/>
      <c r="S41" s="140">
        <f>Q41/Q39</f>
        <v>0.40211048045407305</v>
      </c>
      <c r="T41" s="129"/>
    </row>
    <row r="42" spans="2:20" s="127" customFormat="1">
      <c r="B42" s="128"/>
      <c r="C42" s="135" t="s">
        <v>30</v>
      </c>
      <c r="D42" s="135"/>
      <c r="G42" s="139">
        <v>4150</v>
      </c>
      <c r="H42" s="139"/>
      <c r="I42" s="140">
        <f>G42/G39</f>
        <v>4.3105686834588416E-2</v>
      </c>
      <c r="J42" s="129"/>
      <c r="L42" s="128"/>
      <c r="M42" s="135" t="s">
        <v>30</v>
      </c>
      <c r="Q42" s="139">
        <v>5650</v>
      </c>
      <c r="R42" s="139"/>
      <c r="S42" s="140">
        <f>Q42/Q39</f>
        <v>4.5167479414821327E-2</v>
      </c>
      <c r="T42" s="129"/>
    </row>
    <row r="43" spans="2:20" s="127" customFormat="1">
      <c r="B43" s="128"/>
      <c r="C43" s="141" t="s">
        <v>32</v>
      </c>
      <c r="D43" s="135"/>
      <c r="G43" s="139"/>
      <c r="H43" s="139"/>
      <c r="I43" s="139"/>
      <c r="J43" s="129"/>
      <c r="L43" s="128"/>
      <c r="M43" s="141" t="s">
        <v>32</v>
      </c>
      <c r="Q43" s="139"/>
      <c r="R43" s="139"/>
      <c r="S43" s="139"/>
      <c r="T43" s="129"/>
    </row>
    <row r="44" spans="2:20" s="127" customFormat="1">
      <c r="B44" s="128"/>
      <c r="C44" s="135" t="s">
        <v>33</v>
      </c>
      <c r="D44" s="135"/>
      <c r="G44" s="142">
        <v>39625</v>
      </c>
      <c r="H44" s="139"/>
      <c r="I44" s="140">
        <f>G44/G39</f>
        <v>0.41158140742664245</v>
      </c>
      <c r="J44" s="129"/>
      <c r="L44" s="128"/>
      <c r="M44" s="135" t="s">
        <v>33</v>
      </c>
      <c r="Q44" s="142">
        <v>69140</v>
      </c>
      <c r="R44" s="139"/>
      <c r="S44" s="140">
        <f>Q44/Q39</f>
        <v>0.5527220401311056</v>
      </c>
      <c r="T44" s="129"/>
    </row>
    <row r="45" spans="2:20" s="127" customFormat="1" ht="15.75" thickBot="1">
      <c r="B45" s="128"/>
      <c r="C45" s="141" t="s">
        <v>34</v>
      </c>
      <c r="D45" s="135"/>
      <c r="G45" s="144">
        <f>G41+G42+G44</f>
        <v>96275</v>
      </c>
      <c r="H45" s="139"/>
      <c r="I45" s="145">
        <v>1</v>
      </c>
      <c r="J45" s="129"/>
      <c r="L45" s="128"/>
      <c r="M45" s="141" t="s">
        <v>34</v>
      </c>
      <c r="Q45" s="144">
        <f>Q41+Q42+Q44</f>
        <v>125090</v>
      </c>
      <c r="R45" s="139"/>
      <c r="S45" s="145">
        <v>1</v>
      </c>
      <c r="T45" s="129"/>
    </row>
    <row r="46" spans="2:20" s="127" customFormat="1" ht="3.75" customHeight="1" thickTop="1">
      <c r="B46" s="146"/>
      <c r="C46" s="147"/>
      <c r="D46" s="147"/>
      <c r="E46" s="147"/>
      <c r="F46" s="147"/>
      <c r="G46" s="147"/>
      <c r="H46" s="147"/>
      <c r="I46" s="147"/>
      <c r="J46" s="148"/>
      <c r="L46" s="146"/>
      <c r="M46" s="147"/>
      <c r="N46" s="147"/>
      <c r="O46" s="147"/>
      <c r="P46" s="147"/>
      <c r="Q46" s="147"/>
      <c r="R46" s="147"/>
      <c r="S46" s="147"/>
      <c r="T46" s="148"/>
    </row>
    <row r="47" spans="2:20" ht="30" customHeight="1"/>
    <row r="48" spans="2:20" ht="3.75" customHeight="1">
      <c r="B48" s="2"/>
      <c r="C48" s="3"/>
      <c r="D48" s="3"/>
      <c r="E48" s="3"/>
      <c r="F48" s="3"/>
      <c r="G48" s="3"/>
      <c r="H48" s="3"/>
      <c r="I48" s="3"/>
      <c r="J48" s="3"/>
      <c r="K48" s="3"/>
      <c r="L48" s="4"/>
    </row>
    <row r="49" spans="2:16" ht="18.75">
      <c r="B49" s="88"/>
      <c r="C49" s="183" t="s">
        <v>2</v>
      </c>
      <c r="D49" s="183"/>
      <c r="E49" s="183"/>
      <c r="F49" s="183"/>
      <c r="G49" s="183"/>
      <c r="H49" s="183"/>
      <c r="I49" s="183"/>
      <c r="J49" s="183"/>
      <c r="K49" s="183"/>
      <c r="L49" s="6"/>
    </row>
    <row r="50" spans="2:16" ht="18.75">
      <c r="B50" s="88"/>
      <c r="C50" s="183" t="s">
        <v>68</v>
      </c>
      <c r="D50" s="183"/>
      <c r="E50" s="183"/>
      <c r="F50" s="183"/>
      <c r="G50" s="183"/>
      <c r="H50" s="183"/>
      <c r="I50" s="183"/>
      <c r="J50" s="183"/>
      <c r="K50" s="183"/>
      <c r="L50" s="6"/>
    </row>
    <row r="51" spans="2:16" ht="18.75">
      <c r="B51" s="88"/>
      <c r="C51" s="187" t="s">
        <v>46</v>
      </c>
      <c r="D51" s="187"/>
      <c r="E51" s="187"/>
      <c r="F51" s="187"/>
      <c r="G51" s="187"/>
      <c r="H51" s="187"/>
      <c r="I51" s="187"/>
      <c r="J51" s="187"/>
      <c r="K51" s="187"/>
      <c r="L51" s="6"/>
    </row>
    <row r="52" spans="2:16" ht="63">
      <c r="B52" s="88"/>
      <c r="C52" s="118"/>
      <c r="D52" s="98"/>
      <c r="E52" s="119" t="s">
        <v>64</v>
      </c>
      <c r="F52" s="119"/>
      <c r="G52" s="119" t="s">
        <v>65</v>
      </c>
      <c r="H52" s="98"/>
      <c r="I52" s="119" t="s">
        <v>66</v>
      </c>
      <c r="J52" s="119"/>
      <c r="K52" s="119" t="s">
        <v>67</v>
      </c>
      <c r="L52" s="6"/>
      <c r="N52" s="26"/>
      <c r="O52" s="26"/>
      <c r="P52" s="26"/>
    </row>
    <row r="53" spans="2:16">
      <c r="B53" s="88"/>
      <c r="C53" s="97" t="s">
        <v>8</v>
      </c>
      <c r="D53" s="98"/>
      <c r="E53" s="98"/>
      <c r="F53" s="98"/>
      <c r="G53" s="98"/>
      <c r="H53" s="98"/>
      <c r="I53" s="98"/>
      <c r="J53" s="98"/>
      <c r="K53" s="98"/>
      <c r="L53" s="6"/>
      <c r="N53" s="9"/>
      <c r="O53" s="9"/>
      <c r="P53" s="9"/>
    </row>
    <row r="54" spans="2:16">
      <c r="B54" s="88"/>
      <c r="C54" s="99" t="s">
        <v>10</v>
      </c>
      <c r="D54" s="100"/>
      <c r="E54" s="101">
        <v>62500</v>
      </c>
      <c r="F54" s="101"/>
      <c r="G54" s="101">
        <v>41000</v>
      </c>
      <c r="H54" s="100"/>
      <c r="I54" s="102">
        <f>E54/E61</f>
        <v>0.49964025901351028</v>
      </c>
      <c r="J54" s="102"/>
      <c r="K54" s="102">
        <f>G54/G61</f>
        <v>0.42586341210075307</v>
      </c>
      <c r="L54" s="6"/>
      <c r="N54" s="11"/>
      <c r="O54" s="11"/>
      <c r="P54" s="11"/>
    </row>
    <row r="55" spans="2:16">
      <c r="B55" s="88"/>
      <c r="C55" s="99" t="s">
        <v>12</v>
      </c>
      <c r="D55" s="100"/>
      <c r="E55" s="122">
        <v>11200</v>
      </c>
      <c r="F55" s="122"/>
      <c r="G55" s="122">
        <v>8250</v>
      </c>
      <c r="H55" s="100"/>
      <c r="I55" s="102">
        <f>E55/E61</f>
        <v>8.9535534415221038E-2</v>
      </c>
      <c r="J55" s="102"/>
      <c r="K55" s="102">
        <f>G55/G61</f>
        <v>8.5692028044663721E-2</v>
      </c>
      <c r="L55" s="6"/>
      <c r="N55" s="11"/>
      <c r="O55" s="11"/>
      <c r="P55" s="11"/>
    </row>
    <row r="56" spans="2:16">
      <c r="B56" s="88"/>
      <c r="C56" s="99" t="s">
        <v>14</v>
      </c>
      <c r="D56" s="100"/>
      <c r="E56" s="122">
        <v>24140</v>
      </c>
      <c r="F56" s="122"/>
      <c r="G56" s="122">
        <v>24975</v>
      </c>
      <c r="H56" s="100"/>
      <c r="I56" s="102">
        <f>E56/E61</f>
        <v>0.19298105364137821</v>
      </c>
      <c r="J56" s="102"/>
      <c r="K56" s="102">
        <f>G56/G61</f>
        <v>0.25941313944430017</v>
      </c>
      <c r="L56" s="6"/>
      <c r="N56" s="11"/>
      <c r="O56" s="11"/>
      <c r="P56" s="11"/>
    </row>
    <row r="57" spans="2:16">
      <c r="B57" s="88"/>
      <c r="C57" s="99" t="s">
        <v>16</v>
      </c>
      <c r="D57" s="100"/>
      <c r="E57" s="122">
        <v>12500</v>
      </c>
      <c r="F57" s="122"/>
      <c r="G57" s="122">
        <v>12500</v>
      </c>
      <c r="H57" s="100"/>
      <c r="I57" s="102">
        <f>E57/E61</f>
        <v>9.9928051802702061E-2</v>
      </c>
      <c r="J57" s="102"/>
      <c r="K57" s="102">
        <f>G57/G61</f>
        <v>0.12983640612827838</v>
      </c>
      <c r="L57" s="6"/>
      <c r="N57" s="11"/>
      <c r="O57" s="11"/>
      <c r="P57" s="11"/>
    </row>
    <row r="58" spans="2:16">
      <c r="B58" s="88"/>
      <c r="C58" s="99" t="s">
        <v>18</v>
      </c>
      <c r="D58" s="100"/>
      <c r="E58" s="122">
        <v>-4350</v>
      </c>
      <c r="F58" s="122"/>
      <c r="G58" s="122">
        <v>-2200</v>
      </c>
      <c r="H58" s="100"/>
      <c r="I58" s="102">
        <f>E58/E61</f>
        <v>-3.4774962027340317E-2</v>
      </c>
      <c r="J58" s="102"/>
      <c r="K58" s="102">
        <f>G58/G61</f>
        <v>-2.2851207478576992E-2</v>
      </c>
      <c r="L58" s="6"/>
      <c r="N58" s="11"/>
      <c r="O58" s="11"/>
      <c r="P58" s="11"/>
    </row>
    <row r="59" spans="2:16">
      <c r="B59" s="88"/>
      <c r="C59" s="99" t="s">
        <v>20</v>
      </c>
      <c r="D59" s="100"/>
      <c r="E59" s="122">
        <v>38000</v>
      </c>
      <c r="F59" s="122"/>
      <c r="G59" s="122">
        <v>26500</v>
      </c>
      <c r="H59" s="100"/>
      <c r="I59" s="102">
        <f>E59/E61</f>
        <v>0.30378127748021427</v>
      </c>
      <c r="J59" s="102"/>
      <c r="K59" s="102">
        <f>G59/G61</f>
        <v>0.27525318099195012</v>
      </c>
      <c r="L59" s="6"/>
      <c r="N59" s="11"/>
      <c r="O59" s="11"/>
      <c r="P59" s="11"/>
    </row>
    <row r="60" spans="2:16">
      <c r="B60" s="88"/>
      <c r="C60" s="99" t="s">
        <v>22</v>
      </c>
      <c r="D60" s="100"/>
      <c r="E60" s="122">
        <v>-18900</v>
      </c>
      <c r="F60" s="122"/>
      <c r="G60" s="122">
        <v>-14750</v>
      </c>
      <c r="H60" s="100"/>
      <c r="I60" s="102">
        <f>E60/E61</f>
        <v>-0.15109121432568551</v>
      </c>
      <c r="J60" s="102"/>
      <c r="K60" s="102">
        <f>G60/G61</f>
        <v>-0.15320695923136848</v>
      </c>
      <c r="L60" s="6"/>
      <c r="N60" s="13"/>
      <c r="O60" s="13"/>
      <c r="P60" s="13"/>
    </row>
    <row r="61" spans="2:16" ht="15.75" thickBot="1">
      <c r="B61" s="88"/>
      <c r="C61" s="107" t="s">
        <v>24</v>
      </c>
      <c r="D61" s="100"/>
      <c r="E61" s="111">
        <f>SUM(E54:E60)</f>
        <v>125090</v>
      </c>
      <c r="F61" s="122"/>
      <c r="G61" s="111">
        <f>SUM(G54:G60)</f>
        <v>96275</v>
      </c>
      <c r="H61" s="100"/>
      <c r="I61" s="112">
        <v>1</v>
      </c>
      <c r="J61" s="102"/>
      <c r="K61" s="112">
        <v>1</v>
      </c>
      <c r="L61" s="6"/>
      <c r="N61" s="13"/>
      <c r="O61" s="13"/>
      <c r="P61" s="13"/>
    </row>
    <row r="62" spans="2:16" ht="15.75" thickTop="1">
      <c r="B62" s="88"/>
      <c r="C62" s="113" t="s">
        <v>26</v>
      </c>
      <c r="D62" s="100"/>
      <c r="E62" s="122"/>
      <c r="F62" s="122"/>
      <c r="G62" s="122"/>
      <c r="H62" s="100"/>
      <c r="I62" s="101"/>
      <c r="J62" s="101"/>
      <c r="K62" s="101"/>
      <c r="L62" s="6"/>
      <c r="N62" s="13"/>
      <c r="O62" s="13"/>
      <c r="P62" s="13"/>
    </row>
    <row r="63" spans="2:16">
      <c r="B63" s="88"/>
      <c r="C63" s="99" t="s">
        <v>28</v>
      </c>
      <c r="D63" s="100"/>
      <c r="E63" s="122">
        <v>50300</v>
      </c>
      <c r="F63" s="122"/>
      <c r="G63" s="122">
        <v>52500</v>
      </c>
      <c r="H63" s="100"/>
      <c r="I63" s="102">
        <f>E63/E61</f>
        <v>0.40211048045407305</v>
      </c>
      <c r="J63" s="102"/>
      <c r="K63" s="102">
        <f>G63/G61</f>
        <v>0.54531290573876912</v>
      </c>
      <c r="L63" s="6"/>
      <c r="N63" s="13"/>
      <c r="O63" s="13"/>
      <c r="P63" s="13"/>
    </row>
    <row r="64" spans="2:16">
      <c r="B64" s="88"/>
      <c r="C64" s="99" t="s">
        <v>30</v>
      </c>
      <c r="D64" s="100"/>
      <c r="E64" s="122">
        <v>5650</v>
      </c>
      <c r="F64" s="122"/>
      <c r="G64" s="122">
        <v>4150</v>
      </c>
      <c r="H64" s="100"/>
      <c r="I64" s="102">
        <f>E64/E61</f>
        <v>4.5167479414821327E-2</v>
      </c>
      <c r="J64" s="102"/>
      <c r="K64" s="102">
        <f>G64/G61</f>
        <v>4.3105686834588416E-2</v>
      </c>
      <c r="L64" s="6"/>
      <c r="N64" s="13"/>
      <c r="O64" s="13"/>
      <c r="P64" s="13"/>
    </row>
    <row r="65" spans="2:16" ht="15" customHeight="1">
      <c r="B65" s="88"/>
      <c r="C65" s="107" t="s">
        <v>32</v>
      </c>
      <c r="D65" s="100"/>
      <c r="E65" s="122"/>
      <c r="F65" s="122"/>
      <c r="G65" s="122"/>
      <c r="H65" s="100"/>
      <c r="I65" s="122"/>
      <c r="J65" s="122"/>
      <c r="K65" s="122"/>
      <c r="L65" s="6"/>
      <c r="N65" s="13"/>
      <c r="O65" s="13"/>
      <c r="P65" s="13"/>
    </row>
    <row r="66" spans="2:16" ht="15" customHeight="1">
      <c r="B66" s="88"/>
      <c r="C66" s="99" t="s">
        <v>33</v>
      </c>
      <c r="D66" s="100"/>
      <c r="E66" s="122">
        <v>69140</v>
      </c>
      <c r="F66" s="122"/>
      <c r="G66" s="122">
        <v>39625</v>
      </c>
      <c r="H66" s="100"/>
      <c r="I66" s="102">
        <f>E66/E61</f>
        <v>0.5527220401311056</v>
      </c>
      <c r="J66" s="102"/>
      <c r="K66" s="102">
        <f>G66/G61</f>
        <v>0.41158140742664245</v>
      </c>
      <c r="L66" s="6"/>
      <c r="N66" s="13"/>
      <c r="O66" s="13"/>
      <c r="P66" s="13"/>
    </row>
    <row r="67" spans="2:16" ht="15.75" thickBot="1">
      <c r="B67" s="88"/>
      <c r="C67" s="107" t="s">
        <v>34</v>
      </c>
      <c r="D67" s="100"/>
      <c r="E67" s="111">
        <f>E63+E64+E66</f>
        <v>125090</v>
      </c>
      <c r="F67" s="122"/>
      <c r="G67" s="111">
        <f>G63+G64+G66</f>
        <v>96275</v>
      </c>
      <c r="H67" s="100"/>
      <c r="I67" s="112">
        <v>1</v>
      </c>
      <c r="J67" s="102"/>
      <c r="K67" s="112">
        <v>1</v>
      </c>
      <c r="L67" s="6"/>
      <c r="N67" s="13"/>
      <c r="O67" s="13"/>
      <c r="P67" s="13"/>
    </row>
    <row r="68" spans="2:16" ht="3.75" customHeight="1" thickTop="1">
      <c r="B68" s="114"/>
      <c r="C68" s="115"/>
      <c r="D68" s="115"/>
      <c r="E68" s="115"/>
      <c r="F68" s="115"/>
      <c r="G68" s="115"/>
      <c r="H68" s="115"/>
      <c r="I68" s="115"/>
      <c r="J68" s="115"/>
      <c r="K68" s="115"/>
      <c r="L68" s="22"/>
    </row>
  </sheetData>
  <mergeCells count="15">
    <mergeCell ref="C49:K49"/>
    <mergeCell ref="C50:K50"/>
    <mergeCell ref="C51:K51"/>
    <mergeCell ref="C6:I6"/>
    <mergeCell ref="M6:S6"/>
    <mergeCell ref="C7:I7"/>
    <mergeCell ref="M7:S7"/>
    <mergeCell ref="C8:I8"/>
    <mergeCell ref="M8:S8"/>
    <mergeCell ref="C27:I27"/>
    <mergeCell ref="M27:S27"/>
    <mergeCell ref="C28:I28"/>
    <mergeCell ref="M28:S28"/>
    <mergeCell ref="C29:I29"/>
    <mergeCell ref="M29:S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9EDC5-4630-4230-AA6A-A50F81D58AA3}">
  <sheetPr codeName="Sheet9"/>
  <dimension ref="B2:X52"/>
  <sheetViews>
    <sheetView showGridLines="0" workbookViewId="0"/>
  </sheetViews>
  <sheetFormatPr defaultRowHeight="15"/>
  <cols>
    <col min="1" max="1" width="2.7109375" style="1" customWidth="1"/>
    <col min="2" max="2" width="1.85546875" style="1" customWidth="1"/>
    <col min="3" max="3" width="1.42578125" style="1" customWidth="1"/>
    <col min="4" max="4" width="23.28515625" style="1" customWidth="1"/>
    <col min="5" max="5" width="1.42578125" style="1" customWidth="1"/>
    <col min="6" max="6" width="11.5703125" style="1" customWidth="1"/>
    <col min="7" max="7" width="1.42578125" style="1" customWidth="1"/>
    <col min="8" max="8" width="11.5703125" style="1" customWidth="1"/>
    <col min="9" max="9" width="1.42578125" style="1" customWidth="1"/>
    <col min="10" max="10" width="11.5703125" style="1" customWidth="1"/>
    <col min="11" max="11" width="1.42578125" style="1" customWidth="1"/>
    <col min="12" max="12" width="11.5703125" style="1" customWidth="1"/>
    <col min="13" max="13" width="1.42578125" style="1" customWidth="1"/>
    <col min="14" max="14" width="23.28515625" style="1" customWidth="1"/>
    <col min="15" max="15" width="1.42578125" style="1" customWidth="1"/>
    <col min="16" max="16" width="11.5703125" style="1" customWidth="1"/>
    <col min="17" max="17" width="1.42578125" style="1" customWidth="1"/>
    <col min="18" max="18" width="11.5703125" style="1" customWidth="1"/>
    <col min="19" max="19" width="1.42578125" style="1" customWidth="1"/>
    <col min="20" max="20" width="11.5703125" style="1" customWidth="1"/>
    <col min="21" max="21" width="1.42578125" style="1" customWidth="1"/>
    <col min="22" max="22" width="4.5703125" style="1" customWidth="1"/>
    <col min="23" max="23" width="5" style="1" bestFit="1" customWidth="1"/>
    <col min="24" max="24" width="4.5703125" style="1" bestFit="1" customWidth="1"/>
    <col min="25" max="25" width="4.28515625" style="1" bestFit="1" customWidth="1"/>
    <col min="26" max="16384" width="9.140625" style="1"/>
  </cols>
  <sheetData>
    <row r="2" spans="3:21">
      <c r="C2" t="s">
        <v>69</v>
      </c>
    </row>
    <row r="3" spans="3:21">
      <c r="C3" t="s">
        <v>70</v>
      </c>
    </row>
    <row r="5" spans="3:21" s="127" customFormat="1" ht="3.75" customHeight="1">
      <c r="C5" s="124"/>
      <c r="D5" s="125"/>
      <c r="E5" s="125"/>
      <c r="F5" s="125"/>
      <c r="G5" s="125"/>
      <c r="H5" s="125"/>
      <c r="I5" s="125"/>
      <c r="J5" s="125"/>
      <c r="K5" s="126"/>
      <c r="M5" s="124"/>
      <c r="N5" s="125"/>
      <c r="O5" s="125"/>
      <c r="P5" s="125"/>
      <c r="Q5" s="125"/>
      <c r="R5" s="125"/>
      <c r="S5" s="125"/>
      <c r="T5" s="125"/>
      <c r="U5" s="126"/>
    </row>
    <row r="6" spans="3:21" s="127" customFormat="1" ht="18.75">
      <c r="C6" s="128"/>
      <c r="D6" s="189" t="s">
        <v>2</v>
      </c>
      <c r="E6" s="189"/>
      <c r="F6" s="189"/>
      <c r="G6" s="189"/>
      <c r="H6" s="189"/>
      <c r="I6" s="189"/>
      <c r="J6" s="189"/>
      <c r="K6" s="129"/>
      <c r="M6" s="128"/>
      <c r="N6" s="189" t="s">
        <v>2</v>
      </c>
      <c r="O6" s="189"/>
      <c r="P6" s="189"/>
      <c r="Q6" s="189"/>
      <c r="R6" s="189"/>
      <c r="S6" s="189"/>
      <c r="T6" s="189"/>
      <c r="U6" s="129"/>
    </row>
    <row r="7" spans="3:21" s="127" customFormat="1" ht="18.75">
      <c r="C7" s="128"/>
      <c r="D7" s="189" t="s">
        <v>3</v>
      </c>
      <c r="E7" s="189"/>
      <c r="F7" s="189"/>
      <c r="G7" s="189"/>
      <c r="H7" s="189"/>
      <c r="I7" s="189"/>
      <c r="J7" s="189"/>
      <c r="K7" s="129"/>
      <c r="M7" s="128"/>
      <c r="N7" s="189" t="s">
        <v>3</v>
      </c>
      <c r="O7" s="189"/>
      <c r="P7" s="189"/>
      <c r="Q7" s="189"/>
      <c r="R7" s="189"/>
      <c r="S7" s="189"/>
      <c r="T7" s="189"/>
      <c r="U7" s="129"/>
    </row>
    <row r="8" spans="3:21" s="127" customFormat="1" ht="18.75">
      <c r="C8" s="128"/>
      <c r="D8" s="188" t="s">
        <v>5</v>
      </c>
      <c r="E8" s="188"/>
      <c r="F8" s="189"/>
      <c r="G8" s="189"/>
      <c r="H8" s="189"/>
      <c r="I8" s="189"/>
      <c r="J8" s="189"/>
      <c r="K8" s="129"/>
      <c r="M8" s="128"/>
      <c r="N8" s="188" t="s">
        <v>35</v>
      </c>
      <c r="O8" s="189"/>
      <c r="P8" s="189"/>
      <c r="Q8" s="189"/>
      <c r="R8" s="189"/>
      <c r="S8" s="189"/>
      <c r="T8" s="189"/>
      <c r="U8" s="129"/>
    </row>
    <row r="9" spans="3:21" s="127" customFormat="1" ht="31.5">
      <c r="C9" s="128"/>
      <c r="D9" s="130"/>
      <c r="E9" s="130"/>
      <c r="F9" s="131"/>
      <c r="G9" s="131"/>
      <c r="H9" s="132" t="s">
        <v>55</v>
      </c>
      <c r="I9" s="131"/>
      <c r="J9" s="133" t="s">
        <v>56</v>
      </c>
      <c r="K9" s="129"/>
      <c r="M9" s="128"/>
      <c r="N9" s="130"/>
      <c r="O9" s="131"/>
      <c r="P9" s="131"/>
      <c r="Q9" s="131"/>
      <c r="R9" s="132" t="s">
        <v>55</v>
      </c>
      <c r="S9" s="131"/>
      <c r="T9" s="133" t="s">
        <v>56</v>
      </c>
      <c r="U9" s="129"/>
    </row>
    <row r="10" spans="3:21" s="127" customFormat="1">
      <c r="C10" s="128"/>
      <c r="D10" s="134" t="s">
        <v>57</v>
      </c>
      <c r="E10" s="134"/>
      <c r="F10" s="131"/>
      <c r="G10" s="131"/>
      <c r="H10" s="131"/>
      <c r="I10" s="131"/>
      <c r="J10" s="131"/>
      <c r="K10" s="129"/>
      <c r="M10" s="128"/>
      <c r="N10" s="134" t="s">
        <v>57</v>
      </c>
      <c r="O10" s="131"/>
      <c r="P10" s="131"/>
      <c r="Q10" s="131"/>
      <c r="R10" s="131"/>
      <c r="S10" s="131"/>
      <c r="T10" s="131"/>
      <c r="U10" s="129"/>
    </row>
    <row r="11" spans="3:21" s="127" customFormat="1">
      <c r="C11" s="128"/>
      <c r="D11" s="135" t="s">
        <v>9</v>
      </c>
      <c r="E11" s="134"/>
      <c r="F11" s="131"/>
      <c r="G11" s="131"/>
      <c r="H11" s="136">
        <v>194000</v>
      </c>
      <c r="I11" s="131"/>
      <c r="J11" s="137">
        <f>H11/H12</f>
        <v>1</v>
      </c>
      <c r="K11" s="129"/>
      <c r="M11" s="128"/>
      <c r="N11" s="135" t="s">
        <v>9</v>
      </c>
      <c r="O11" s="131"/>
      <c r="P11" s="131"/>
      <c r="Q11" s="131"/>
      <c r="R11" s="136">
        <v>261500</v>
      </c>
      <c r="S11" s="131"/>
      <c r="T11" s="137">
        <f>R11/R12</f>
        <v>1</v>
      </c>
      <c r="U11" s="129"/>
    </row>
    <row r="12" spans="3:21" s="127" customFormat="1">
      <c r="C12" s="128"/>
      <c r="D12" s="138" t="s">
        <v>43</v>
      </c>
      <c r="E12" s="135"/>
      <c r="H12" s="139">
        <f>SUM(H11:H11)</f>
        <v>194000</v>
      </c>
      <c r="J12" s="140">
        <v>1</v>
      </c>
      <c r="K12" s="129"/>
      <c r="M12" s="128"/>
      <c r="N12" s="138" t="s">
        <v>43</v>
      </c>
      <c r="R12" s="139">
        <f>SUM(R11:R11)</f>
        <v>261500</v>
      </c>
      <c r="T12" s="140">
        <v>1</v>
      </c>
      <c r="U12" s="129"/>
    </row>
    <row r="13" spans="3:21" s="127" customFormat="1">
      <c r="C13" s="128"/>
      <c r="D13" s="141" t="s">
        <v>11</v>
      </c>
      <c r="E13" s="135"/>
      <c r="H13" s="139"/>
      <c r="J13" s="140"/>
      <c r="K13" s="129"/>
      <c r="M13" s="128"/>
      <c r="N13" s="141" t="s">
        <v>11</v>
      </c>
      <c r="R13" s="139"/>
      <c r="T13" s="140"/>
      <c r="U13" s="129"/>
    </row>
    <row r="14" spans="3:21" s="127" customFormat="1">
      <c r="C14" s="128"/>
      <c r="D14" s="135" t="s">
        <v>13</v>
      </c>
      <c r="E14" s="135"/>
      <c r="H14" s="139">
        <v>82400</v>
      </c>
      <c r="J14" s="140">
        <f>H14/H12</f>
        <v>0.4247422680412371</v>
      </c>
      <c r="K14" s="129"/>
      <c r="M14" s="128"/>
      <c r="N14" s="135" t="s">
        <v>13</v>
      </c>
      <c r="R14" s="139">
        <v>101450</v>
      </c>
      <c r="T14" s="140">
        <f>R14/R12</f>
        <v>0.38795411089866155</v>
      </c>
      <c r="U14" s="129"/>
    </row>
    <row r="15" spans="3:21" s="127" customFormat="1">
      <c r="C15" s="128"/>
      <c r="D15" s="135" t="s">
        <v>15</v>
      </c>
      <c r="E15" s="135"/>
      <c r="H15" s="139">
        <v>32275</v>
      </c>
      <c r="J15" s="140">
        <f>H15/H12</f>
        <v>0.16636597938144329</v>
      </c>
      <c r="K15" s="129"/>
      <c r="M15" s="128"/>
      <c r="N15" s="135" t="s">
        <v>15</v>
      </c>
      <c r="R15" s="139">
        <v>32275</v>
      </c>
      <c r="T15" s="140">
        <f>R15/R12</f>
        <v>0.1234225621414914</v>
      </c>
      <c r="U15" s="129"/>
    </row>
    <row r="16" spans="3:21" s="127" customFormat="1">
      <c r="C16" s="128"/>
      <c r="D16" s="135" t="s">
        <v>17</v>
      </c>
      <c r="E16" s="135"/>
      <c r="H16" s="139">
        <v>8370</v>
      </c>
      <c r="J16" s="140">
        <f>H16/H12</f>
        <v>4.3144329896907217E-2</v>
      </c>
      <c r="K16" s="129"/>
      <c r="M16" s="128"/>
      <c r="N16" s="135" t="s">
        <v>17</v>
      </c>
      <c r="R16" s="139">
        <v>13500</v>
      </c>
      <c r="T16" s="140">
        <f>R16/R12</f>
        <v>5.1625239005736137E-2</v>
      </c>
      <c r="U16" s="129"/>
    </row>
    <row r="17" spans="3:21" s="127" customFormat="1">
      <c r="C17" s="128"/>
      <c r="D17" s="135" t="s">
        <v>19</v>
      </c>
      <c r="E17" s="135"/>
      <c r="H17" s="139">
        <v>7000</v>
      </c>
      <c r="J17" s="140">
        <f>H17/H12</f>
        <v>3.608247422680412E-2</v>
      </c>
      <c r="K17" s="129"/>
      <c r="M17" s="128"/>
      <c r="N17" s="135" t="s">
        <v>19</v>
      </c>
      <c r="R17" s="139">
        <v>9150</v>
      </c>
      <c r="T17" s="140">
        <f>R17/R12</f>
        <v>3.4990439770554493E-2</v>
      </c>
      <c r="U17" s="129"/>
    </row>
    <row r="18" spans="3:21" s="127" customFormat="1">
      <c r="C18" s="128"/>
      <c r="D18" s="135" t="s">
        <v>21</v>
      </c>
      <c r="E18" s="135"/>
      <c r="H18" s="139">
        <v>6200</v>
      </c>
      <c r="J18" s="140">
        <f>H18/H12</f>
        <v>3.1958762886597936E-2</v>
      </c>
      <c r="K18" s="129"/>
      <c r="M18" s="128"/>
      <c r="N18" s="135" t="s">
        <v>23</v>
      </c>
      <c r="R18" s="139">
        <v>6300</v>
      </c>
      <c r="T18" s="140">
        <f>R18/R12</f>
        <v>2.4091778202676863E-2</v>
      </c>
      <c r="U18" s="129"/>
    </row>
    <row r="19" spans="3:21" s="127" customFormat="1">
      <c r="C19" s="128"/>
      <c r="D19" s="135" t="s">
        <v>23</v>
      </c>
      <c r="E19" s="135"/>
      <c r="H19" s="139">
        <v>4200</v>
      </c>
      <c r="J19" s="140">
        <f>H19/H12</f>
        <v>2.1649484536082474E-2</v>
      </c>
      <c r="K19" s="129"/>
      <c r="M19" s="128"/>
      <c r="N19" s="135" t="s">
        <v>21</v>
      </c>
      <c r="R19" s="139">
        <v>5850</v>
      </c>
      <c r="T19" s="140">
        <f>R19/R12</f>
        <v>2.237093690248566E-2</v>
      </c>
      <c r="U19" s="129"/>
    </row>
    <row r="20" spans="3:21" s="127" customFormat="1">
      <c r="C20" s="128"/>
      <c r="D20" s="135" t="s">
        <v>25</v>
      </c>
      <c r="E20" s="135"/>
      <c r="H20" s="139">
        <v>2700</v>
      </c>
      <c r="J20" s="140">
        <f>H20/H12</f>
        <v>1.3917525773195877E-2</v>
      </c>
      <c r="K20" s="129"/>
      <c r="M20" s="128"/>
      <c r="N20" s="135" t="s">
        <v>25</v>
      </c>
      <c r="R20" s="139">
        <v>4000</v>
      </c>
      <c r="T20" s="140">
        <f>R20/R12</f>
        <v>1.5296367112810707E-2</v>
      </c>
      <c r="U20" s="129"/>
    </row>
    <row r="21" spans="3:21" s="127" customFormat="1">
      <c r="C21" s="128"/>
      <c r="D21" s="135" t="s">
        <v>27</v>
      </c>
      <c r="E21" s="138"/>
      <c r="H21" s="142">
        <v>8500</v>
      </c>
      <c r="J21" s="140">
        <f>H21/H12</f>
        <v>4.3814432989690719E-2</v>
      </c>
      <c r="K21" s="129"/>
      <c r="M21" s="128"/>
      <c r="N21" s="135" t="s">
        <v>27</v>
      </c>
      <c r="R21" s="139">
        <v>17200</v>
      </c>
      <c r="T21" s="140">
        <f>R21/R12</f>
        <v>6.5774378585086044E-2</v>
      </c>
      <c r="U21" s="129"/>
    </row>
    <row r="22" spans="3:21" s="127" customFormat="1">
      <c r="C22" s="128"/>
      <c r="D22" s="127" t="s">
        <v>29</v>
      </c>
      <c r="E22" s="143"/>
      <c r="H22" s="139">
        <f>SUM(H14:H21)</f>
        <v>151645</v>
      </c>
      <c r="J22" s="140">
        <f>H22/H12</f>
        <v>0.78167525773195878</v>
      </c>
      <c r="K22" s="129"/>
      <c r="M22" s="128"/>
      <c r="N22" s="127" t="s">
        <v>29</v>
      </c>
      <c r="R22" s="139">
        <f>SUM(R14:R21)</f>
        <v>189725</v>
      </c>
      <c r="T22" s="140">
        <f>R22/R12</f>
        <v>0.72552581261950289</v>
      </c>
      <c r="U22" s="129"/>
    </row>
    <row r="23" spans="3:21" s="127" customFormat="1" ht="15.75" thickBot="1">
      <c r="C23" s="128"/>
      <c r="D23" s="141" t="s">
        <v>31</v>
      </c>
      <c r="E23" s="135"/>
      <c r="H23" s="144">
        <f>H12-H22</f>
        <v>42355</v>
      </c>
      <c r="J23" s="145">
        <f>H23/H12</f>
        <v>0.21832474226804124</v>
      </c>
      <c r="K23" s="129"/>
      <c r="M23" s="128"/>
      <c r="N23" s="141" t="s">
        <v>31</v>
      </c>
      <c r="R23" s="144">
        <f>R12-R22</f>
        <v>71775</v>
      </c>
      <c r="T23" s="145">
        <f>R23/H12</f>
        <v>0.36997422680412373</v>
      </c>
      <c r="U23" s="129"/>
    </row>
    <row r="24" spans="3:21" s="127" customFormat="1" ht="3.75" customHeight="1" thickTop="1">
      <c r="C24" s="146"/>
      <c r="D24" s="147"/>
      <c r="E24" s="147"/>
      <c r="F24" s="147"/>
      <c r="G24" s="147"/>
      <c r="H24" s="147"/>
      <c r="I24" s="147"/>
      <c r="J24" s="147"/>
      <c r="K24" s="148"/>
      <c r="M24" s="146"/>
      <c r="N24" s="147"/>
      <c r="O24" s="147"/>
      <c r="P24" s="147"/>
      <c r="Q24" s="147"/>
      <c r="R24" s="147"/>
      <c r="S24" s="147"/>
      <c r="T24" s="147"/>
      <c r="U24" s="148"/>
    </row>
    <row r="25" spans="3:21" s="127" customFormat="1" ht="15" customHeight="1">
      <c r="M25" s="149"/>
      <c r="N25" s="149"/>
      <c r="O25" s="149"/>
      <c r="P25" s="149"/>
      <c r="Q25" s="149"/>
      <c r="R25" s="149"/>
      <c r="S25" s="149"/>
      <c r="T25" s="149"/>
      <c r="U25" s="149"/>
    </row>
    <row r="26" spans="3:21" s="127" customFormat="1" ht="3.75" customHeight="1">
      <c r="C26" s="124"/>
      <c r="D26" s="125"/>
      <c r="E26" s="125"/>
      <c r="F26" s="125"/>
      <c r="G26" s="125"/>
      <c r="H26" s="125"/>
      <c r="I26" s="125"/>
      <c r="J26" s="125"/>
      <c r="K26" s="126"/>
      <c r="M26" s="124"/>
      <c r="N26" s="125"/>
      <c r="O26" s="125"/>
      <c r="P26" s="125"/>
      <c r="Q26" s="125"/>
      <c r="R26" s="125"/>
      <c r="S26" s="125"/>
      <c r="T26" s="125"/>
      <c r="U26" s="126"/>
    </row>
    <row r="27" spans="3:21" s="127" customFormat="1" ht="18.75">
      <c r="C27" s="128"/>
      <c r="D27" s="189" t="s">
        <v>2</v>
      </c>
      <c r="E27" s="189"/>
      <c r="F27" s="189"/>
      <c r="G27" s="189"/>
      <c r="H27" s="189"/>
      <c r="I27" s="189"/>
      <c r="J27" s="189"/>
      <c r="K27" s="129"/>
      <c r="M27" s="128"/>
      <c r="N27" s="189" t="s">
        <v>2</v>
      </c>
      <c r="O27" s="189"/>
      <c r="P27" s="189"/>
      <c r="Q27" s="189"/>
      <c r="R27" s="189"/>
      <c r="S27" s="189"/>
      <c r="T27" s="189"/>
      <c r="U27" s="129"/>
    </row>
    <row r="28" spans="3:21" s="127" customFormat="1" ht="18.75">
      <c r="C28" s="128"/>
      <c r="D28" s="189" t="s">
        <v>4</v>
      </c>
      <c r="E28" s="189"/>
      <c r="F28" s="189"/>
      <c r="G28" s="189"/>
      <c r="H28" s="189"/>
      <c r="I28" s="189"/>
      <c r="J28" s="189"/>
      <c r="K28" s="129"/>
      <c r="M28" s="128"/>
      <c r="N28" s="189" t="s">
        <v>4</v>
      </c>
      <c r="O28" s="189"/>
      <c r="P28" s="189"/>
      <c r="Q28" s="189"/>
      <c r="R28" s="189"/>
      <c r="S28" s="189"/>
      <c r="T28" s="189"/>
      <c r="U28" s="129"/>
    </row>
    <row r="29" spans="3:21" s="127" customFormat="1" ht="18.75">
      <c r="C29" s="128"/>
      <c r="D29" s="188" t="s">
        <v>6</v>
      </c>
      <c r="E29" s="188"/>
      <c r="F29" s="189"/>
      <c r="G29" s="189"/>
      <c r="H29" s="189"/>
      <c r="I29" s="189"/>
      <c r="J29" s="189"/>
      <c r="K29" s="129"/>
      <c r="M29" s="128"/>
      <c r="N29" s="188" t="s">
        <v>36</v>
      </c>
      <c r="O29" s="189"/>
      <c r="P29" s="189"/>
      <c r="Q29" s="189"/>
      <c r="R29" s="189"/>
      <c r="S29" s="189"/>
      <c r="T29" s="189"/>
      <c r="U29" s="129"/>
    </row>
    <row r="30" spans="3:21" s="127" customFormat="1" ht="31.5">
      <c r="C30" s="128"/>
      <c r="D30" s="130"/>
      <c r="E30" s="130"/>
      <c r="F30" s="131"/>
      <c r="G30" s="131"/>
      <c r="H30" s="132" t="s">
        <v>55</v>
      </c>
      <c r="I30" s="132"/>
      <c r="J30" s="133" t="s">
        <v>56</v>
      </c>
      <c r="K30" s="129"/>
      <c r="M30" s="128"/>
      <c r="N30" s="130"/>
      <c r="O30" s="131"/>
      <c r="P30" s="131"/>
      <c r="Q30" s="131"/>
      <c r="R30" s="132" t="s">
        <v>55</v>
      </c>
      <c r="S30" s="132"/>
      <c r="T30" s="133" t="s">
        <v>56</v>
      </c>
      <c r="U30" s="129"/>
    </row>
    <row r="31" spans="3:21" s="127" customFormat="1">
      <c r="C31" s="128"/>
      <c r="D31" s="134" t="s">
        <v>8</v>
      </c>
      <c r="E31" s="134"/>
      <c r="F31" s="131"/>
      <c r="G31" s="131"/>
      <c r="H31" s="131"/>
      <c r="I31" s="131"/>
      <c r="J31" s="131"/>
      <c r="K31" s="129"/>
      <c r="M31" s="128"/>
      <c r="N31" s="134" t="s">
        <v>8</v>
      </c>
      <c r="O31" s="131"/>
      <c r="P31" s="131"/>
      <c r="Q31" s="131"/>
      <c r="R31" s="131"/>
      <c r="S31" s="131"/>
      <c r="T31" s="131"/>
      <c r="U31" s="129"/>
    </row>
    <row r="32" spans="3:21" s="127" customFormat="1">
      <c r="C32" s="128"/>
      <c r="D32" s="135" t="s">
        <v>10</v>
      </c>
      <c r="E32" s="135"/>
      <c r="H32" s="150">
        <v>41000</v>
      </c>
      <c r="I32" s="150"/>
      <c r="J32" s="140">
        <f>H32/H39</f>
        <v>0.42586341210075307</v>
      </c>
      <c r="K32" s="129"/>
      <c r="M32" s="128"/>
      <c r="N32" s="135" t="s">
        <v>10</v>
      </c>
      <c r="R32" s="150">
        <v>62500</v>
      </c>
      <c r="S32" s="150"/>
      <c r="T32" s="140">
        <f>R32/R39</f>
        <v>0.49964025901351028</v>
      </c>
      <c r="U32" s="129"/>
    </row>
    <row r="33" spans="3:24" s="127" customFormat="1">
      <c r="C33" s="128"/>
      <c r="D33" s="135" t="s">
        <v>12</v>
      </c>
      <c r="E33" s="135"/>
      <c r="H33" s="139">
        <v>8250</v>
      </c>
      <c r="I33" s="150"/>
      <c r="J33" s="140">
        <f>H33/H39</f>
        <v>8.5692028044663721E-2</v>
      </c>
      <c r="K33" s="129"/>
      <c r="M33" s="128"/>
      <c r="N33" s="135" t="s">
        <v>12</v>
      </c>
      <c r="R33" s="139">
        <v>11200</v>
      </c>
      <c r="S33" s="150"/>
      <c r="T33" s="140">
        <f>R33/R39</f>
        <v>8.9535534415221038E-2</v>
      </c>
      <c r="U33" s="129"/>
    </row>
    <row r="34" spans="3:24" s="127" customFormat="1">
      <c r="C34" s="128"/>
      <c r="D34" s="135" t="s">
        <v>14</v>
      </c>
      <c r="E34" s="135"/>
      <c r="H34" s="139">
        <v>24975</v>
      </c>
      <c r="I34" s="150"/>
      <c r="J34" s="140">
        <f>H34/H39</f>
        <v>0.25941313944430017</v>
      </c>
      <c r="K34" s="129"/>
      <c r="M34" s="128"/>
      <c r="N34" s="135" t="s">
        <v>14</v>
      </c>
      <c r="R34" s="139">
        <v>24140</v>
      </c>
      <c r="S34" s="150"/>
      <c r="T34" s="140">
        <f>R34/R39</f>
        <v>0.19298105364137821</v>
      </c>
      <c r="U34" s="129"/>
    </row>
    <row r="35" spans="3:24" s="127" customFormat="1">
      <c r="C35" s="128"/>
      <c r="D35" s="135" t="s">
        <v>16</v>
      </c>
      <c r="E35" s="135"/>
      <c r="H35" s="139">
        <v>12500</v>
      </c>
      <c r="I35" s="150"/>
      <c r="J35" s="140">
        <f>H35/H39</f>
        <v>0.12983640612827838</v>
      </c>
      <c r="K35" s="129"/>
      <c r="M35" s="128"/>
      <c r="N35" s="135" t="s">
        <v>16</v>
      </c>
      <c r="R35" s="139">
        <v>12500</v>
      </c>
      <c r="S35" s="150"/>
      <c r="T35" s="140">
        <f>R35/R39</f>
        <v>9.9928051802702061E-2</v>
      </c>
      <c r="U35" s="129"/>
    </row>
    <row r="36" spans="3:24" s="127" customFormat="1">
      <c r="C36" s="128"/>
      <c r="D36" s="135" t="s">
        <v>18</v>
      </c>
      <c r="E36" s="135"/>
      <c r="H36" s="139">
        <v>-2200</v>
      </c>
      <c r="I36" s="150"/>
      <c r="J36" s="140">
        <f>H36/H39</f>
        <v>-2.2851207478576992E-2</v>
      </c>
      <c r="K36" s="129"/>
      <c r="M36" s="128"/>
      <c r="N36" s="135" t="s">
        <v>18</v>
      </c>
      <c r="R36" s="139">
        <v>-4350</v>
      </c>
      <c r="S36" s="150"/>
      <c r="T36" s="140">
        <f>R36/R39</f>
        <v>-3.4774962027340317E-2</v>
      </c>
      <c r="U36" s="129"/>
    </row>
    <row r="37" spans="3:24" s="127" customFormat="1">
      <c r="C37" s="128"/>
      <c r="D37" s="135" t="s">
        <v>20</v>
      </c>
      <c r="E37" s="135"/>
      <c r="H37" s="139">
        <v>26500</v>
      </c>
      <c r="I37" s="150"/>
      <c r="J37" s="140">
        <f>H37/H39</f>
        <v>0.27525318099195012</v>
      </c>
      <c r="K37" s="129"/>
      <c r="M37" s="128"/>
      <c r="N37" s="135" t="s">
        <v>20</v>
      </c>
      <c r="R37" s="139">
        <v>38000</v>
      </c>
      <c r="S37" s="150"/>
      <c r="T37" s="140">
        <f>R37/R39</f>
        <v>0.30378127748021427</v>
      </c>
      <c r="U37" s="129"/>
    </row>
    <row r="38" spans="3:24" s="127" customFormat="1">
      <c r="C38" s="128"/>
      <c r="D38" s="135" t="s">
        <v>22</v>
      </c>
      <c r="E38" s="135"/>
      <c r="H38" s="142">
        <v>-14750</v>
      </c>
      <c r="I38" s="139"/>
      <c r="J38" s="140">
        <f>H38/H39</f>
        <v>-0.15320695923136848</v>
      </c>
      <c r="K38" s="129"/>
      <c r="M38" s="128"/>
      <c r="N38" s="135" t="s">
        <v>22</v>
      </c>
      <c r="R38" s="142">
        <v>-18900</v>
      </c>
      <c r="S38" s="139"/>
      <c r="T38" s="140">
        <f>R38/R39</f>
        <v>-0.15109121432568551</v>
      </c>
      <c r="U38" s="129"/>
    </row>
    <row r="39" spans="3:24" s="127" customFormat="1" ht="15.75" thickBot="1">
      <c r="C39" s="128"/>
      <c r="D39" s="141" t="s">
        <v>24</v>
      </c>
      <c r="E39" s="138"/>
      <c r="H39" s="144">
        <f>SUM(H32:H38)</f>
        <v>96275</v>
      </c>
      <c r="I39" s="139"/>
      <c r="J39" s="145">
        <v>1</v>
      </c>
      <c r="K39" s="129"/>
      <c r="M39" s="128"/>
      <c r="N39" s="141" t="s">
        <v>24</v>
      </c>
      <c r="R39" s="144">
        <f>SUM(R32:R38)</f>
        <v>125090</v>
      </c>
      <c r="S39" s="139"/>
      <c r="T39" s="145">
        <v>1</v>
      </c>
      <c r="U39" s="129"/>
    </row>
    <row r="40" spans="3:24" s="127" customFormat="1" ht="15.75" thickTop="1">
      <c r="C40" s="128"/>
      <c r="D40" s="143" t="s">
        <v>26</v>
      </c>
      <c r="E40" s="143"/>
      <c r="H40" s="139"/>
      <c r="I40" s="139"/>
      <c r="J40" s="150"/>
      <c r="K40" s="129"/>
      <c r="M40" s="128"/>
      <c r="N40" s="143" t="s">
        <v>26</v>
      </c>
      <c r="R40" s="139"/>
      <c r="S40" s="139"/>
      <c r="T40" s="150"/>
      <c r="U40" s="129"/>
    </row>
    <row r="41" spans="3:24" s="127" customFormat="1">
      <c r="C41" s="128"/>
      <c r="D41" s="135" t="s">
        <v>28</v>
      </c>
      <c r="E41" s="143"/>
      <c r="H41" s="139">
        <v>52500</v>
      </c>
      <c r="I41" s="139"/>
      <c r="J41" s="140">
        <f>H41/H39</f>
        <v>0.54531290573876912</v>
      </c>
      <c r="K41" s="129"/>
      <c r="M41" s="128"/>
      <c r="N41" s="135" t="s">
        <v>28</v>
      </c>
      <c r="R41" s="139">
        <v>50300</v>
      </c>
      <c r="S41" s="139"/>
      <c r="T41" s="140">
        <f>R41/R39</f>
        <v>0.40211048045407305</v>
      </c>
      <c r="U41" s="129"/>
    </row>
    <row r="42" spans="3:24" s="127" customFormat="1">
      <c r="C42" s="128"/>
      <c r="D42" s="135" t="s">
        <v>30</v>
      </c>
      <c r="E42" s="135"/>
      <c r="H42" s="139">
        <v>4150</v>
      </c>
      <c r="I42" s="139"/>
      <c r="J42" s="140">
        <f>H42/H39</f>
        <v>4.3105686834588416E-2</v>
      </c>
      <c r="K42" s="129"/>
      <c r="M42" s="128"/>
      <c r="N42" s="135" t="s">
        <v>30</v>
      </c>
      <c r="R42" s="139">
        <v>5650</v>
      </c>
      <c r="S42" s="139"/>
      <c r="T42" s="140">
        <f>R42/R39</f>
        <v>4.5167479414821327E-2</v>
      </c>
      <c r="U42" s="129"/>
    </row>
    <row r="43" spans="3:24" s="127" customFormat="1">
      <c r="C43" s="128"/>
      <c r="D43" s="141" t="s">
        <v>32</v>
      </c>
      <c r="E43" s="135"/>
      <c r="H43" s="139"/>
      <c r="I43" s="139"/>
      <c r="J43" s="139"/>
      <c r="K43" s="129"/>
      <c r="M43" s="128"/>
      <c r="N43" s="141" t="s">
        <v>32</v>
      </c>
      <c r="R43" s="139"/>
      <c r="S43" s="139"/>
      <c r="T43" s="139"/>
      <c r="U43" s="129"/>
    </row>
    <row r="44" spans="3:24" s="127" customFormat="1">
      <c r="C44" s="128"/>
      <c r="D44" s="135" t="s">
        <v>33</v>
      </c>
      <c r="E44" s="135"/>
      <c r="H44" s="142">
        <v>39625</v>
      </c>
      <c r="I44" s="139"/>
      <c r="J44" s="140">
        <f>H44/H39</f>
        <v>0.41158140742664245</v>
      </c>
      <c r="K44" s="129"/>
      <c r="M44" s="128"/>
      <c r="N44" s="135" t="s">
        <v>33</v>
      </c>
      <c r="R44" s="142">
        <v>69140</v>
      </c>
      <c r="S44" s="139"/>
      <c r="T44" s="140">
        <f>R44/R39</f>
        <v>0.5527220401311056</v>
      </c>
      <c r="U44" s="129"/>
    </row>
    <row r="45" spans="3:24" s="127" customFormat="1" ht="15.75" thickBot="1">
      <c r="C45" s="128"/>
      <c r="D45" s="141" t="s">
        <v>34</v>
      </c>
      <c r="E45" s="135"/>
      <c r="H45" s="144">
        <f>H41+H42+H44</f>
        <v>96275</v>
      </c>
      <c r="I45" s="139"/>
      <c r="J45" s="145">
        <v>1</v>
      </c>
      <c r="K45" s="129"/>
      <c r="M45" s="128"/>
      <c r="N45" s="141" t="s">
        <v>34</v>
      </c>
      <c r="R45" s="144">
        <f>R41+R42+R44</f>
        <v>125090</v>
      </c>
      <c r="S45" s="139"/>
      <c r="T45" s="145">
        <v>1</v>
      </c>
      <c r="U45" s="129"/>
    </row>
    <row r="46" spans="3:24" s="127" customFormat="1" ht="3.75" customHeight="1" thickTop="1">
      <c r="C46" s="146"/>
      <c r="D46" s="147"/>
      <c r="E46" s="147"/>
      <c r="F46" s="147"/>
      <c r="G46" s="147"/>
      <c r="H46" s="147"/>
      <c r="I46" s="147"/>
      <c r="J46" s="147"/>
      <c r="K46" s="148"/>
      <c r="M46" s="146"/>
      <c r="N46" s="147"/>
      <c r="O46" s="147"/>
      <c r="P46" s="147"/>
      <c r="Q46" s="147"/>
      <c r="R46" s="147"/>
      <c r="S46" s="147"/>
      <c r="T46" s="147"/>
      <c r="U46" s="148"/>
    </row>
    <row r="47" spans="3:24" ht="30" customHeight="1"/>
    <row r="48" spans="3:24">
      <c r="C48"/>
      <c r="D48"/>
      <c r="E48" s="152"/>
      <c r="F48"/>
      <c r="G48"/>
      <c r="H48"/>
      <c r="I48"/>
      <c r="J48"/>
      <c r="K48"/>
      <c r="M48" s="191" t="s">
        <v>71</v>
      </c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</row>
    <row r="49" spans="2:24">
      <c r="B49" s="190" t="s">
        <v>72</v>
      </c>
      <c r="C49" s="190"/>
      <c r="D49" t="s">
        <v>73</v>
      </c>
      <c r="F49" s="153">
        <v>1.31</v>
      </c>
      <c r="G49" t="s">
        <v>74</v>
      </c>
      <c r="H49"/>
      <c r="I49"/>
      <c r="J49"/>
      <c r="K49"/>
      <c r="M49" t="s">
        <v>73</v>
      </c>
      <c r="O49" s="24" t="s">
        <v>75</v>
      </c>
      <c r="W49" s="154">
        <f>(41000+8250+24975)/(52500+4150)</f>
        <v>1.3102383053839364</v>
      </c>
      <c r="X49" s="151" t="s">
        <v>74</v>
      </c>
    </row>
    <row r="50" spans="2:24">
      <c r="B50" s="190" t="s">
        <v>76</v>
      </c>
      <c r="C50" s="190"/>
      <c r="D50" t="s">
        <v>77</v>
      </c>
      <c r="F50" s="153">
        <v>1.75</v>
      </c>
      <c r="G50" t="s">
        <v>74</v>
      </c>
      <c r="H50"/>
      <c r="I50"/>
      <c r="J50"/>
      <c r="K50"/>
      <c r="M50" t="s">
        <v>77</v>
      </c>
      <c r="O50" s="24" t="s">
        <v>78</v>
      </c>
      <c r="W50" s="154">
        <f>(62500+11200+24140)/(50300+5650)</f>
        <v>1.748704200178731</v>
      </c>
      <c r="X50" s="151" t="s">
        <v>74</v>
      </c>
    </row>
    <row r="51" spans="2:24">
      <c r="B51" s="190" t="s">
        <v>79</v>
      </c>
      <c r="C51" s="190"/>
      <c r="D51" t="s">
        <v>80</v>
      </c>
      <c r="F51" s="153">
        <v>0.87</v>
      </c>
      <c r="G51" t="s">
        <v>74</v>
      </c>
      <c r="H51"/>
      <c r="I51"/>
      <c r="J51"/>
      <c r="K51"/>
      <c r="M51" t="s">
        <v>80</v>
      </c>
      <c r="O51" t="s">
        <v>81</v>
      </c>
      <c r="W51" s="154">
        <f>(41000+0+8250)/(52500+4150)</f>
        <v>0.86937334510150044</v>
      </c>
      <c r="X51" s="151" t="s">
        <v>74</v>
      </c>
    </row>
    <row r="52" spans="2:24">
      <c r="B52" s="190" t="s">
        <v>82</v>
      </c>
      <c r="C52" s="190"/>
      <c r="D52" t="s">
        <v>83</v>
      </c>
      <c r="F52" s="153">
        <v>1.32</v>
      </c>
      <c r="G52" t="s">
        <v>74</v>
      </c>
      <c r="H52"/>
      <c r="I52"/>
      <c r="J52"/>
      <c r="K52"/>
      <c r="M52" t="s">
        <v>83</v>
      </c>
      <c r="O52" t="s">
        <v>84</v>
      </c>
      <c r="W52" s="154">
        <f>(62500+0+11200)/(50300+5650)</f>
        <v>1.3172475424486147</v>
      </c>
      <c r="X52" s="151" t="s">
        <v>74</v>
      </c>
    </row>
  </sheetData>
  <mergeCells count="17">
    <mergeCell ref="D6:J6"/>
    <mergeCell ref="N6:T6"/>
    <mergeCell ref="D7:J7"/>
    <mergeCell ref="N7:T7"/>
    <mergeCell ref="D8:J8"/>
    <mergeCell ref="N8:T8"/>
    <mergeCell ref="D27:J27"/>
    <mergeCell ref="N27:T27"/>
    <mergeCell ref="D28:J28"/>
    <mergeCell ref="N28:T28"/>
    <mergeCell ref="D29:J29"/>
    <mergeCell ref="N29:T29"/>
    <mergeCell ref="B52:C52"/>
    <mergeCell ref="M48:X48"/>
    <mergeCell ref="B49:C49"/>
    <mergeCell ref="B50:C50"/>
    <mergeCell ref="B51:C5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DA9B9-9E28-48F2-A50D-B4AEA604325E}">
  <sheetPr codeName="Sheet10"/>
  <dimension ref="B2:X64"/>
  <sheetViews>
    <sheetView showGridLines="0" workbookViewId="0"/>
  </sheetViews>
  <sheetFormatPr defaultRowHeight="15"/>
  <cols>
    <col min="1" max="1" width="1.42578125" style="1" customWidth="1"/>
    <col min="2" max="2" width="1.85546875" style="1" customWidth="1"/>
    <col min="3" max="3" width="1.42578125" style="1" customWidth="1"/>
    <col min="4" max="4" width="23.28515625" style="1" customWidth="1"/>
    <col min="5" max="5" width="1.42578125" style="1" customWidth="1"/>
    <col min="6" max="6" width="11.5703125" style="1" customWidth="1"/>
    <col min="7" max="7" width="1.42578125" style="1" customWidth="1"/>
    <col min="8" max="8" width="11.5703125" style="1" customWidth="1"/>
    <col min="9" max="9" width="1.42578125" style="1" customWidth="1"/>
    <col min="10" max="10" width="11.5703125" style="1" customWidth="1"/>
    <col min="11" max="11" width="1.42578125" style="1" customWidth="1"/>
    <col min="12" max="12" width="11.5703125" style="1" customWidth="1"/>
    <col min="13" max="13" width="1.42578125" style="1" customWidth="1"/>
    <col min="14" max="14" width="23.28515625" style="1" customWidth="1"/>
    <col min="15" max="15" width="1.42578125" style="1" customWidth="1"/>
    <col min="16" max="16" width="11.5703125" style="1" customWidth="1"/>
    <col min="17" max="17" width="1.42578125" style="1" customWidth="1"/>
    <col min="18" max="18" width="11.5703125" style="1" customWidth="1"/>
    <col min="19" max="19" width="1.42578125" style="1" customWidth="1"/>
    <col min="20" max="20" width="11.5703125" style="1" customWidth="1"/>
    <col min="21" max="21" width="1.42578125" style="1" customWidth="1"/>
    <col min="22" max="22" width="4.5703125" style="1" customWidth="1"/>
    <col min="23" max="23" width="4.28515625" style="1" bestFit="1" customWidth="1"/>
    <col min="24" max="24" width="4.5703125" style="1" bestFit="1" customWidth="1"/>
    <col min="25" max="25" width="4.28515625" style="1" bestFit="1" customWidth="1"/>
    <col min="26" max="16384" width="9.140625" style="1"/>
  </cols>
  <sheetData>
    <row r="2" spans="3:21">
      <c r="C2" t="s">
        <v>85</v>
      </c>
    </row>
    <row r="3" spans="3:21">
      <c r="C3" t="s">
        <v>86</v>
      </c>
    </row>
    <row r="5" spans="3:21" s="127" customFormat="1" ht="3.75" customHeight="1">
      <c r="C5" s="124"/>
      <c r="D5" s="125"/>
      <c r="E5" s="125"/>
      <c r="F5" s="125"/>
      <c r="G5" s="125"/>
      <c r="H5" s="125"/>
      <c r="I5" s="125"/>
      <c r="J5" s="125"/>
      <c r="K5" s="126"/>
      <c r="M5" s="124"/>
      <c r="N5" s="125"/>
      <c r="O5" s="125"/>
      <c r="P5" s="125"/>
      <c r="Q5" s="125"/>
      <c r="R5" s="125"/>
      <c r="S5" s="125"/>
      <c r="T5" s="125"/>
      <c r="U5" s="126"/>
    </row>
    <row r="6" spans="3:21" s="127" customFormat="1" ht="18.75">
      <c r="C6" s="128"/>
      <c r="D6" s="189" t="s">
        <v>2</v>
      </c>
      <c r="E6" s="189"/>
      <c r="F6" s="189"/>
      <c r="G6" s="189"/>
      <c r="H6" s="189"/>
      <c r="I6" s="189"/>
      <c r="J6" s="189"/>
      <c r="K6" s="129"/>
      <c r="M6" s="128"/>
      <c r="N6" s="189" t="s">
        <v>2</v>
      </c>
      <c r="O6" s="189"/>
      <c r="P6" s="189"/>
      <c r="Q6" s="189"/>
      <c r="R6" s="189"/>
      <c r="S6" s="189"/>
      <c r="T6" s="189"/>
      <c r="U6" s="129"/>
    </row>
    <row r="7" spans="3:21" s="127" customFormat="1" ht="18.75">
      <c r="C7" s="128"/>
      <c r="D7" s="189" t="s">
        <v>3</v>
      </c>
      <c r="E7" s="189"/>
      <c r="F7" s="189"/>
      <c r="G7" s="189"/>
      <c r="H7" s="189"/>
      <c r="I7" s="189"/>
      <c r="J7" s="189"/>
      <c r="K7" s="129"/>
      <c r="M7" s="128"/>
      <c r="N7" s="189" t="s">
        <v>3</v>
      </c>
      <c r="O7" s="189"/>
      <c r="P7" s="189"/>
      <c r="Q7" s="189"/>
      <c r="R7" s="189"/>
      <c r="S7" s="189"/>
      <c r="T7" s="189"/>
      <c r="U7" s="129"/>
    </row>
    <row r="8" spans="3:21" s="127" customFormat="1" ht="18.75">
      <c r="C8" s="128"/>
      <c r="D8" s="188" t="s">
        <v>5</v>
      </c>
      <c r="E8" s="188"/>
      <c r="F8" s="189"/>
      <c r="G8" s="189"/>
      <c r="H8" s="189"/>
      <c r="I8" s="189"/>
      <c r="J8" s="189"/>
      <c r="K8" s="129"/>
      <c r="M8" s="128"/>
      <c r="N8" s="188" t="s">
        <v>35</v>
      </c>
      <c r="O8" s="189"/>
      <c r="P8" s="189"/>
      <c r="Q8" s="189"/>
      <c r="R8" s="189"/>
      <c r="S8" s="189"/>
      <c r="T8" s="189"/>
      <c r="U8" s="129"/>
    </row>
    <row r="9" spans="3:21" s="127" customFormat="1" ht="31.5">
      <c r="C9" s="128"/>
      <c r="D9" s="130"/>
      <c r="E9" s="130"/>
      <c r="F9" s="131"/>
      <c r="G9" s="131"/>
      <c r="H9" s="132" t="s">
        <v>55</v>
      </c>
      <c r="I9" s="131"/>
      <c r="J9" s="133" t="s">
        <v>56</v>
      </c>
      <c r="K9" s="129"/>
      <c r="M9" s="128"/>
      <c r="N9" s="130"/>
      <c r="O9" s="131"/>
      <c r="P9" s="131"/>
      <c r="Q9" s="131"/>
      <c r="R9" s="132" t="s">
        <v>55</v>
      </c>
      <c r="S9" s="131"/>
      <c r="T9" s="133" t="s">
        <v>56</v>
      </c>
      <c r="U9" s="129"/>
    </row>
    <row r="10" spans="3:21" s="127" customFormat="1">
      <c r="C10" s="128"/>
      <c r="D10" s="134" t="s">
        <v>57</v>
      </c>
      <c r="E10" s="134"/>
      <c r="F10" s="131"/>
      <c r="G10" s="131"/>
      <c r="H10" s="131"/>
      <c r="I10" s="131"/>
      <c r="J10" s="131"/>
      <c r="K10" s="129"/>
      <c r="M10" s="128"/>
      <c r="N10" s="134" t="s">
        <v>57</v>
      </c>
      <c r="O10" s="131"/>
      <c r="P10" s="131"/>
      <c r="Q10" s="131"/>
      <c r="R10" s="131"/>
      <c r="S10" s="131"/>
      <c r="T10" s="131"/>
      <c r="U10" s="129"/>
    </row>
    <row r="11" spans="3:21" s="127" customFormat="1">
      <c r="C11" s="128"/>
      <c r="D11" s="135" t="s">
        <v>9</v>
      </c>
      <c r="E11" s="134"/>
      <c r="F11" s="131"/>
      <c r="G11" s="131"/>
      <c r="H11" s="136">
        <v>194000</v>
      </c>
      <c r="I11" s="131"/>
      <c r="J11" s="137">
        <f>H11/H12</f>
        <v>1</v>
      </c>
      <c r="K11" s="129"/>
      <c r="M11" s="128"/>
      <c r="N11" s="135" t="s">
        <v>9</v>
      </c>
      <c r="O11" s="131"/>
      <c r="P11" s="131"/>
      <c r="Q11" s="131"/>
      <c r="R11" s="136">
        <v>261500</v>
      </c>
      <c r="S11" s="131"/>
      <c r="T11" s="137">
        <f>R11/R12</f>
        <v>1</v>
      </c>
      <c r="U11" s="129"/>
    </row>
    <row r="12" spans="3:21" s="127" customFormat="1">
      <c r="C12" s="128"/>
      <c r="D12" s="138" t="s">
        <v>43</v>
      </c>
      <c r="E12" s="135"/>
      <c r="H12" s="139">
        <f>SUM(H11:H11)</f>
        <v>194000</v>
      </c>
      <c r="J12" s="140">
        <v>1</v>
      </c>
      <c r="K12" s="129"/>
      <c r="M12" s="128"/>
      <c r="N12" s="138" t="s">
        <v>43</v>
      </c>
      <c r="R12" s="139">
        <f>SUM(R11:R11)</f>
        <v>261500</v>
      </c>
      <c r="T12" s="140">
        <v>1</v>
      </c>
      <c r="U12" s="129"/>
    </row>
    <row r="13" spans="3:21" s="127" customFormat="1">
      <c r="C13" s="128"/>
      <c r="D13" s="141" t="s">
        <v>11</v>
      </c>
      <c r="E13" s="135"/>
      <c r="H13" s="139"/>
      <c r="J13" s="140"/>
      <c r="K13" s="129"/>
      <c r="M13" s="128"/>
      <c r="N13" s="141" t="s">
        <v>11</v>
      </c>
      <c r="R13" s="139"/>
      <c r="T13" s="140"/>
      <c r="U13" s="129"/>
    </row>
    <row r="14" spans="3:21" s="127" customFormat="1">
      <c r="C14" s="128"/>
      <c r="D14" s="135" t="s">
        <v>13</v>
      </c>
      <c r="E14" s="135"/>
      <c r="H14" s="139">
        <v>82400</v>
      </c>
      <c r="J14" s="140">
        <f>H14/H12</f>
        <v>0.4247422680412371</v>
      </c>
      <c r="K14" s="129"/>
      <c r="M14" s="128"/>
      <c r="N14" s="135" t="s">
        <v>13</v>
      </c>
      <c r="R14" s="139">
        <v>101450</v>
      </c>
      <c r="T14" s="140">
        <f>R14/R12</f>
        <v>0.38795411089866155</v>
      </c>
      <c r="U14" s="129"/>
    </row>
    <row r="15" spans="3:21" s="127" customFormat="1">
      <c r="C15" s="128"/>
      <c r="D15" s="135" t="s">
        <v>15</v>
      </c>
      <c r="E15" s="135"/>
      <c r="H15" s="139">
        <v>32275</v>
      </c>
      <c r="J15" s="140">
        <f>H15/H12</f>
        <v>0.16636597938144329</v>
      </c>
      <c r="K15" s="129"/>
      <c r="M15" s="128"/>
      <c r="N15" s="135" t="s">
        <v>15</v>
      </c>
      <c r="R15" s="139">
        <v>32275</v>
      </c>
      <c r="T15" s="140">
        <f>R15/R12</f>
        <v>0.1234225621414914</v>
      </c>
      <c r="U15" s="129"/>
    </row>
    <row r="16" spans="3:21" s="127" customFormat="1">
      <c r="C16" s="128"/>
      <c r="D16" s="135" t="s">
        <v>17</v>
      </c>
      <c r="E16" s="135"/>
      <c r="H16" s="139">
        <v>8370</v>
      </c>
      <c r="J16" s="140">
        <f>H16/H12</f>
        <v>4.3144329896907217E-2</v>
      </c>
      <c r="K16" s="129"/>
      <c r="M16" s="128"/>
      <c r="N16" s="135" t="s">
        <v>17</v>
      </c>
      <c r="R16" s="139">
        <v>13500</v>
      </c>
      <c r="T16" s="140">
        <f>R16/R12</f>
        <v>5.1625239005736137E-2</v>
      </c>
      <c r="U16" s="129"/>
    </row>
    <row r="17" spans="3:21" s="127" customFormat="1">
      <c r="C17" s="128"/>
      <c r="D17" s="135" t="s">
        <v>19</v>
      </c>
      <c r="E17" s="135"/>
      <c r="H17" s="139">
        <v>7000</v>
      </c>
      <c r="J17" s="140">
        <f>H17/H12</f>
        <v>3.608247422680412E-2</v>
      </c>
      <c r="K17" s="129"/>
      <c r="M17" s="128"/>
      <c r="N17" s="135" t="s">
        <v>19</v>
      </c>
      <c r="R17" s="139">
        <v>9150</v>
      </c>
      <c r="T17" s="140">
        <f>R17/R12</f>
        <v>3.4990439770554493E-2</v>
      </c>
      <c r="U17" s="129"/>
    </row>
    <row r="18" spans="3:21" s="127" customFormat="1">
      <c r="C18" s="128"/>
      <c r="D18" s="135" t="s">
        <v>21</v>
      </c>
      <c r="E18" s="135"/>
      <c r="H18" s="139">
        <v>6200</v>
      </c>
      <c r="J18" s="140">
        <f>H18/H12</f>
        <v>3.1958762886597936E-2</v>
      </c>
      <c r="K18" s="129"/>
      <c r="M18" s="128"/>
      <c r="N18" s="135" t="s">
        <v>23</v>
      </c>
      <c r="R18" s="139">
        <v>6300</v>
      </c>
      <c r="T18" s="140">
        <f>R18/R12</f>
        <v>2.4091778202676863E-2</v>
      </c>
      <c r="U18" s="129"/>
    </row>
    <row r="19" spans="3:21" s="127" customFormat="1">
      <c r="C19" s="128"/>
      <c r="D19" s="135" t="s">
        <v>23</v>
      </c>
      <c r="E19" s="135"/>
      <c r="H19" s="139">
        <v>4200</v>
      </c>
      <c r="J19" s="140">
        <f>H19/H12</f>
        <v>2.1649484536082474E-2</v>
      </c>
      <c r="K19" s="129"/>
      <c r="M19" s="128"/>
      <c r="N19" s="135" t="s">
        <v>21</v>
      </c>
      <c r="R19" s="139">
        <v>5850</v>
      </c>
      <c r="T19" s="140">
        <f>R19/R12</f>
        <v>2.237093690248566E-2</v>
      </c>
      <c r="U19" s="129"/>
    </row>
    <row r="20" spans="3:21" s="127" customFormat="1">
      <c r="C20" s="128"/>
      <c r="D20" s="135" t="s">
        <v>25</v>
      </c>
      <c r="E20" s="135"/>
      <c r="H20" s="139">
        <v>2700</v>
      </c>
      <c r="J20" s="140">
        <f>H20/H12</f>
        <v>1.3917525773195877E-2</v>
      </c>
      <c r="K20" s="129"/>
      <c r="M20" s="128"/>
      <c r="N20" s="135" t="s">
        <v>25</v>
      </c>
      <c r="R20" s="139">
        <v>4000</v>
      </c>
      <c r="T20" s="140">
        <f>R20/R12</f>
        <v>1.5296367112810707E-2</v>
      </c>
      <c r="U20" s="129"/>
    </row>
    <row r="21" spans="3:21" s="127" customFormat="1">
      <c r="C21" s="128"/>
      <c r="D21" s="135" t="s">
        <v>27</v>
      </c>
      <c r="E21" s="138"/>
      <c r="H21" s="142">
        <v>8500</v>
      </c>
      <c r="J21" s="140">
        <f>H21/H12</f>
        <v>4.3814432989690719E-2</v>
      </c>
      <c r="K21" s="129"/>
      <c r="M21" s="128"/>
      <c r="N21" s="135" t="s">
        <v>27</v>
      </c>
      <c r="R21" s="139">
        <v>17200</v>
      </c>
      <c r="T21" s="140">
        <f>R21/R12</f>
        <v>6.5774378585086044E-2</v>
      </c>
      <c r="U21" s="129"/>
    </row>
    <row r="22" spans="3:21" s="127" customFormat="1">
      <c r="C22" s="128"/>
      <c r="D22" s="127" t="s">
        <v>29</v>
      </c>
      <c r="E22" s="143"/>
      <c r="H22" s="139">
        <f>SUM(H14:H21)</f>
        <v>151645</v>
      </c>
      <c r="J22" s="140">
        <f>H22/H12</f>
        <v>0.78167525773195878</v>
      </c>
      <c r="K22" s="129"/>
      <c r="M22" s="128"/>
      <c r="N22" s="127" t="s">
        <v>29</v>
      </c>
      <c r="R22" s="139">
        <f>SUM(R14:R21)</f>
        <v>189725</v>
      </c>
      <c r="T22" s="140">
        <f>R22/R12</f>
        <v>0.72552581261950289</v>
      </c>
      <c r="U22" s="129"/>
    </row>
    <row r="23" spans="3:21" s="127" customFormat="1" ht="15.75" thickBot="1">
      <c r="C23" s="128"/>
      <c r="D23" s="141" t="s">
        <v>31</v>
      </c>
      <c r="E23" s="135"/>
      <c r="H23" s="144">
        <f>H12-H22</f>
        <v>42355</v>
      </c>
      <c r="J23" s="145">
        <f>H23/H12</f>
        <v>0.21832474226804124</v>
      </c>
      <c r="K23" s="129"/>
      <c r="M23" s="128"/>
      <c r="N23" s="141" t="s">
        <v>31</v>
      </c>
      <c r="R23" s="144">
        <f>R12-R22</f>
        <v>71775</v>
      </c>
      <c r="T23" s="145">
        <f>R23/R12</f>
        <v>0.27447418738049711</v>
      </c>
      <c r="U23" s="129"/>
    </row>
    <row r="24" spans="3:21" s="127" customFormat="1" ht="3.75" customHeight="1" thickTop="1">
      <c r="C24" s="146"/>
      <c r="D24" s="147"/>
      <c r="E24" s="147"/>
      <c r="F24" s="147"/>
      <c r="G24" s="147"/>
      <c r="H24" s="147"/>
      <c r="I24" s="147"/>
      <c r="J24" s="147"/>
      <c r="K24" s="148"/>
      <c r="M24" s="146"/>
      <c r="N24" s="147"/>
      <c r="O24" s="147"/>
      <c r="P24" s="147"/>
      <c r="Q24" s="147"/>
      <c r="R24" s="147"/>
      <c r="S24" s="147"/>
      <c r="T24" s="147"/>
      <c r="U24" s="148"/>
    </row>
    <row r="25" spans="3:21" s="127" customFormat="1" ht="15" customHeight="1">
      <c r="M25" s="149"/>
      <c r="N25" s="149"/>
      <c r="O25" s="149"/>
      <c r="P25" s="149"/>
      <c r="Q25" s="149"/>
      <c r="R25" s="149"/>
      <c r="S25" s="149"/>
      <c r="T25" s="149"/>
      <c r="U25" s="149"/>
    </row>
    <row r="26" spans="3:21" s="127" customFormat="1" ht="3.75" customHeight="1">
      <c r="C26" s="124"/>
      <c r="D26" s="125"/>
      <c r="E26" s="125"/>
      <c r="F26" s="125"/>
      <c r="G26" s="125"/>
      <c r="H26" s="125"/>
      <c r="I26" s="125"/>
      <c r="J26" s="125"/>
      <c r="K26" s="126"/>
      <c r="M26" s="124"/>
      <c r="N26" s="125"/>
      <c r="O26" s="125"/>
      <c r="P26" s="125"/>
      <c r="Q26" s="125"/>
      <c r="R26" s="125"/>
      <c r="S26" s="125"/>
      <c r="T26" s="125"/>
      <c r="U26" s="126"/>
    </row>
    <row r="27" spans="3:21" s="127" customFormat="1" ht="18.75">
      <c r="C27" s="128"/>
      <c r="D27" s="189" t="s">
        <v>2</v>
      </c>
      <c r="E27" s="189"/>
      <c r="F27" s="189"/>
      <c r="G27" s="189"/>
      <c r="H27" s="189"/>
      <c r="I27" s="189"/>
      <c r="J27" s="189"/>
      <c r="K27" s="129"/>
      <c r="M27" s="128"/>
      <c r="N27" s="189" t="s">
        <v>2</v>
      </c>
      <c r="O27" s="189"/>
      <c r="P27" s="189"/>
      <c r="Q27" s="189"/>
      <c r="R27" s="189"/>
      <c r="S27" s="189"/>
      <c r="T27" s="189"/>
      <c r="U27" s="129"/>
    </row>
    <row r="28" spans="3:21" s="127" customFormat="1" ht="18.75">
      <c r="C28" s="128"/>
      <c r="D28" s="189" t="s">
        <v>4</v>
      </c>
      <c r="E28" s="189"/>
      <c r="F28" s="189"/>
      <c r="G28" s="189"/>
      <c r="H28" s="189"/>
      <c r="I28" s="189"/>
      <c r="J28" s="189"/>
      <c r="K28" s="129"/>
      <c r="M28" s="128"/>
      <c r="N28" s="189" t="s">
        <v>4</v>
      </c>
      <c r="O28" s="189"/>
      <c r="P28" s="189"/>
      <c r="Q28" s="189"/>
      <c r="R28" s="189"/>
      <c r="S28" s="189"/>
      <c r="T28" s="189"/>
      <c r="U28" s="129"/>
    </row>
    <row r="29" spans="3:21" s="127" customFormat="1" ht="18.75">
      <c r="C29" s="128"/>
      <c r="D29" s="188" t="s">
        <v>6</v>
      </c>
      <c r="E29" s="188"/>
      <c r="F29" s="189"/>
      <c r="G29" s="189"/>
      <c r="H29" s="189"/>
      <c r="I29" s="189"/>
      <c r="J29" s="189"/>
      <c r="K29" s="129"/>
      <c r="M29" s="128"/>
      <c r="N29" s="188" t="s">
        <v>36</v>
      </c>
      <c r="O29" s="189"/>
      <c r="P29" s="189"/>
      <c r="Q29" s="189"/>
      <c r="R29" s="189"/>
      <c r="S29" s="189"/>
      <c r="T29" s="189"/>
      <c r="U29" s="129"/>
    </row>
    <row r="30" spans="3:21" s="127" customFormat="1" ht="31.5">
      <c r="C30" s="128"/>
      <c r="D30" s="130"/>
      <c r="E30" s="130"/>
      <c r="F30" s="131"/>
      <c r="G30" s="131"/>
      <c r="H30" s="132" t="s">
        <v>55</v>
      </c>
      <c r="I30" s="132"/>
      <c r="J30" s="133" t="s">
        <v>56</v>
      </c>
      <c r="K30" s="129"/>
      <c r="M30" s="128"/>
      <c r="N30" s="130"/>
      <c r="O30" s="131"/>
      <c r="P30" s="131"/>
      <c r="Q30" s="131"/>
      <c r="R30" s="132" t="s">
        <v>55</v>
      </c>
      <c r="S30" s="132"/>
      <c r="T30" s="133" t="s">
        <v>56</v>
      </c>
      <c r="U30" s="129"/>
    </row>
    <row r="31" spans="3:21" s="127" customFormat="1">
      <c r="C31" s="128"/>
      <c r="D31" s="134" t="s">
        <v>8</v>
      </c>
      <c r="E31" s="134"/>
      <c r="F31" s="131"/>
      <c r="G31" s="131"/>
      <c r="H31" s="131"/>
      <c r="I31" s="131"/>
      <c r="J31" s="131"/>
      <c r="K31" s="129"/>
      <c r="M31" s="128"/>
      <c r="N31" s="134" t="s">
        <v>8</v>
      </c>
      <c r="O31" s="131"/>
      <c r="P31" s="131"/>
      <c r="Q31" s="131"/>
      <c r="R31" s="131"/>
      <c r="S31" s="131"/>
      <c r="T31" s="131"/>
      <c r="U31" s="129"/>
    </row>
    <row r="32" spans="3:21" s="127" customFormat="1">
      <c r="C32" s="128"/>
      <c r="D32" s="135" t="s">
        <v>10</v>
      </c>
      <c r="E32" s="135"/>
      <c r="H32" s="150">
        <v>41000</v>
      </c>
      <c r="I32" s="150"/>
      <c r="J32" s="140">
        <f>H32/H39</f>
        <v>0.42586341210075307</v>
      </c>
      <c r="K32" s="129"/>
      <c r="M32" s="128"/>
      <c r="N32" s="135" t="s">
        <v>10</v>
      </c>
      <c r="R32" s="150">
        <v>62500</v>
      </c>
      <c r="S32" s="150"/>
      <c r="T32" s="140">
        <f>R32/R39</f>
        <v>0.49964025901351028</v>
      </c>
      <c r="U32" s="129"/>
    </row>
    <row r="33" spans="3:24" s="127" customFormat="1">
      <c r="C33" s="128"/>
      <c r="D33" s="135" t="s">
        <v>12</v>
      </c>
      <c r="E33" s="135"/>
      <c r="H33" s="139">
        <v>8250</v>
      </c>
      <c r="I33" s="150"/>
      <c r="J33" s="140">
        <f>H33/H39</f>
        <v>8.5692028044663721E-2</v>
      </c>
      <c r="K33" s="129"/>
      <c r="M33" s="128"/>
      <c r="N33" s="135" t="s">
        <v>12</v>
      </c>
      <c r="R33" s="139">
        <v>11200</v>
      </c>
      <c r="S33" s="150"/>
      <c r="T33" s="140">
        <f>R33/R39</f>
        <v>8.9535534415221038E-2</v>
      </c>
      <c r="U33" s="129"/>
    </row>
    <row r="34" spans="3:24" s="127" customFormat="1">
      <c r="C34" s="128"/>
      <c r="D34" s="135" t="s">
        <v>14</v>
      </c>
      <c r="E34" s="135"/>
      <c r="H34" s="139">
        <v>24975</v>
      </c>
      <c r="I34" s="150"/>
      <c r="J34" s="140">
        <f>H34/H39</f>
        <v>0.25941313944430017</v>
      </c>
      <c r="K34" s="129"/>
      <c r="M34" s="128"/>
      <c r="N34" s="135" t="s">
        <v>14</v>
      </c>
      <c r="R34" s="139">
        <v>24140</v>
      </c>
      <c r="S34" s="150"/>
      <c r="T34" s="140">
        <f>R34/R39</f>
        <v>0.19298105364137821</v>
      </c>
      <c r="U34" s="129"/>
    </row>
    <row r="35" spans="3:24" s="127" customFormat="1">
      <c r="C35" s="128"/>
      <c r="D35" s="135" t="s">
        <v>16</v>
      </c>
      <c r="E35" s="135"/>
      <c r="H35" s="139">
        <v>12500</v>
      </c>
      <c r="I35" s="150"/>
      <c r="J35" s="140">
        <f>H35/H39</f>
        <v>0.12983640612827838</v>
      </c>
      <c r="K35" s="129"/>
      <c r="M35" s="128"/>
      <c r="N35" s="135" t="s">
        <v>16</v>
      </c>
      <c r="R35" s="139">
        <v>12500</v>
      </c>
      <c r="S35" s="150"/>
      <c r="T35" s="140">
        <f>R35/R39</f>
        <v>9.9928051802702061E-2</v>
      </c>
      <c r="U35" s="129"/>
    </row>
    <row r="36" spans="3:24" s="127" customFormat="1">
      <c r="C36" s="128"/>
      <c r="D36" s="135" t="s">
        <v>18</v>
      </c>
      <c r="E36" s="135"/>
      <c r="H36" s="139">
        <v>-2200</v>
      </c>
      <c r="I36" s="150"/>
      <c r="J36" s="140">
        <f>H36/H39</f>
        <v>-2.2851207478576992E-2</v>
      </c>
      <c r="K36" s="129"/>
      <c r="M36" s="128"/>
      <c r="N36" s="135" t="s">
        <v>18</v>
      </c>
      <c r="R36" s="139">
        <v>-4350</v>
      </c>
      <c r="S36" s="150"/>
      <c r="T36" s="140">
        <f>R36/R39</f>
        <v>-3.4774962027340317E-2</v>
      </c>
      <c r="U36" s="129"/>
    </row>
    <row r="37" spans="3:24" s="127" customFormat="1">
      <c r="C37" s="128"/>
      <c r="D37" s="135" t="s">
        <v>20</v>
      </c>
      <c r="E37" s="135"/>
      <c r="H37" s="139">
        <v>26500</v>
      </c>
      <c r="I37" s="150"/>
      <c r="J37" s="140">
        <f>H37/H39</f>
        <v>0.27525318099195012</v>
      </c>
      <c r="K37" s="129"/>
      <c r="M37" s="128"/>
      <c r="N37" s="135" t="s">
        <v>20</v>
      </c>
      <c r="R37" s="139">
        <v>38000</v>
      </c>
      <c r="S37" s="150"/>
      <c r="T37" s="140">
        <f>R37/R39</f>
        <v>0.30378127748021427</v>
      </c>
      <c r="U37" s="129"/>
    </row>
    <row r="38" spans="3:24" s="127" customFormat="1">
      <c r="C38" s="128"/>
      <c r="D38" s="135" t="s">
        <v>22</v>
      </c>
      <c r="E38" s="135"/>
      <c r="H38" s="142">
        <v>-14750</v>
      </c>
      <c r="I38" s="139"/>
      <c r="J38" s="140">
        <f>H38/H39</f>
        <v>-0.15320695923136848</v>
      </c>
      <c r="K38" s="129"/>
      <c r="M38" s="128"/>
      <c r="N38" s="135" t="s">
        <v>22</v>
      </c>
      <c r="R38" s="142">
        <v>-18900</v>
      </c>
      <c r="S38" s="139"/>
      <c r="T38" s="140">
        <f>R38/R39</f>
        <v>-0.15109121432568551</v>
      </c>
      <c r="U38" s="129"/>
    </row>
    <row r="39" spans="3:24" s="127" customFormat="1" ht="15.75" thickBot="1">
      <c r="C39" s="128"/>
      <c r="D39" s="141" t="s">
        <v>24</v>
      </c>
      <c r="E39" s="138"/>
      <c r="H39" s="144">
        <f>SUM(H32:H38)</f>
        <v>96275</v>
      </c>
      <c r="I39" s="139"/>
      <c r="J39" s="145">
        <v>1</v>
      </c>
      <c r="K39" s="129"/>
      <c r="M39" s="128"/>
      <c r="N39" s="141" t="s">
        <v>24</v>
      </c>
      <c r="R39" s="144">
        <f>SUM(R32:R38)</f>
        <v>125090</v>
      </c>
      <c r="S39" s="139"/>
      <c r="T39" s="145">
        <v>1</v>
      </c>
      <c r="U39" s="129"/>
    </row>
    <row r="40" spans="3:24" s="127" customFormat="1" ht="15.75" thickTop="1">
      <c r="C40" s="128"/>
      <c r="D40" s="143" t="s">
        <v>26</v>
      </c>
      <c r="E40" s="143"/>
      <c r="H40" s="139"/>
      <c r="I40" s="139"/>
      <c r="J40" s="150"/>
      <c r="K40" s="129"/>
      <c r="M40" s="128"/>
      <c r="N40" s="143" t="s">
        <v>26</v>
      </c>
      <c r="R40" s="139"/>
      <c r="S40" s="139"/>
      <c r="T40" s="150"/>
      <c r="U40" s="129"/>
    </row>
    <row r="41" spans="3:24" s="127" customFormat="1">
      <c r="C41" s="128"/>
      <c r="D41" s="135" t="s">
        <v>28</v>
      </c>
      <c r="E41" s="143"/>
      <c r="H41" s="139">
        <v>52500</v>
      </c>
      <c r="I41" s="139"/>
      <c r="J41" s="140">
        <f>H41/H39</f>
        <v>0.54531290573876912</v>
      </c>
      <c r="K41" s="129"/>
      <c r="M41" s="128"/>
      <c r="N41" s="135" t="s">
        <v>28</v>
      </c>
      <c r="R41" s="139">
        <v>50300</v>
      </c>
      <c r="S41" s="139"/>
      <c r="T41" s="140">
        <f>R41/R39</f>
        <v>0.40211048045407305</v>
      </c>
      <c r="U41" s="129"/>
    </row>
    <row r="42" spans="3:24" s="127" customFormat="1">
      <c r="C42" s="128"/>
      <c r="D42" s="135" t="s">
        <v>30</v>
      </c>
      <c r="E42" s="135"/>
      <c r="H42" s="139">
        <v>4150</v>
      </c>
      <c r="I42" s="139"/>
      <c r="J42" s="140">
        <f>H42/H39</f>
        <v>4.3105686834588416E-2</v>
      </c>
      <c r="K42" s="129"/>
      <c r="M42" s="128"/>
      <c r="N42" s="135" t="s">
        <v>30</v>
      </c>
      <c r="R42" s="139">
        <v>5650</v>
      </c>
      <c r="S42" s="139"/>
      <c r="T42" s="140">
        <f>R42/R39</f>
        <v>4.5167479414821327E-2</v>
      </c>
      <c r="U42" s="129"/>
    </row>
    <row r="43" spans="3:24" s="127" customFormat="1">
      <c r="C43" s="128"/>
      <c r="D43" s="141" t="s">
        <v>32</v>
      </c>
      <c r="E43" s="135"/>
      <c r="H43" s="139"/>
      <c r="I43" s="139"/>
      <c r="J43" s="139"/>
      <c r="K43" s="129"/>
      <c r="M43" s="128"/>
      <c r="N43" s="141" t="s">
        <v>32</v>
      </c>
      <c r="R43" s="139"/>
      <c r="S43" s="139"/>
      <c r="T43" s="139"/>
      <c r="U43" s="129"/>
    </row>
    <row r="44" spans="3:24" s="127" customFormat="1">
      <c r="C44" s="128"/>
      <c r="D44" s="135" t="s">
        <v>33</v>
      </c>
      <c r="E44" s="135"/>
      <c r="H44" s="142">
        <v>39625</v>
      </c>
      <c r="I44" s="139"/>
      <c r="J44" s="140">
        <f>H44/H39</f>
        <v>0.41158140742664245</v>
      </c>
      <c r="K44" s="129"/>
      <c r="M44" s="128"/>
      <c r="N44" s="135" t="s">
        <v>33</v>
      </c>
      <c r="R44" s="142">
        <v>69140</v>
      </c>
      <c r="S44" s="139"/>
      <c r="T44" s="140">
        <f>R44/R39</f>
        <v>0.5527220401311056</v>
      </c>
      <c r="U44" s="129"/>
    </row>
    <row r="45" spans="3:24" s="127" customFormat="1" ht="15.75" thickBot="1">
      <c r="C45" s="128"/>
      <c r="D45" s="141" t="s">
        <v>34</v>
      </c>
      <c r="E45" s="135"/>
      <c r="H45" s="144">
        <f>H41+H42+H44</f>
        <v>96275</v>
      </c>
      <c r="I45" s="139"/>
      <c r="J45" s="145">
        <v>1</v>
      </c>
      <c r="K45" s="129"/>
      <c r="M45" s="128"/>
      <c r="N45" s="141" t="s">
        <v>34</v>
      </c>
      <c r="R45" s="144">
        <f>R41+R42+R44</f>
        <v>125090</v>
      </c>
      <c r="S45" s="139"/>
      <c r="T45" s="145">
        <v>1</v>
      </c>
      <c r="U45" s="129"/>
    </row>
    <row r="46" spans="3:24" s="127" customFormat="1" ht="3.75" customHeight="1" thickTop="1">
      <c r="C46" s="146"/>
      <c r="D46" s="147"/>
      <c r="E46" s="147"/>
      <c r="F46" s="147"/>
      <c r="G46" s="147"/>
      <c r="H46" s="147"/>
      <c r="I46" s="147"/>
      <c r="J46" s="147"/>
      <c r="K46" s="148"/>
      <c r="M46" s="146"/>
      <c r="N46" s="147"/>
      <c r="O46" s="147"/>
      <c r="P46" s="147"/>
      <c r="Q46" s="147"/>
      <c r="R46" s="147"/>
      <c r="S46" s="147"/>
      <c r="T46" s="147"/>
      <c r="U46" s="148"/>
    </row>
    <row r="47" spans="3:24" ht="30" customHeight="1"/>
    <row r="48" spans="3:24">
      <c r="C48"/>
      <c r="D48"/>
      <c r="E48" s="152"/>
      <c r="F48"/>
      <c r="G48"/>
      <c r="H48"/>
      <c r="I48"/>
      <c r="J48"/>
      <c r="K48"/>
      <c r="M48" s="191" t="s">
        <v>71</v>
      </c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</row>
    <row r="49" spans="2:24">
      <c r="B49" s="190" t="s">
        <v>72</v>
      </c>
      <c r="C49" s="190"/>
      <c r="D49" t="s">
        <v>87</v>
      </c>
      <c r="G49" s="192">
        <v>58.84</v>
      </c>
      <c r="H49" s="192"/>
      <c r="I49" t="s">
        <v>88</v>
      </c>
      <c r="J49"/>
      <c r="K49"/>
      <c r="M49" t="s">
        <v>87</v>
      </c>
      <c r="O49" s="24"/>
      <c r="P49" s="24" t="s">
        <v>89</v>
      </c>
      <c r="T49" s="156">
        <f>(52500+4150)/96275</f>
        <v>0.5884185925733576</v>
      </c>
      <c r="W49" s="154"/>
      <c r="X49" s="151"/>
    </row>
    <row r="50" spans="2:24">
      <c r="B50" s="190" t="s">
        <v>76</v>
      </c>
      <c r="C50" s="190"/>
      <c r="D50" t="s">
        <v>90</v>
      </c>
      <c r="G50" s="192">
        <v>44.73</v>
      </c>
      <c r="H50" s="192"/>
      <c r="I50" t="s">
        <v>88</v>
      </c>
      <c r="J50"/>
      <c r="K50"/>
      <c r="M50" t="s">
        <v>90</v>
      </c>
      <c r="O50" s="24"/>
      <c r="P50" s="24" t="s">
        <v>91</v>
      </c>
      <c r="T50" s="156">
        <f>(50300+5650)/125090</f>
        <v>0.4472779598688944</v>
      </c>
      <c r="W50" s="154"/>
      <c r="X50" s="151"/>
    </row>
    <row r="51" spans="2:24">
      <c r="B51" s="190" t="s">
        <v>79</v>
      </c>
      <c r="C51" s="190"/>
      <c r="D51" t="s">
        <v>92</v>
      </c>
      <c r="G51" s="192">
        <v>41.16</v>
      </c>
      <c r="H51" s="192"/>
      <c r="I51" t="s">
        <v>88</v>
      </c>
      <c r="J51"/>
      <c r="K51"/>
      <c r="M51" t="s">
        <v>92</v>
      </c>
      <c r="O51"/>
      <c r="P51" t="s">
        <v>93</v>
      </c>
      <c r="T51" s="156">
        <f>39625/96275</f>
        <v>0.41158140742664245</v>
      </c>
      <c r="W51" s="154"/>
      <c r="X51" s="151"/>
    </row>
    <row r="52" spans="2:24">
      <c r="B52" s="190" t="s">
        <v>82</v>
      </c>
      <c r="C52" s="190"/>
      <c r="D52" t="s">
        <v>94</v>
      </c>
      <c r="G52" s="192">
        <v>55.27</v>
      </c>
      <c r="H52" s="192"/>
      <c r="I52" t="s">
        <v>88</v>
      </c>
      <c r="J52"/>
      <c r="K52"/>
      <c r="M52" t="s">
        <v>94</v>
      </c>
      <c r="O52"/>
      <c r="P52" t="s">
        <v>95</v>
      </c>
      <c r="T52" s="156">
        <f>69140/125090</f>
        <v>0.5527220401311056</v>
      </c>
      <c r="W52" s="154"/>
      <c r="X52" s="151"/>
    </row>
    <row r="53" spans="2:24">
      <c r="B53" s="155" t="s">
        <v>96</v>
      </c>
      <c r="D53" s="1" t="s">
        <v>97</v>
      </c>
      <c r="G53" s="192">
        <v>1.43</v>
      </c>
      <c r="H53" s="192"/>
      <c r="I53"/>
      <c r="M53" s="1" t="s">
        <v>97</v>
      </c>
      <c r="P53" t="s">
        <v>98</v>
      </c>
      <c r="T53" s="157">
        <f>(52500+4150)/39625</f>
        <v>1.4296529968454259</v>
      </c>
    </row>
    <row r="54" spans="2:24">
      <c r="B54" s="155" t="s">
        <v>99</v>
      </c>
      <c r="D54" s="1" t="s">
        <v>100</v>
      </c>
      <c r="G54" s="192">
        <v>0.81</v>
      </c>
      <c r="H54" s="192"/>
      <c r="I54"/>
      <c r="M54" s="1" t="s">
        <v>100</v>
      </c>
      <c r="P54" t="s">
        <v>101</v>
      </c>
      <c r="T54" s="157">
        <f>(50300+5650)/69140</f>
        <v>0.80922765403529073</v>
      </c>
    </row>
    <row r="59" spans="2:24">
      <c r="M59" s="24"/>
      <c r="N59"/>
      <c r="O59"/>
      <c r="P59"/>
      <c r="Q59"/>
    </row>
    <row r="60" spans="2:24">
      <c r="M60"/>
      <c r="N60"/>
      <c r="O60"/>
      <c r="P60"/>
      <c r="Q60"/>
    </row>
    <row r="61" spans="2:24">
      <c r="M61" s="24"/>
      <c r="N61"/>
      <c r="O61"/>
      <c r="P61"/>
      <c r="Q61"/>
    </row>
    <row r="62" spans="2:24">
      <c r="M62"/>
      <c r="N62"/>
      <c r="O62"/>
      <c r="P62"/>
      <c r="Q62"/>
    </row>
    <row r="63" spans="2:24">
      <c r="M63" s="24"/>
      <c r="N63"/>
      <c r="O63"/>
      <c r="P63"/>
      <c r="Q63"/>
    </row>
    <row r="64" spans="2:24">
      <c r="M64"/>
      <c r="N64"/>
      <c r="O64"/>
      <c r="P64"/>
      <c r="Q64"/>
    </row>
  </sheetData>
  <mergeCells count="23">
    <mergeCell ref="D6:J6"/>
    <mergeCell ref="N6:T6"/>
    <mergeCell ref="D7:J7"/>
    <mergeCell ref="N7:T7"/>
    <mergeCell ref="D8:J8"/>
    <mergeCell ref="N8:T8"/>
    <mergeCell ref="D27:J27"/>
    <mergeCell ref="N27:T27"/>
    <mergeCell ref="D28:J28"/>
    <mergeCell ref="N28:T28"/>
    <mergeCell ref="D29:J29"/>
    <mergeCell ref="N29:T29"/>
    <mergeCell ref="G54:H54"/>
    <mergeCell ref="M48:X48"/>
    <mergeCell ref="B49:C49"/>
    <mergeCell ref="B50:C50"/>
    <mergeCell ref="B51:C51"/>
    <mergeCell ref="B52:C52"/>
    <mergeCell ref="G49:H49"/>
    <mergeCell ref="G50:H50"/>
    <mergeCell ref="G51:H51"/>
    <mergeCell ref="G52:H52"/>
    <mergeCell ref="G53:H53"/>
  </mergeCells>
  <phoneticPr fontId="1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71B48-04D0-4FFF-AC13-872F0BA8E7BC}">
  <sheetPr codeName="Sheet11"/>
  <dimension ref="B2:V64"/>
  <sheetViews>
    <sheetView showGridLines="0" workbookViewId="0"/>
  </sheetViews>
  <sheetFormatPr defaultRowHeight="15"/>
  <cols>
    <col min="1" max="1" width="1.42578125" style="1" customWidth="1"/>
    <col min="2" max="2" width="1.85546875" style="1" customWidth="1"/>
    <col min="3" max="3" width="1.42578125" style="1" customWidth="1"/>
    <col min="4" max="4" width="23.28515625" style="1" customWidth="1"/>
    <col min="5" max="5" width="1.42578125" style="1" customWidth="1"/>
    <col min="6" max="6" width="11.5703125" style="1" customWidth="1"/>
    <col min="7" max="7" width="1.42578125" style="1" customWidth="1"/>
    <col min="8" max="8" width="11.5703125" style="1" customWidth="1"/>
    <col min="9" max="9" width="1.42578125" style="1" customWidth="1"/>
    <col min="10" max="10" width="11.5703125" style="1" customWidth="1"/>
    <col min="11" max="11" width="1.42578125" style="1" customWidth="1"/>
    <col min="12" max="12" width="11.5703125" style="1" customWidth="1"/>
    <col min="13" max="13" width="1.42578125" style="1" customWidth="1"/>
    <col min="14" max="14" width="23.28515625" style="1" customWidth="1"/>
    <col min="15" max="15" width="1.42578125" style="1" customWidth="1"/>
    <col min="16" max="16" width="11.5703125" style="1" customWidth="1"/>
    <col min="17" max="17" width="1.42578125" style="1" customWidth="1"/>
    <col min="18" max="18" width="11.5703125" style="1" customWidth="1"/>
    <col min="19" max="19" width="1.42578125" style="1" customWidth="1"/>
    <col min="20" max="20" width="11.5703125" style="1" customWidth="1"/>
    <col min="21" max="21" width="1.42578125" style="1" customWidth="1"/>
    <col min="22" max="22" width="9.28515625" style="1" customWidth="1"/>
    <col min="23" max="23" width="4.28515625" style="1" bestFit="1" customWidth="1"/>
    <col min="24" max="16384" width="9.140625" style="1"/>
  </cols>
  <sheetData>
    <row r="2" spans="3:21">
      <c r="C2" t="s">
        <v>102</v>
      </c>
    </row>
    <row r="3" spans="3:21">
      <c r="C3" t="s">
        <v>103</v>
      </c>
    </row>
    <row r="5" spans="3:21" s="127" customFormat="1" ht="3.75" customHeight="1">
      <c r="C5" s="124"/>
      <c r="D5" s="125"/>
      <c r="E5" s="125"/>
      <c r="F5" s="125"/>
      <c r="G5" s="125"/>
      <c r="H5" s="125"/>
      <c r="I5" s="125"/>
      <c r="J5" s="125"/>
      <c r="K5" s="126"/>
      <c r="M5" s="124"/>
      <c r="N5" s="125"/>
      <c r="O5" s="125"/>
      <c r="P5" s="125"/>
      <c r="Q5" s="125"/>
      <c r="R5" s="125"/>
      <c r="S5" s="125"/>
      <c r="T5" s="125"/>
      <c r="U5" s="126"/>
    </row>
    <row r="6" spans="3:21" s="127" customFormat="1" ht="18.75">
      <c r="C6" s="128"/>
      <c r="D6" s="189" t="s">
        <v>2</v>
      </c>
      <c r="E6" s="189"/>
      <c r="F6" s="189"/>
      <c r="G6" s="189"/>
      <c r="H6" s="189"/>
      <c r="I6" s="189"/>
      <c r="J6" s="189"/>
      <c r="K6" s="129"/>
      <c r="M6" s="128"/>
      <c r="N6" s="189" t="s">
        <v>2</v>
      </c>
      <c r="O6" s="189"/>
      <c r="P6" s="189"/>
      <c r="Q6" s="189"/>
      <c r="R6" s="189"/>
      <c r="S6" s="189"/>
      <c r="T6" s="189"/>
      <c r="U6" s="129"/>
    </row>
    <row r="7" spans="3:21" s="127" customFormat="1" ht="18.75">
      <c r="C7" s="128"/>
      <c r="D7" s="189" t="s">
        <v>3</v>
      </c>
      <c r="E7" s="189"/>
      <c r="F7" s="189"/>
      <c r="G7" s="189"/>
      <c r="H7" s="189"/>
      <c r="I7" s="189"/>
      <c r="J7" s="189"/>
      <c r="K7" s="129"/>
      <c r="M7" s="128"/>
      <c r="N7" s="189" t="s">
        <v>3</v>
      </c>
      <c r="O7" s="189"/>
      <c r="P7" s="189"/>
      <c r="Q7" s="189"/>
      <c r="R7" s="189"/>
      <c r="S7" s="189"/>
      <c r="T7" s="189"/>
      <c r="U7" s="129"/>
    </row>
    <row r="8" spans="3:21" s="127" customFormat="1" ht="18.75">
      <c r="C8" s="128"/>
      <c r="D8" s="188" t="s">
        <v>5</v>
      </c>
      <c r="E8" s="188"/>
      <c r="F8" s="189"/>
      <c r="G8" s="189"/>
      <c r="H8" s="189"/>
      <c r="I8" s="189"/>
      <c r="J8" s="189"/>
      <c r="K8" s="129"/>
      <c r="M8" s="128"/>
      <c r="N8" s="188" t="s">
        <v>35</v>
      </c>
      <c r="O8" s="189"/>
      <c r="P8" s="189"/>
      <c r="Q8" s="189"/>
      <c r="R8" s="189"/>
      <c r="S8" s="189"/>
      <c r="T8" s="189"/>
      <c r="U8" s="129"/>
    </row>
    <row r="9" spans="3:21" s="127" customFormat="1" ht="31.5">
      <c r="C9" s="128"/>
      <c r="D9" s="130"/>
      <c r="E9" s="130"/>
      <c r="F9" s="131"/>
      <c r="G9" s="131"/>
      <c r="H9" s="132" t="s">
        <v>55</v>
      </c>
      <c r="I9" s="131"/>
      <c r="J9" s="133" t="s">
        <v>56</v>
      </c>
      <c r="K9" s="129"/>
      <c r="M9" s="128"/>
      <c r="N9" s="130"/>
      <c r="O9" s="131"/>
      <c r="P9" s="131"/>
      <c r="Q9" s="131"/>
      <c r="R9" s="132" t="s">
        <v>55</v>
      </c>
      <c r="S9" s="131"/>
      <c r="T9" s="133" t="s">
        <v>56</v>
      </c>
      <c r="U9" s="129"/>
    </row>
    <row r="10" spans="3:21" s="127" customFormat="1">
      <c r="C10" s="128"/>
      <c r="D10" s="134" t="s">
        <v>57</v>
      </c>
      <c r="E10" s="134"/>
      <c r="F10" s="131"/>
      <c r="G10" s="131"/>
      <c r="H10" s="131"/>
      <c r="I10" s="131"/>
      <c r="J10" s="131"/>
      <c r="K10" s="129"/>
      <c r="M10" s="128"/>
      <c r="N10" s="134" t="s">
        <v>57</v>
      </c>
      <c r="O10" s="131"/>
      <c r="P10" s="131"/>
      <c r="Q10" s="131"/>
      <c r="R10" s="131"/>
      <c r="S10" s="131"/>
      <c r="T10" s="131"/>
      <c r="U10" s="129"/>
    </row>
    <row r="11" spans="3:21" s="127" customFormat="1">
      <c r="C11" s="128"/>
      <c r="D11" s="135" t="s">
        <v>9</v>
      </c>
      <c r="E11" s="134"/>
      <c r="F11" s="131"/>
      <c r="G11" s="131"/>
      <c r="H11" s="136">
        <v>194000</v>
      </c>
      <c r="I11" s="131"/>
      <c r="J11" s="137">
        <f>H11/H12</f>
        <v>1</v>
      </c>
      <c r="K11" s="129"/>
      <c r="M11" s="128"/>
      <c r="N11" s="135" t="s">
        <v>9</v>
      </c>
      <c r="O11" s="131"/>
      <c r="P11" s="131"/>
      <c r="Q11" s="131"/>
      <c r="R11" s="136">
        <v>261500</v>
      </c>
      <c r="S11" s="131"/>
      <c r="T11" s="137">
        <f>R11/R12</f>
        <v>1</v>
      </c>
      <c r="U11" s="129"/>
    </row>
    <row r="12" spans="3:21" s="127" customFormat="1">
      <c r="C12" s="128"/>
      <c r="D12" s="138" t="s">
        <v>43</v>
      </c>
      <c r="E12" s="135"/>
      <c r="H12" s="139">
        <f>SUM(H11:H11)</f>
        <v>194000</v>
      </c>
      <c r="J12" s="140">
        <v>1</v>
      </c>
      <c r="K12" s="129"/>
      <c r="M12" s="128"/>
      <c r="N12" s="138" t="s">
        <v>43</v>
      </c>
      <c r="R12" s="139">
        <f>SUM(R11:R11)</f>
        <v>261500</v>
      </c>
      <c r="T12" s="140">
        <v>1</v>
      </c>
      <c r="U12" s="129"/>
    </row>
    <row r="13" spans="3:21" s="127" customFormat="1">
      <c r="C13" s="128"/>
      <c r="D13" s="141" t="s">
        <v>11</v>
      </c>
      <c r="E13" s="135"/>
      <c r="H13" s="139"/>
      <c r="J13" s="140"/>
      <c r="K13" s="129"/>
      <c r="M13" s="128"/>
      <c r="N13" s="141" t="s">
        <v>11</v>
      </c>
      <c r="R13" s="139"/>
      <c r="T13" s="140"/>
      <c r="U13" s="129"/>
    </row>
    <row r="14" spans="3:21" s="127" customFormat="1">
      <c r="C14" s="128"/>
      <c r="D14" s="135" t="s">
        <v>13</v>
      </c>
      <c r="E14" s="135"/>
      <c r="H14" s="139">
        <v>82400</v>
      </c>
      <c r="J14" s="140">
        <f>H14/H12</f>
        <v>0.4247422680412371</v>
      </c>
      <c r="K14" s="129"/>
      <c r="M14" s="128"/>
      <c r="N14" s="135" t="s">
        <v>13</v>
      </c>
      <c r="R14" s="139">
        <v>101450</v>
      </c>
      <c r="T14" s="140">
        <f>R14/R12</f>
        <v>0.38795411089866155</v>
      </c>
      <c r="U14" s="129"/>
    </row>
    <row r="15" spans="3:21" s="127" customFormat="1">
      <c r="C15" s="128"/>
      <c r="D15" s="135" t="s">
        <v>15</v>
      </c>
      <c r="E15" s="135"/>
      <c r="H15" s="139">
        <v>32275</v>
      </c>
      <c r="J15" s="140">
        <f>H15/H12</f>
        <v>0.16636597938144329</v>
      </c>
      <c r="K15" s="129"/>
      <c r="M15" s="128"/>
      <c r="N15" s="135" t="s">
        <v>15</v>
      </c>
      <c r="R15" s="139">
        <v>32275</v>
      </c>
      <c r="T15" s="140">
        <f>R15/R12</f>
        <v>0.1234225621414914</v>
      </c>
      <c r="U15" s="129"/>
    </row>
    <row r="16" spans="3:21" s="127" customFormat="1">
      <c r="C16" s="128"/>
      <c r="D16" s="135" t="s">
        <v>17</v>
      </c>
      <c r="E16" s="135"/>
      <c r="H16" s="139">
        <v>8370</v>
      </c>
      <c r="J16" s="140">
        <f>H16/H12</f>
        <v>4.3144329896907217E-2</v>
      </c>
      <c r="K16" s="129"/>
      <c r="M16" s="128"/>
      <c r="N16" s="135" t="s">
        <v>17</v>
      </c>
      <c r="R16" s="139">
        <v>13500</v>
      </c>
      <c r="T16" s="140">
        <f>R16/R12</f>
        <v>5.1625239005736137E-2</v>
      </c>
      <c r="U16" s="129"/>
    </row>
    <row r="17" spans="3:21" s="127" customFormat="1">
      <c r="C17" s="128"/>
      <c r="D17" s="135" t="s">
        <v>19</v>
      </c>
      <c r="E17" s="135"/>
      <c r="H17" s="139">
        <v>7000</v>
      </c>
      <c r="J17" s="140">
        <f>H17/H12</f>
        <v>3.608247422680412E-2</v>
      </c>
      <c r="K17" s="129"/>
      <c r="M17" s="128"/>
      <c r="N17" s="135" t="s">
        <v>19</v>
      </c>
      <c r="R17" s="139">
        <v>9150</v>
      </c>
      <c r="T17" s="140">
        <f>R17/R12</f>
        <v>3.4990439770554493E-2</v>
      </c>
      <c r="U17" s="129"/>
    </row>
    <row r="18" spans="3:21" s="127" customFormat="1">
      <c r="C18" s="128"/>
      <c r="D18" s="135" t="s">
        <v>21</v>
      </c>
      <c r="E18" s="135"/>
      <c r="H18" s="139">
        <v>6200</v>
      </c>
      <c r="J18" s="140">
        <f>H18/H12</f>
        <v>3.1958762886597936E-2</v>
      </c>
      <c r="K18" s="129"/>
      <c r="M18" s="128"/>
      <c r="N18" s="135" t="s">
        <v>23</v>
      </c>
      <c r="R18" s="139">
        <v>6300</v>
      </c>
      <c r="T18" s="140">
        <f>R18/R12</f>
        <v>2.4091778202676863E-2</v>
      </c>
      <c r="U18" s="129"/>
    </row>
    <row r="19" spans="3:21" s="127" customFormat="1">
      <c r="C19" s="128"/>
      <c r="D19" s="135" t="s">
        <v>23</v>
      </c>
      <c r="E19" s="135"/>
      <c r="H19" s="139">
        <v>4200</v>
      </c>
      <c r="J19" s="140">
        <f>H19/H12</f>
        <v>2.1649484536082474E-2</v>
      </c>
      <c r="K19" s="129"/>
      <c r="M19" s="128"/>
      <c r="N19" s="135" t="s">
        <v>21</v>
      </c>
      <c r="R19" s="139">
        <v>5850</v>
      </c>
      <c r="T19" s="140">
        <f>R19/R12</f>
        <v>2.237093690248566E-2</v>
      </c>
      <c r="U19" s="129"/>
    </row>
    <row r="20" spans="3:21" s="127" customFormat="1">
      <c r="C20" s="128"/>
      <c r="D20" s="135" t="s">
        <v>25</v>
      </c>
      <c r="E20" s="135"/>
      <c r="H20" s="139">
        <v>2700</v>
      </c>
      <c r="J20" s="140">
        <f>H20/H12</f>
        <v>1.3917525773195877E-2</v>
      </c>
      <c r="K20" s="129"/>
      <c r="M20" s="128"/>
      <c r="N20" s="135" t="s">
        <v>25</v>
      </c>
      <c r="R20" s="139">
        <v>4000</v>
      </c>
      <c r="T20" s="140">
        <f>R20/R12</f>
        <v>1.5296367112810707E-2</v>
      </c>
      <c r="U20" s="129"/>
    </row>
    <row r="21" spans="3:21" s="127" customFormat="1">
      <c r="C21" s="128"/>
      <c r="D21" s="135" t="s">
        <v>27</v>
      </c>
      <c r="E21" s="138"/>
      <c r="H21" s="142">
        <v>8500</v>
      </c>
      <c r="J21" s="140">
        <f>H21/H12</f>
        <v>4.3814432989690719E-2</v>
      </c>
      <c r="K21" s="129"/>
      <c r="M21" s="128"/>
      <c r="N21" s="135" t="s">
        <v>27</v>
      </c>
      <c r="R21" s="139">
        <v>17200</v>
      </c>
      <c r="T21" s="140">
        <f>R21/R12</f>
        <v>6.5774378585086044E-2</v>
      </c>
      <c r="U21" s="129"/>
    </row>
    <row r="22" spans="3:21" s="127" customFormat="1">
      <c r="C22" s="128"/>
      <c r="D22" s="127" t="s">
        <v>29</v>
      </c>
      <c r="E22" s="143"/>
      <c r="H22" s="139">
        <f>SUM(H14:H21)</f>
        <v>151645</v>
      </c>
      <c r="J22" s="140">
        <f>H22/H12</f>
        <v>0.78167525773195878</v>
      </c>
      <c r="K22" s="129"/>
      <c r="M22" s="128"/>
      <c r="N22" s="127" t="s">
        <v>29</v>
      </c>
      <c r="R22" s="139">
        <f>SUM(R14:R21)</f>
        <v>189725</v>
      </c>
      <c r="T22" s="140">
        <f>R22/R12</f>
        <v>0.72552581261950289</v>
      </c>
      <c r="U22" s="129"/>
    </row>
    <row r="23" spans="3:21" s="127" customFormat="1" ht="15.75" thickBot="1">
      <c r="C23" s="128"/>
      <c r="D23" s="141" t="s">
        <v>31</v>
      </c>
      <c r="E23" s="135"/>
      <c r="H23" s="144">
        <f>H12-H22</f>
        <v>42355</v>
      </c>
      <c r="J23" s="145">
        <f>H23/H12</f>
        <v>0.21832474226804124</v>
      </c>
      <c r="K23" s="129"/>
      <c r="M23" s="128"/>
      <c r="N23" s="141" t="s">
        <v>31</v>
      </c>
      <c r="R23" s="144">
        <f>R12-R22</f>
        <v>71775</v>
      </c>
      <c r="T23" s="145">
        <f>R23/R12</f>
        <v>0.27447418738049711</v>
      </c>
      <c r="U23" s="129"/>
    </row>
    <row r="24" spans="3:21" s="127" customFormat="1" ht="3.75" customHeight="1" thickTop="1">
      <c r="C24" s="146"/>
      <c r="D24" s="147"/>
      <c r="E24" s="147"/>
      <c r="F24" s="147"/>
      <c r="G24" s="147"/>
      <c r="H24" s="147"/>
      <c r="I24" s="147"/>
      <c r="J24" s="147"/>
      <c r="K24" s="148"/>
      <c r="M24" s="146"/>
      <c r="N24" s="147"/>
      <c r="O24" s="147"/>
      <c r="P24" s="147"/>
      <c r="Q24" s="147"/>
      <c r="R24" s="147"/>
      <c r="S24" s="147"/>
      <c r="T24" s="147"/>
      <c r="U24" s="148"/>
    </row>
    <row r="25" spans="3:21" s="127" customFormat="1" ht="15" customHeight="1">
      <c r="M25" s="149"/>
      <c r="N25" s="149"/>
      <c r="O25" s="149"/>
      <c r="P25" s="149"/>
      <c r="Q25" s="149"/>
      <c r="R25" s="149"/>
      <c r="S25" s="149"/>
      <c r="T25" s="149"/>
      <c r="U25" s="149"/>
    </row>
    <row r="26" spans="3:21" s="127" customFormat="1" ht="3.75" customHeight="1">
      <c r="C26" s="124"/>
      <c r="D26" s="125"/>
      <c r="E26" s="125"/>
      <c r="F26" s="125"/>
      <c r="G26" s="125"/>
      <c r="H26" s="125"/>
      <c r="I26" s="125"/>
      <c r="J26" s="125"/>
      <c r="K26" s="126"/>
      <c r="M26" s="124"/>
      <c r="N26" s="125"/>
      <c r="O26" s="125"/>
      <c r="P26" s="125"/>
      <c r="Q26" s="125"/>
      <c r="R26" s="125"/>
      <c r="S26" s="125"/>
      <c r="T26" s="125"/>
      <c r="U26" s="126"/>
    </row>
    <row r="27" spans="3:21" s="127" customFormat="1" ht="18.75">
      <c r="C27" s="128"/>
      <c r="D27" s="189" t="s">
        <v>2</v>
      </c>
      <c r="E27" s="189"/>
      <c r="F27" s="189"/>
      <c r="G27" s="189"/>
      <c r="H27" s="189"/>
      <c r="I27" s="189"/>
      <c r="J27" s="189"/>
      <c r="K27" s="129"/>
      <c r="M27" s="128"/>
      <c r="N27" s="189" t="s">
        <v>2</v>
      </c>
      <c r="O27" s="189"/>
      <c r="P27" s="189"/>
      <c r="Q27" s="189"/>
      <c r="R27" s="189"/>
      <c r="S27" s="189"/>
      <c r="T27" s="189"/>
      <c r="U27" s="129"/>
    </row>
    <row r="28" spans="3:21" s="127" customFormat="1" ht="18.75">
      <c r="C28" s="128"/>
      <c r="D28" s="189" t="s">
        <v>4</v>
      </c>
      <c r="E28" s="189"/>
      <c r="F28" s="189"/>
      <c r="G28" s="189"/>
      <c r="H28" s="189"/>
      <c r="I28" s="189"/>
      <c r="J28" s="189"/>
      <c r="K28" s="129"/>
      <c r="M28" s="128"/>
      <c r="N28" s="189" t="s">
        <v>4</v>
      </c>
      <c r="O28" s="189"/>
      <c r="P28" s="189"/>
      <c r="Q28" s="189"/>
      <c r="R28" s="189"/>
      <c r="S28" s="189"/>
      <c r="T28" s="189"/>
      <c r="U28" s="129"/>
    </row>
    <row r="29" spans="3:21" s="127" customFormat="1" ht="18.75">
      <c r="C29" s="128"/>
      <c r="D29" s="188" t="s">
        <v>6</v>
      </c>
      <c r="E29" s="188"/>
      <c r="F29" s="189"/>
      <c r="G29" s="189"/>
      <c r="H29" s="189"/>
      <c r="I29" s="189"/>
      <c r="J29" s="189"/>
      <c r="K29" s="129"/>
      <c r="M29" s="128"/>
      <c r="N29" s="188" t="s">
        <v>36</v>
      </c>
      <c r="O29" s="189"/>
      <c r="P29" s="189"/>
      <c r="Q29" s="189"/>
      <c r="R29" s="189"/>
      <c r="S29" s="189"/>
      <c r="T29" s="189"/>
      <c r="U29" s="129"/>
    </row>
    <row r="30" spans="3:21" s="127" customFormat="1" ht="31.5">
      <c r="C30" s="128"/>
      <c r="D30" s="130"/>
      <c r="E30" s="130"/>
      <c r="F30" s="131"/>
      <c r="G30" s="131"/>
      <c r="H30" s="132" t="s">
        <v>55</v>
      </c>
      <c r="I30" s="132"/>
      <c r="J30" s="133" t="s">
        <v>56</v>
      </c>
      <c r="K30" s="129"/>
      <c r="M30" s="128"/>
      <c r="N30" s="130"/>
      <c r="O30" s="131"/>
      <c r="P30" s="131"/>
      <c r="Q30" s="131"/>
      <c r="R30" s="132" t="s">
        <v>55</v>
      </c>
      <c r="S30" s="132"/>
      <c r="T30" s="133" t="s">
        <v>56</v>
      </c>
      <c r="U30" s="129"/>
    </row>
    <row r="31" spans="3:21" s="127" customFormat="1">
      <c r="C31" s="128"/>
      <c r="D31" s="134" t="s">
        <v>8</v>
      </c>
      <c r="E31" s="134"/>
      <c r="F31" s="131"/>
      <c r="G31" s="131"/>
      <c r="H31" s="131"/>
      <c r="I31" s="131"/>
      <c r="J31" s="131"/>
      <c r="K31" s="129"/>
      <c r="M31" s="128"/>
      <c r="N31" s="134" t="s">
        <v>8</v>
      </c>
      <c r="O31" s="131"/>
      <c r="P31" s="131"/>
      <c r="Q31" s="131"/>
      <c r="R31" s="131"/>
      <c r="S31" s="131"/>
      <c r="T31" s="131"/>
      <c r="U31" s="129"/>
    </row>
    <row r="32" spans="3:21" s="127" customFormat="1">
      <c r="C32" s="128"/>
      <c r="D32" s="135" t="s">
        <v>10</v>
      </c>
      <c r="E32" s="135"/>
      <c r="H32" s="150">
        <v>41000</v>
      </c>
      <c r="I32" s="150"/>
      <c r="J32" s="140">
        <f>H32/H39</f>
        <v>0.42586341210075307</v>
      </c>
      <c r="K32" s="129"/>
      <c r="M32" s="128"/>
      <c r="N32" s="135" t="s">
        <v>10</v>
      </c>
      <c r="R32" s="150">
        <v>62500</v>
      </c>
      <c r="S32" s="150"/>
      <c r="T32" s="140">
        <f>R32/R39</f>
        <v>0.49964025901351028</v>
      </c>
      <c r="U32" s="129"/>
    </row>
    <row r="33" spans="3:22" s="127" customFormat="1">
      <c r="C33" s="128"/>
      <c r="D33" s="135" t="s">
        <v>12</v>
      </c>
      <c r="E33" s="135"/>
      <c r="H33" s="139">
        <v>8250</v>
      </c>
      <c r="I33" s="150"/>
      <c r="J33" s="140">
        <f>H33/H39</f>
        <v>8.5692028044663721E-2</v>
      </c>
      <c r="K33" s="129"/>
      <c r="M33" s="128"/>
      <c r="N33" s="135" t="s">
        <v>12</v>
      </c>
      <c r="R33" s="139">
        <v>11200</v>
      </c>
      <c r="S33" s="150"/>
      <c r="T33" s="140">
        <f>R33/R39</f>
        <v>8.9535534415221038E-2</v>
      </c>
      <c r="U33" s="129"/>
    </row>
    <row r="34" spans="3:22" s="127" customFormat="1">
      <c r="C34" s="128"/>
      <c r="D34" s="135" t="s">
        <v>14</v>
      </c>
      <c r="E34" s="135"/>
      <c r="H34" s="139">
        <v>24975</v>
      </c>
      <c r="I34" s="150"/>
      <c r="J34" s="140">
        <f>H34/H39</f>
        <v>0.25941313944430017</v>
      </c>
      <c r="K34" s="129"/>
      <c r="M34" s="128"/>
      <c r="N34" s="135" t="s">
        <v>14</v>
      </c>
      <c r="R34" s="139">
        <v>24140</v>
      </c>
      <c r="S34" s="150"/>
      <c r="T34" s="140">
        <f>R34/R39</f>
        <v>0.19298105364137821</v>
      </c>
      <c r="U34" s="129"/>
    </row>
    <row r="35" spans="3:22" s="127" customFormat="1">
      <c r="C35" s="128"/>
      <c r="D35" s="135" t="s">
        <v>16</v>
      </c>
      <c r="E35" s="135"/>
      <c r="H35" s="139">
        <v>12500</v>
      </c>
      <c r="I35" s="150"/>
      <c r="J35" s="140">
        <f>H35/H39</f>
        <v>0.12983640612827838</v>
      </c>
      <c r="K35" s="129"/>
      <c r="M35" s="128"/>
      <c r="N35" s="135" t="s">
        <v>16</v>
      </c>
      <c r="R35" s="139">
        <v>12500</v>
      </c>
      <c r="S35" s="150"/>
      <c r="T35" s="140">
        <f>R35/R39</f>
        <v>9.9928051802702061E-2</v>
      </c>
      <c r="U35" s="129"/>
    </row>
    <row r="36" spans="3:22" s="127" customFormat="1">
      <c r="C36" s="128"/>
      <c r="D36" s="135" t="s">
        <v>18</v>
      </c>
      <c r="E36" s="135"/>
      <c r="H36" s="139">
        <v>-2200</v>
      </c>
      <c r="I36" s="150"/>
      <c r="J36" s="140">
        <f>H36/H39</f>
        <v>-2.2851207478576992E-2</v>
      </c>
      <c r="K36" s="129"/>
      <c r="M36" s="128"/>
      <c r="N36" s="135" t="s">
        <v>18</v>
      </c>
      <c r="R36" s="139">
        <v>-4350</v>
      </c>
      <c r="S36" s="150"/>
      <c r="T36" s="140">
        <f>R36/R39</f>
        <v>-3.4774962027340317E-2</v>
      </c>
      <c r="U36" s="129"/>
    </row>
    <row r="37" spans="3:22" s="127" customFormat="1">
      <c r="C37" s="128"/>
      <c r="D37" s="135" t="s">
        <v>20</v>
      </c>
      <c r="E37" s="135"/>
      <c r="H37" s="139">
        <v>26500</v>
      </c>
      <c r="I37" s="150"/>
      <c r="J37" s="140">
        <f>H37/H39</f>
        <v>0.27525318099195012</v>
      </c>
      <c r="K37" s="129"/>
      <c r="M37" s="128"/>
      <c r="N37" s="135" t="s">
        <v>20</v>
      </c>
      <c r="R37" s="139">
        <v>38000</v>
      </c>
      <c r="S37" s="150"/>
      <c r="T37" s="140">
        <f>R37/R39</f>
        <v>0.30378127748021427</v>
      </c>
      <c r="U37" s="129"/>
    </row>
    <row r="38" spans="3:22" s="127" customFormat="1">
      <c r="C38" s="128"/>
      <c r="D38" s="135" t="s">
        <v>22</v>
      </c>
      <c r="E38" s="135"/>
      <c r="H38" s="142">
        <v>-14750</v>
      </c>
      <c r="I38" s="139"/>
      <c r="J38" s="140">
        <f>H38/H39</f>
        <v>-0.15320695923136848</v>
      </c>
      <c r="K38" s="129"/>
      <c r="M38" s="128"/>
      <c r="N38" s="135" t="s">
        <v>22</v>
      </c>
      <c r="R38" s="142">
        <v>-18900</v>
      </c>
      <c r="S38" s="139"/>
      <c r="T38" s="140">
        <f>R38/R39</f>
        <v>-0.15109121432568551</v>
      </c>
      <c r="U38" s="129"/>
    </row>
    <row r="39" spans="3:22" s="127" customFormat="1" ht="15.75" thickBot="1">
      <c r="C39" s="128"/>
      <c r="D39" s="141" t="s">
        <v>24</v>
      </c>
      <c r="E39" s="138"/>
      <c r="H39" s="144">
        <f>SUM(H32:H38)</f>
        <v>96275</v>
      </c>
      <c r="I39" s="139"/>
      <c r="J39" s="145">
        <v>1</v>
      </c>
      <c r="K39" s="129"/>
      <c r="M39" s="128"/>
      <c r="N39" s="141" t="s">
        <v>24</v>
      </c>
      <c r="R39" s="144">
        <f>SUM(R32:R38)</f>
        <v>125090</v>
      </c>
      <c r="S39" s="139"/>
      <c r="T39" s="145">
        <v>1</v>
      </c>
      <c r="U39" s="129"/>
    </row>
    <row r="40" spans="3:22" s="127" customFormat="1" ht="15.75" thickTop="1">
      <c r="C40" s="128"/>
      <c r="D40" s="143" t="s">
        <v>26</v>
      </c>
      <c r="E40" s="143"/>
      <c r="H40" s="139"/>
      <c r="I40" s="139"/>
      <c r="J40" s="150"/>
      <c r="K40" s="129"/>
      <c r="M40" s="128"/>
      <c r="N40" s="143" t="s">
        <v>26</v>
      </c>
      <c r="R40" s="139"/>
      <c r="S40" s="139"/>
      <c r="T40" s="150"/>
      <c r="U40" s="129"/>
    </row>
    <row r="41" spans="3:22" s="127" customFormat="1">
      <c r="C41" s="128"/>
      <c r="D41" s="135" t="s">
        <v>28</v>
      </c>
      <c r="E41" s="143"/>
      <c r="H41" s="139">
        <v>52500</v>
      </c>
      <c r="I41" s="139"/>
      <c r="J41" s="140">
        <f>H41/H39</f>
        <v>0.54531290573876912</v>
      </c>
      <c r="K41" s="129"/>
      <c r="M41" s="128"/>
      <c r="N41" s="135" t="s">
        <v>28</v>
      </c>
      <c r="R41" s="139">
        <v>50300</v>
      </c>
      <c r="S41" s="139"/>
      <c r="T41" s="140">
        <f>R41/R39</f>
        <v>0.40211048045407305</v>
      </c>
      <c r="U41" s="129"/>
    </row>
    <row r="42" spans="3:22" s="127" customFormat="1">
      <c r="C42" s="128"/>
      <c r="D42" s="135" t="s">
        <v>30</v>
      </c>
      <c r="E42" s="135"/>
      <c r="H42" s="139">
        <v>4150</v>
      </c>
      <c r="I42" s="139"/>
      <c r="J42" s="140">
        <f>H42/H39</f>
        <v>4.3105686834588416E-2</v>
      </c>
      <c r="K42" s="129"/>
      <c r="M42" s="128"/>
      <c r="N42" s="135" t="s">
        <v>30</v>
      </c>
      <c r="R42" s="139">
        <v>5650</v>
      </c>
      <c r="S42" s="139"/>
      <c r="T42" s="140">
        <f>R42/R39</f>
        <v>4.5167479414821327E-2</v>
      </c>
      <c r="U42" s="129"/>
    </row>
    <row r="43" spans="3:22" s="127" customFormat="1">
      <c r="C43" s="128"/>
      <c r="D43" s="141" t="s">
        <v>32</v>
      </c>
      <c r="E43" s="135"/>
      <c r="H43" s="139"/>
      <c r="I43" s="139"/>
      <c r="J43" s="139"/>
      <c r="K43" s="129"/>
      <c r="M43" s="128"/>
      <c r="N43" s="141" t="s">
        <v>32</v>
      </c>
      <c r="R43" s="139"/>
      <c r="S43" s="139"/>
      <c r="T43" s="139"/>
      <c r="U43" s="129"/>
    </row>
    <row r="44" spans="3:22" s="127" customFormat="1">
      <c r="C44" s="128"/>
      <c r="D44" s="135" t="s">
        <v>33</v>
      </c>
      <c r="E44" s="135"/>
      <c r="H44" s="142">
        <v>39625</v>
      </c>
      <c r="I44" s="139"/>
      <c r="J44" s="140">
        <f>H44/H39</f>
        <v>0.41158140742664245</v>
      </c>
      <c r="K44" s="129"/>
      <c r="M44" s="128"/>
      <c r="N44" s="135" t="s">
        <v>33</v>
      </c>
      <c r="R44" s="142">
        <v>69140</v>
      </c>
      <c r="S44" s="139"/>
      <c r="T44" s="140">
        <f>R44/R39</f>
        <v>0.5527220401311056</v>
      </c>
      <c r="U44" s="129"/>
    </row>
    <row r="45" spans="3:22" s="127" customFormat="1" ht="15.75" thickBot="1">
      <c r="C45" s="128"/>
      <c r="D45" s="141" t="s">
        <v>34</v>
      </c>
      <c r="E45" s="135"/>
      <c r="H45" s="144">
        <f>H41+H42+H44</f>
        <v>96275</v>
      </c>
      <c r="I45" s="139"/>
      <c r="J45" s="145">
        <v>1</v>
      </c>
      <c r="K45" s="129"/>
      <c r="M45" s="128"/>
      <c r="N45" s="141" t="s">
        <v>34</v>
      </c>
      <c r="R45" s="144">
        <f>R41+R42+R44</f>
        <v>125090</v>
      </c>
      <c r="S45" s="139"/>
      <c r="T45" s="145">
        <v>1</v>
      </c>
      <c r="U45" s="129"/>
    </row>
    <row r="46" spans="3:22" s="127" customFormat="1" ht="3.75" customHeight="1" thickTop="1">
      <c r="C46" s="146"/>
      <c r="D46" s="147"/>
      <c r="E46" s="147"/>
      <c r="F46" s="147"/>
      <c r="G46" s="147"/>
      <c r="H46" s="147"/>
      <c r="I46" s="147"/>
      <c r="J46" s="147"/>
      <c r="K46" s="148"/>
      <c r="M46" s="146"/>
      <c r="N46" s="147"/>
      <c r="O46" s="147"/>
      <c r="P46" s="147"/>
      <c r="Q46" s="147"/>
      <c r="R46" s="147"/>
      <c r="S46" s="147"/>
      <c r="T46" s="147"/>
      <c r="U46" s="148"/>
    </row>
    <row r="47" spans="3:22" ht="30" customHeight="1"/>
    <row r="48" spans="3:22">
      <c r="C48"/>
      <c r="D48"/>
      <c r="E48" s="152"/>
      <c r="F48"/>
      <c r="G48"/>
      <c r="H48"/>
      <c r="I48"/>
      <c r="J48"/>
      <c r="K48"/>
      <c r="M48" s="191" t="s">
        <v>71</v>
      </c>
      <c r="N48" s="191"/>
      <c r="O48" s="191"/>
      <c r="P48" s="191"/>
      <c r="Q48" s="191"/>
      <c r="R48" s="191"/>
      <c r="S48" s="191"/>
      <c r="T48" s="191"/>
      <c r="U48" s="191"/>
      <c r="V48" s="191"/>
    </row>
    <row r="49" spans="2:22">
      <c r="B49" s="190" t="s">
        <v>72</v>
      </c>
      <c r="C49" s="190"/>
      <c r="D49" t="s">
        <v>104</v>
      </c>
      <c r="G49" s="192">
        <v>21.83</v>
      </c>
      <c r="H49" s="192"/>
      <c r="I49" t="s">
        <v>88</v>
      </c>
      <c r="J49"/>
      <c r="K49"/>
      <c r="M49" t="s">
        <v>104</v>
      </c>
      <c r="O49" s="24"/>
      <c r="P49" t="s">
        <v>105</v>
      </c>
      <c r="T49" s="156"/>
      <c r="U49" s="195">
        <f>42355/194000</f>
        <v>0.21832474226804124</v>
      </c>
      <c r="V49" s="195"/>
    </row>
    <row r="50" spans="2:22">
      <c r="B50" s="190" t="s">
        <v>76</v>
      </c>
      <c r="C50" s="190"/>
      <c r="D50" t="s">
        <v>106</v>
      </c>
      <c r="G50" s="192">
        <v>27.45</v>
      </c>
      <c r="H50" s="192"/>
      <c r="I50" t="s">
        <v>88</v>
      </c>
      <c r="J50"/>
      <c r="K50"/>
      <c r="M50" t="s">
        <v>106</v>
      </c>
      <c r="O50" s="24"/>
      <c r="P50" t="s">
        <v>107</v>
      </c>
      <c r="T50" s="156"/>
      <c r="U50" s="195">
        <f>71775/261500</f>
        <v>0.27447418738049711</v>
      </c>
      <c r="V50" s="195"/>
    </row>
    <row r="51" spans="2:22">
      <c r="B51" s="190" t="s">
        <v>79</v>
      </c>
      <c r="C51" s="190"/>
      <c r="D51" t="s">
        <v>108</v>
      </c>
      <c r="G51" s="196">
        <v>43.99</v>
      </c>
      <c r="H51" s="196"/>
      <c r="I51" t="s">
        <v>88</v>
      </c>
      <c r="J51"/>
      <c r="K51"/>
      <c r="M51" t="s">
        <v>108</v>
      </c>
      <c r="O51"/>
      <c r="P51" t="s">
        <v>109</v>
      </c>
      <c r="T51" s="156"/>
      <c r="U51" s="195">
        <f>42355/96275</f>
        <v>0.43993767852505844</v>
      </c>
      <c r="V51" s="195"/>
    </row>
    <row r="52" spans="2:22">
      <c r="B52" s="190"/>
      <c r="C52" s="190"/>
      <c r="D52" s="159" t="s">
        <v>110</v>
      </c>
      <c r="G52" s="158"/>
      <c r="H52" s="158"/>
      <c r="I52"/>
      <c r="J52"/>
      <c r="K52"/>
      <c r="M52" s="159"/>
      <c r="O52"/>
      <c r="T52" s="156"/>
      <c r="U52" s="195"/>
      <c r="V52" s="195"/>
    </row>
    <row r="53" spans="2:22">
      <c r="B53" s="190" t="s">
        <v>82</v>
      </c>
      <c r="C53" s="190"/>
      <c r="D53" s="1" t="s">
        <v>111</v>
      </c>
      <c r="G53" s="192">
        <v>64.849999999999994</v>
      </c>
      <c r="H53" s="192"/>
      <c r="I53" t="s">
        <v>88</v>
      </c>
      <c r="M53" s="1" t="s">
        <v>111</v>
      </c>
      <c r="P53" t="s">
        <v>112</v>
      </c>
      <c r="T53" s="157"/>
      <c r="U53" s="194">
        <f>71775/((96275+125090)/2)</f>
        <v>0.64847649809138752</v>
      </c>
      <c r="V53" s="194"/>
    </row>
    <row r="54" spans="2:22">
      <c r="B54" s="155"/>
      <c r="G54" s="193"/>
      <c r="H54" s="193"/>
      <c r="I54"/>
      <c r="P54"/>
      <c r="T54" s="157"/>
    </row>
    <row r="56" spans="2:22">
      <c r="N56"/>
      <c r="O56"/>
      <c r="P56"/>
      <c r="Q56"/>
      <c r="R56"/>
      <c r="S56"/>
    </row>
    <row r="57" spans="2:22">
      <c r="N57"/>
      <c r="O57"/>
      <c r="P57"/>
      <c r="Q57"/>
      <c r="R57"/>
      <c r="S57"/>
    </row>
    <row r="58" spans="2:22">
      <c r="N58"/>
      <c r="O58"/>
      <c r="P58"/>
      <c r="Q58"/>
      <c r="R58"/>
      <c r="S58"/>
    </row>
    <row r="59" spans="2:22">
      <c r="M59" s="24"/>
      <c r="N59"/>
      <c r="O59"/>
      <c r="P59"/>
      <c r="Q59"/>
      <c r="R59"/>
      <c r="S59"/>
    </row>
    <row r="60" spans="2:22">
      <c r="M60"/>
      <c r="N60"/>
      <c r="O60"/>
      <c r="P60"/>
      <c r="Q60"/>
    </row>
    <row r="61" spans="2:22">
      <c r="M61" s="24"/>
      <c r="N61"/>
      <c r="O61"/>
      <c r="P61"/>
      <c r="Q61"/>
    </row>
    <row r="62" spans="2:22">
      <c r="M62"/>
      <c r="N62"/>
      <c r="O62"/>
      <c r="P62"/>
      <c r="Q62"/>
    </row>
    <row r="63" spans="2:22">
      <c r="M63" s="24"/>
      <c r="N63"/>
      <c r="O63"/>
      <c r="P63"/>
      <c r="Q63"/>
    </row>
    <row r="64" spans="2:22">
      <c r="M64"/>
      <c r="N64"/>
      <c r="O64"/>
      <c r="P64"/>
      <c r="Q64"/>
    </row>
  </sheetData>
  <mergeCells count="28">
    <mergeCell ref="D6:J6"/>
    <mergeCell ref="N6:T6"/>
    <mergeCell ref="D7:J7"/>
    <mergeCell ref="N7:T7"/>
    <mergeCell ref="D8:J8"/>
    <mergeCell ref="N8:T8"/>
    <mergeCell ref="D27:J27"/>
    <mergeCell ref="N27:T27"/>
    <mergeCell ref="D28:J28"/>
    <mergeCell ref="N28:T28"/>
    <mergeCell ref="D29:J29"/>
    <mergeCell ref="N29:T29"/>
    <mergeCell ref="B51:C51"/>
    <mergeCell ref="G51:H51"/>
    <mergeCell ref="U49:V49"/>
    <mergeCell ref="U50:V50"/>
    <mergeCell ref="U51:V51"/>
    <mergeCell ref="M48:V48"/>
    <mergeCell ref="B49:C49"/>
    <mergeCell ref="G49:H49"/>
    <mergeCell ref="B50:C50"/>
    <mergeCell ref="G50:H50"/>
    <mergeCell ref="B52:C52"/>
    <mergeCell ref="G53:H53"/>
    <mergeCell ref="G54:H54"/>
    <mergeCell ref="B53:C53"/>
    <mergeCell ref="U53:V53"/>
    <mergeCell ref="U52:V5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9E1B4-B49A-453B-AC44-E5F339A59339}">
  <sheetPr codeName="Sheet12"/>
  <dimension ref="B2:U73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3.7109375" style="31" customWidth="1"/>
    <col min="16" max="16" width="11.140625" style="31" customWidth="1"/>
    <col min="17" max="17" width="1.42578125" style="31" customWidth="1"/>
    <col min="18" max="18" width="11.140625" style="31" customWidth="1"/>
    <col min="19" max="19" width="1.42578125" style="31" customWidth="1"/>
    <col min="20" max="20" width="11.140625" style="31" customWidth="1"/>
    <col min="21" max="21" width="1.42578125" style="31" customWidth="1"/>
    <col min="22" max="23" width="9.140625" style="31"/>
    <col min="24" max="24" width="1.42578125" style="31" customWidth="1"/>
    <col min="25" max="16384" width="9.140625" style="31"/>
  </cols>
  <sheetData>
    <row r="2" spans="2:21">
      <c r="B2" s="31" t="s">
        <v>113</v>
      </c>
    </row>
    <row r="3" spans="2:21">
      <c r="B3" s="31" t="s">
        <v>114</v>
      </c>
    </row>
    <row r="5" spans="2:21" ht="3.75" customHeight="1">
      <c r="B5" s="39"/>
      <c r="C5" s="40"/>
      <c r="D5" s="40"/>
      <c r="E5" s="40"/>
      <c r="F5" s="40"/>
      <c r="G5" s="40"/>
      <c r="H5" s="41"/>
      <c r="J5" s="39"/>
      <c r="K5" s="40"/>
      <c r="L5" s="40"/>
      <c r="M5" s="40"/>
      <c r="N5" s="40"/>
      <c r="O5" s="40"/>
      <c r="P5" s="40"/>
      <c r="Q5" s="40"/>
      <c r="R5" s="40"/>
      <c r="S5" s="40"/>
      <c r="T5" s="40"/>
      <c r="U5" s="41"/>
    </row>
    <row r="6" spans="2:21" s="35" customFormat="1" ht="20.100000000000001" customHeight="1">
      <c r="B6" s="42"/>
      <c r="C6" s="182" t="s">
        <v>115</v>
      </c>
      <c r="D6" s="182"/>
      <c r="E6" s="182"/>
      <c r="F6" s="182"/>
      <c r="G6" s="182"/>
      <c r="H6" s="43"/>
      <c r="J6" s="53"/>
      <c r="K6" s="182" t="s">
        <v>115</v>
      </c>
      <c r="L6" s="182"/>
      <c r="M6" s="182"/>
      <c r="N6" s="182"/>
      <c r="O6" s="182"/>
      <c r="P6" s="182"/>
      <c r="Q6" s="182"/>
      <c r="R6" s="182"/>
      <c r="S6" s="182"/>
      <c r="T6" s="182"/>
      <c r="U6" s="43"/>
    </row>
    <row r="7" spans="2:21" s="35" customFormat="1" ht="20.100000000000001" customHeight="1">
      <c r="B7" s="42"/>
      <c r="C7" s="182" t="s">
        <v>3</v>
      </c>
      <c r="D7" s="182"/>
      <c r="E7" s="182"/>
      <c r="F7" s="182"/>
      <c r="G7" s="182"/>
      <c r="H7" s="43"/>
      <c r="J7" s="53"/>
      <c r="K7" s="182" t="s">
        <v>4</v>
      </c>
      <c r="L7" s="182"/>
      <c r="M7" s="182"/>
      <c r="N7" s="182"/>
      <c r="O7" s="182"/>
      <c r="P7" s="182"/>
      <c r="Q7" s="182"/>
      <c r="R7" s="182"/>
      <c r="S7" s="182"/>
      <c r="T7" s="182"/>
      <c r="U7" s="43"/>
    </row>
    <row r="8" spans="2:21" s="35" customFormat="1" ht="20.100000000000001" customHeight="1">
      <c r="B8" s="42"/>
      <c r="C8" s="181" t="s">
        <v>5</v>
      </c>
      <c r="D8" s="181"/>
      <c r="E8" s="181"/>
      <c r="F8" s="181"/>
      <c r="G8" s="181"/>
      <c r="H8" s="43"/>
      <c r="J8" s="7"/>
      <c r="K8" s="181" t="s">
        <v>6</v>
      </c>
      <c r="L8" s="181"/>
      <c r="M8" s="181"/>
      <c r="N8" s="181"/>
      <c r="O8" s="181"/>
      <c r="P8" s="181"/>
      <c r="Q8" s="181"/>
      <c r="R8" s="181"/>
      <c r="S8" s="181"/>
      <c r="T8" s="181"/>
      <c r="U8" s="43"/>
    </row>
    <row r="9" spans="2:21" s="1" customFormat="1" ht="15" customHeight="1">
      <c r="B9" s="5"/>
      <c r="C9" s="25"/>
      <c r="D9" s="44"/>
      <c r="E9" s="45"/>
      <c r="F9" s="45"/>
      <c r="H9" s="6"/>
      <c r="J9" s="46"/>
      <c r="K9" s="44"/>
      <c r="L9" s="44"/>
      <c r="M9" s="45"/>
      <c r="U9" s="6"/>
    </row>
    <row r="10" spans="2:21" s="1" customFormat="1" ht="15" customHeight="1">
      <c r="B10" s="5"/>
      <c r="C10" s="17" t="s">
        <v>7</v>
      </c>
      <c r="D10" s="11"/>
      <c r="E10" s="11"/>
      <c r="F10" s="11"/>
      <c r="H10" s="6"/>
      <c r="J10" s="47"/>
      <c r="K10" s="17" t="s">
        <v>8</v>
      </c>
      <c r="L10" s="11"/>
      <c r="P10" s="12"/>
      <c r="U10" s="6"/>
    </row>
    <row r="11" spans="2:21" s="1" customFormat="1" ht="15" customHeight="1">
      <c r="B11" s="5"/>
      <c r="C11" s="10" t="s">
        <v>9</v>
      </c>
      <c r="D11" s="11"/>
      <c r="E11" s="11"/>
      <c r="F11" s="11"/>
      <c r="G11" s="28">
        <v>108500</v>
      </c>
      <c r="H11" s="6"/>
      <c r="J11" s="48"/>
      <c r="K11" s="10" t="s">
        <v>10</v>
      </c>
      <c r="L11" s="11"/>
      <c r="Q11" s="32"/>
      <c r="R11" s="11">
        <v>8450</v>
      </c>
      <c r="S11" s="11"/>
      <c r="T11" s="32"/>
      <c r="U11" s="6"/>
    </row>
    <row r="12" spans="2:21" s="1" customFormat="1" ht="15" customHeight="1">
      <c r="B12" s="5"/>
      <c r="C12" s="17" t="s">
        <v>11</v>
      </c>
      <c r="D12" s="11"/>
      <c r="E12" s="11"/>
      <c r="F12" s="11"/>
      <c r="G12" s="11"/>
      <c r="H12" s="6"/>
      <c r="J12" s="48"/>
      <c r="K12" s="10" t="s">
        <v>12</v>
      </c>
      <c r="L12" s="11"/>
      <c r="Q12" s="32"/>
      <c r="R12" s="30">
        <v>13500</v>
      </c>
      <c r="S12" s="30"/>
      <c r="T12" s="32"/>
      <c r="U12" s="6"/>
    </row>
    <row r="13" spans="2:21" s="1" customFormat="1" ht="15" customHeight="1">
      <c r="B13" s="5"/>
      <c r="C13" s="10" t="s">
        <v>13</v>
      </c>
      <c r="D13" s="30"/>
      <c r="E13" s="36">
        <v>61500</v>
      </c>
      <c r="F13" s="36"/>
      <c r="G13" s="30"/>
      <c r="H13" s="6"/>
      <c r="J13" s="48"/>
      <c r="K13" s="10" t="s">
        <v>116</v>
      </c>
      <c r="L13" s="11"/>
      <c r="Q13" s="32"/>
      <c r="R13" s="30">
        <v>3150</v>
      </c>
      <c r="S13" s="30"/>
      <c r="T13" s="32"/>
      <c r="U13" s="6"/>
    </row>
    <row r="14" spans="2:21" s="1" customFormat="1" ht="15" customHeight="1">
      <c r="B14" s="5"/>
      <c r="C14" s="10" t="s">
        <v>117</v>
      </c>
      <c r="D14" s="30"/>
      <c r="E14" s="30">
        <v>14750</v>
      </c>
      <c r="F14" s="30"/>
      <c r="G14" s="30"/>
      <c r="H14" s="6"/>
      <c r="J14" s="48"/>
      <c r="K14" s="10" t="s">
        <v>118</v>
      </c>
      <c r="P14" s="11"/>
      <c r="Q14" s="32"/>
      <c r="R14" s="30">
        <v>170</v>
      </c>
      <c r="S14" s="30"/>
      <c r="T14" s="32"/>
      <c r="U14" s="6"/>
    </row>
    <row r="15" spans="2:21" s="1" customFormat="1" ht="15" customHeight="1">
      <c r="B15" s="5"/>
      <c r="C15" s="10" t="s">
        <v>119</v>
      </c>
      <c r="D15" s="30"/>
      <c r="E15" s="30">
        <v>11350</v>
      </c>
      <c r="F15" s="30"/>
      <c r="G15" s="30"/>
      <c r="H15" s="6"/>
      <c r="J15" s="48"/>
      <c r="K15" s="10" t="s">
        <v>120</v>
      </c>
      <c r="P15" s="11">
        <v>6950</v>
      </c>
      <c r="Q15" s="32"/>
      <c r="R15" s="30"/>
      <c r="S15" s="30"/>
      <c r="T15" s="32"/>
      <c r="U15" s="6"/>
    </row>
    <row r="16" spans="2:21" s="1" customFormat="1" ht="15" customHeight="1">
      <c r="B16" s="5"/>
      <c r="C16" s="10" t="s">
        <v>19</v>
      </c>
      <c r="D16" s="30"/>
      <c r="E16" s="30">
        <v>1740</v>
      </c>
      <c r="F16" s="30"/>
      <c r="G16" s="30"/>
      <c r="H16" s="6"/>
      <c r="J16" s="48"/>
      <c r="K16" s="10" t="s">
        <v>121</v>
      </c>
      <c r="P16" s="34">
        <v>5270</v>
      </c>
      <c r="Q16" s="32"/>
      <c r="R16" s="30">
        <v>1680</v>
      </c>
      <c r="S16" s="30"/>
      <c r="T16" s="32"/>
      <c r="U16" s="6"/>
    </row>
    <row r="17" spans="2:21" s="1" customFormat="1" ht="15" customHeight="1">
      <c r="B17" s="5"/>
      <c r="C17" s="10" t="s">
        <v>23</v>
      </c>
      <c r="D17" s="30"/>
      <c r="E17" s="30">
        <v>1400</v>
      </c>
      <c r="F17" s="30"/>
      <c r="G17" s="30"/>
      <c r="H17" s="6"/>
      <c r="J17" s="48"/>
      <c r="K17" s="10" t="s">
        <v>122</v>
      </c>
      <c r="P17" s="30">
        <v>21500</v>
      </c>
      <c r="Q17" s="32"/>
      <c r="R17" s="30"/>
      <c r="S17" s="30"/>
      <c r="T17" s="32"/>
      <c r="U17" s="6"/>
    </row>
    <row r="18" spans="2:21" s="1" customFormat="1" ht="15" customHeight="1">
      <c r="B18" s="5"/>
      <c r="C18" s="10" t="s">
        <v>25</v>
      </c>
      <c r="D18" s="30"/>
      <c r="E18" s="30">
        <v>925</v>
      </c>
      <c r="F18" s="30"/>
      <c r="G18" s="30"/>
      <c r="H18" s="6"/>
      <c r="J18" s="48"/>
      <c r="K18" s="10" t="s">
        <v>123</v>
      </c>
      <c r="P18" s="34">
        <v>11000</v>
      </c>
      <c r="Q18" s="32"/>
      <c r="R18" s="34">
        <v>10500</v>
      </c>
      <c r="S18" s="30"/>
      <c r="T18" s="32"/>
      <c r="U18" s="6"/>
    </row>
    <row r="19" spans="2:21" s="1" customFormat="1" ht="15" customHeight="1" thickBot="1">
      <c r="B19" s="5"/>
      <c r="C19" s="10" t="s">
        <v>124</v>
      </c>
      <c r="D19" s="30"/>
      <c r="E19" s="30">
        <v>625</v>
      </c>
      <c r="F19" s="30"/>
      <c r="G19" s="30"/>
      <c r="H19" s="6"/>
      <c r="J19" s="50"/>
      <c r="K19" s="23" t="s">
        <v>24</v>
      </c>
      <c r="L19" s="11"/>
      <c r="Q19" s="32"/>
      <c r="R19" s="30"/>
      <c r="S19" s="30"/>
      <c r="T19" s="33">
        <v>37450</v>
      </c>
      <c r="U19" s="6"/>
    </row>
    <row r="20" spans="2:21" s="1" customFormat="1" ht="15" customHeight="1" thickTop="1">
      <c r="B20" s="5"/>
      <c r="C20" s="10" t="s">
        <v>27</v>
      </c>
      <c r="D20" s="30"/>
      <c r="E20" s="34">
        <v>370</v>
      </c>
      <c r="F20" s="30"/>
      <c r="G20" s="30"/>
      <c r="H20" s="6"/>
      <c r="J20" s="50"/>
      <c r="K20" s="10" t="s">
        <v>28</v>
      </c>
      <c r="L20" s="11"/>
      <c r="Q20" s="32"/>
      <c r="R20" s="30">
        <v>12350</v>
      </c>
      <c r="S20" s="30"/>
      <c r="T20" s="32"/>
      <c r="U20" s="6"/>
    </row>
    <row r="21" spans="2:21" s="1" customFormat="1" ht="15" customHeight="1">
      <c r="B21" s="5"/>
      <c r="C21" s="16" t="s">
        <v>29</v>
      </c>
      <c r="D21" s="30"/>
      <c r="E21" s="30"/>
      <c r="F21" s="30"/>
      <c r="G21" s="34">
        <v>92660</v>
      </c>
      <c r="H21" s="6"/>
      <c r="J21" s="48"/>
      <c r="K21" s="10" t="s">
        <v>30</v>
      </c>
      <c r="L21" s="11"/>
      <c r="Q21" s="32"/>
      <c r="R21" s="30">
        <v>1350</v>
      </c>
      <c r="S21" s="30"/>
      <c r="T21" s="32"/>
      <c r="U21" s="6"/>
    </row>
    <row r="22" spans="2:21" s="1" customFormat="1" ht="15" customHeight="1" thickBot="1">
      <c r="B22" s="5"/>
      <c r="C22" s="23" t="s">
        <v>31</v>
      </c>
      <c r="D22" s="30"/>
      <c r="E22" s="30"/>
      <c r="F22" s="30"/>
      <c r="G22" s="37">
        <v>15840</v>
      </c>
      <c r="H22" s="6"/>
      <c r="J22" s="48"/>
      <c r="K22" s="23" t="s">
        <v>32</v>
      </c>
      <c r="L22" s="11"/>
      <c r="Q22" s="32"/>
      <c r="R22" s="30"/>
      <c r="S22" s="30"/>
      <c r="T22" s="32"/>
      <c r="U22" s="6"/>
    </row>
    <row r="23" spans="2:21" s="1" customFormat="1" ht="15" customHeight="1" thickTop="1">
      <c r="B23" s="5"/>
      <c r="H23" s="6"/>
      <c r="J23" s="50"/>
      <c r="K23" s="10" t="s">
        <v>33</v>
      </c>
      <c r="L23" s="11"/>
      <c r="Q23" s="32"/>
      <c r="R23" s="34">
        <v>23750</v>
      </c>
      <c r="S23" s="30"/>
      <c r="T23" s="32"/>
      <c r="U23" s="6"/>
    </row>
    <row r="24" spans="2:21" s="1" customFormat="1" ht="15" customHeight="1" thickBot="1">
      <c r="B24" s="3"/>
      <c r="C24" s="3"/>
      <c r="D24" s="160"/>
      <c r="E24" s="160"/>
      <c r="F24" s="160"/>
      <c r="G24" s="3"/>
      <c r="H24" s="3"/>
      <c r="J24" s="48"/>
      <c r="K24" s="17" t="s">
        <v>34</v>
      </c>
      <c r="L24" s="11"/>
      <c r="Q24" s="32"/>
      <c r="R24" s="11"/>
      <c r="S24" s="11"/>
      <c r="T24" s="33">
        <v>37450</v>
      </c>
      <c r="U24" s="6"/>
    </row>
    <row r="25" spans="2:21" s="1" customFormat="1" ht="7.5" customHeight="1" thickTop="1">
      <c r="C25" s="17"/>
      <c r="D25" s="11"/>
      <c r="E25" s="11"/>
      <c r="F25" s="11"/>
      <c r="J25" s="51"/>
      <c r="K25" s="28"/>
      <c r="L25" s="28"/>
      <c r="M25" s="21"/>
      <c r="N25" s="52"/>
      <c r="O25" s="52"/>
      <c r="P25" s="28"/>
      <c r="Q25" s="28"/>
      <c r="R25" s="52"/>
      <c r="S25" s="21"/>
      <c r="T25" s="21"/>
      <c r="U25" s="22"/>
    </row>
    <row r="26" spans="2:21" s="1" customFormat="1" ht="15" customHeight="1">
      <c r="C26" s="17"/>
      <c r="D26" s="11"/>
      <c r="E26" s="11"/>
      <c r="F26" s="11"/>
      <c r="J26" s="17"/>
      <c r="K26" s="11"/>
      <c r="L26" s="11"/>
      <c r="N26" s="32"/>
      <c r="O26" s="32"/>
      <c r="P26" s="11"/>
      <c r="Q26" s="11"/>
      <c r="R26" s="32"/>
    </row>
    <row r="27" spans="2:21" s="1" customFormat="1" ht="3.75" customHeight="1">
      <c r="B27" s="2"/>
      <c r="C27" s="3"/>
      <c r="D27" s="3"/>
      <c r="E27" s="3"/>
      <c r="F27" s="3"/>
      <c r="G27" s="3"/>
      <c r="H27" s="4"/>
      <c r="J27" s="2"/>
      <c r="K27" s="3"/>
      <c r="L27" s="3"/>
      <c r="M27" s="3"/>
      <c r="N27" s="3"/>
      <c r="O27" s="3"/>
      <c r="P27" s="3"/>
      <c r="Q27" s="3"/>
      <c r="R27" s="3"/>
      <c r="S27" s="3"/>
      <c r="T27" s="3"/>
      <c r="U27" s="4"/>
    </row>
    <row r="28" spans="2:21" s="35" customFormat="1" ht="20.100000000000001" customHeight="1">
      <c r="B28" s="42"/>
      <c r="C28" s="182" t="s">
        <v>115</v>
      </c>
      <c r="D28" s="182"/>
      <c r="E28" s="182"/>
      <c r="F28" s="182"/>
      <c r="G28" s="182"/>
      <c r="H28" s="43"/>
      <c r="J28" s="53"/>
      <c r="K28" s="182" t="s">
        <v>115</v>
      </c>
      <c r="L28" s="182"/>
      <c r="M28" s="182"/>
      <c r="N28" s="182"/>
      <c r="O28" s="182"/>
      <c r="P28" s="182"/>
      <c r="Q28" s="182"/>
      <c r="R28" s="182"/>
      <c r="S28" s="182"/>
      <c r="T28" s="182"/>
      <c r="U28" s="43"/>
    </row>
    <row r="29" spans="2:21" s="35" customFormat="1" ht="20.100000000000001" customHeight="1">
      <c r="B29" s="42"/>
      <c r="C29" s="182" t="s">
        <v>3</v>
      </c>
      <c r="D29" s="182"/>
      <c r="E29" s="182"/>
      <c r="F29" s="182"/>
      <c r="G29" s="182"/>
      <c r="H29" s="43"/>
      <c r="J29" s="53"/>
      <c r="K29" s="182" t="s">
        <v>4</v>
      </c>
      <c r="L29" s="182"/>
      <c r="M29" s="182"/>
      <c r="N29" s="182"/>
      <c r="O29" s="182"/>
      <c r="P29" s="182"/>
      <c r="Q29" s="182"/>
      <c r="R29" s="182"/>
      <c r="S29" s="182"/>
      <c r="T29" s="182"/>
      <c r="U29" s="43"/>
    </row>
    <row r="30" spans="2:21" s="35" customFormat="1" ht="20.100000000000001" customHeight="1">
      <c r="B30" s="42"/>
      <c r="C30" s="181" t="s">
        <v>35</v>
      </c>
      <c r="D30" s="181"/>
      <c r="E30" s="181"/>
      <c r="F30" s="181"/>
      <c r="G30" s="181"/>
      <c r="H30" s="43"/>
      <c r="J30" s="7"/>
      <c r="K30" s="181" t="s">
        <v>36</v>
      </c>
      <c r="L30" s="181"/>
      <c r="M30" s="181"/>
      <c r="N30" s="181"/>
      <c r="O30" s="181"/>
      <c r="P30" s="181"/>
      <c r="Q30" s="181"/>
      <c r="R30" s="181"/>
      <c r="S30" s="181"/>
      <c r="T30" s="181"/>
      <c r="U30" s="43"/>
    </row>
    <row r="31" spans="2:21" s="1" customFormat="1" ht="15" customHeight="1">
      <c r="B31" s="5"/>
      <c r="C31" s="25"/>
      <c r="D31" s="44"/>
      <c r="E31" s="45"/>
      <c r="F31" s="45"/>
      <c r="H31" s="6"/>
      <c r="J31" s="46"/>
      <c r="L31" s="44"/>
      <c r="M31" s="45"/>
      <c r="P31" s="12"/>
      <c r="U31" s="6"/>
    </row>
    <row r="32" spans="2:21" s="1" customFormat="1" ht="15" customHeight="1">
      <c r="B32" s="5"/>
      <c r="C32" s="17" t="s">
        <v>7</v>
      </c>
      <c r="D32" s="11"/>
      <c r="E32" s="11"/>
      <c r="F32" s="11"/>
      <c r="H32" s="6"/>
      <c r="J32" s="5"/>
      <c r="K32" s="17" t="s">
        <v>8</v>
      </c>
      <c r="Q32" s="32"/>
      <c r="R32" s="11"/>
      <c r="S32" s="11"/>
      <c r="T32" s="32"/>
      <c r="U32" s="6"/>
    </row>
    <row r="33" spans="2:21" s="1" customFormat="1" ht="15" customHeight="1">
      <c r="B33" s="5"/>
      <c r="C33" s="10" t="s">
        <v>9</v>
      </c>
      <c r="D33" s="11"/>
      <c r="E33" s="11"/>
      <c r="F33" s="11"/>
      <c r="G33" s="28">
        <v>88500</v>
      </c>
      <c r="H33" s="6"/>
      <c r="J33" s="5"/>
      <c r="K33" s="10" t="s">
        <v>10</v>
      </c>
      <c r="L33" s="11"/>
      <c r="Q33" s="32"/>
      <c r="R33" s="11">
        <v>12100</v>
      </c>
      <c r="S33" s="30"/>
      <c r="T33" s="32"/>
      <c r="U33" s="6"/>
    </row>
    <row r="34" spans="2:21" s="1" customFormat="1" ht="15" customHeight="1">
      <c r="B34" s="5"/>
      <c r="C34" s="17" t="s">
        <v>11</v>
      </c>
      <c r="D34" s="11"/>
      <c r="E34" s="11"/>
      <c r="F34" s="11"/>
      <c r="G34" s="11"/>
      <c r="H34" s="6"/>
      <c r="J34" s="5"/>
      <c r="K34" s="10" t="s">
        <v>12</v>
      </c>
      <c r="L34" s="11"/>
      <c r="Q34" s="32"/>
      <c r="R34" s="30">
        <v>3250</v>
      </c>
      <c r="S34" s="30"/>
      <c r="T34" s="32"/>
      <c r="U34" s="6"/>
    </row>
    <row r="35" spans="2:21" s="1" customFormat="1" ht="15" customHeight="1">
      <c r="B35" s="5"/>
      <c r="C35" s="10" t="s">
        <v>13</v>
      </c>
      <c r="D35" s="30"/>
      <c r="E35" s="36">
        <v>59000</v>
      </c>
      <c r="F35" s="36"/>
      <c r="G35" s="30"/>
      <c r="H35" s="6"/>
      <c r="J35" s="5"/>
      <c r="K35" s="10" t="s">
        <v>116</v>
      </c>
      <c r="L35" s="11"/>
      <c r="P35" s="11"/>
      <c r="Q35" s="32"/>
      <c r="R35" s="30">
        <v>5750</v>
      </c>
      <c r="S35" s="30"/>
      <c r="T35" s="32"/>
      <c r="U35" s="6"/>
    </row>
    <row r="36" spans="2:21" s="1" customFormat="1" ht="15" customHeight="1">
      <c r="B36" s="5"/>
      <c r="C36" s="10" t="s">
        <v>117</v>
      </c>
      <c r="D36" s="30"/>
      <c r="E36" s="30">
        <v>16200</v>
      </c>
      <c r="F36" s="30"/>
      <c r="G36" s="30"/>
      <c r="H36" s="6"/>
      <c r="J36" s="49" t="s">
        <v>16</v>
      </c>
      <c r="K36" s="10" t="s">
        <v>118</v>
      </c>
      <c r="L36" s="11"/>
      <c r="P36" s="30"/>
      <c r="Q36" s="32"/>
      <c r="R36" s="30">
        <v>425</v>
      </c>
      <c r="S36" s="30"/>
      <c r="T36" s="32"/>
      <c r="U36" s="6"/>
    </row>
    <row r="37" spans="2:21" s="1" customFormat="1" ht="15" customHeight="1">
      <c r="B37" s="5"/>
      <c r="C37" s="10" t="s">
        <v>119</v>
      </c>
      <c r="D37" s="30"/>
      <c r="E37" s="30">
        <v>6800</v>
      </c>
      <c r="F37" s="30"/>
      <c r="G37" s="30"/>
      <c r="H37" s="6"/>
      <c r="J37" s="49" t="s">
        <v>18</v>
      </c>
      <c r="K37" s="10" t="s">
        <v>120</v>
      </c>
      <c r="L37" s="11"/>
      <c r="P37" s="11">
        <v>6950</v>
      </c>
      <c r="Q37" s="32"/>
      <c r="R37" s="30"/>
      <c r="S37" s="30"/>
      <c r="T37" s="32"/>
      <c r="U37" s="6"/>
    </row>
    <row r="38" spans="2:21" s="1" customFormat="1" ht="15" customHeight="1">
      <c r="B38" s="5"/>
      <c r="C38" s="10" t="s">
        <v>19</v>
      </c>
      <c r="D38" s="30"/>
      <c r="E38" s="30">
        <v>1600</v>
      </c>
      <c r="F38" s="30"/>
      <c r="G38" s="30"/>
      <c r="H38" s="6"/>
      <c r="J38" s="49" t="s">
        <v>20</v>
      </c>
      <c r="K38" s="10" t="s">
        <v>121</v>
      </c>
      <c r="L38" s="11"/>
      <c r="P38" s="34">
        <v>5670</v>
      </c>
      <c r="Q38" s="32"/>
      <c r="R38" s="30">
        <v>1280</v>
      </c>
      <c r="S38" s="30"/>
      <c r="T38" s="32"/>
      <c r="U38" s="6"/>
    </row>
    <row r="39" spans="2:21" s="1" customFormat="1" ht="15" customHeight="1">
      <c r="B39" s="5"/>
      <c r="C39" s="10" t="s">
        <v>23</v>
      </c>
      <c r="D39" s="30"/>
      <c r="E39" s="30">
        <v>1400</v>
      </c>
      <c r="F39" s="30"/>
      <c r="G39" s="30"/>
      <c r="H39" s="6"/>
      <c r="J39" s="49"/>
      <c r="K39" s="10" t="s">
        <v>122</v>
      </c>
      <c r="L39" s="11"/>
      <c r="P39" s="30">
        <v>21500</v>
      </c>
      <c r="Q39" s="32"/>
      <c r="R39" s="30"/>
      <c r="S39" s="30"/>
      <c r="T39" s="32"/>
      <c r="U39" s="6"/>
    </row>
    <row r="40" spans="2:21" s="1" customFormat="1" ht="15" customHeight="1">
      <c r="B40" s="5"/>
      <c r="C40" s="10" t="s">
        <v>25</v>
      </c>
      <c r="D40" s="30"/>
      <c r="E40" s="30">
        <v>1125</v>
      </c>
      <c r="F40" s="30"/>
      <c r="G40" s="30"/>
      <c r="H40" s="6"/>
      <c r="J40" s="49"/>
      <c r="K40" s="10" t="s">
        <v>123</v>
      </c>
      <c r="L40" s="11"/>
      <c r="P40" s="34">
        <v>12000</v>
      </c>
      <c r="Q40" s="32"/>
      <c r="R40" s="34">
        <v>9500</v>
      </c>
      <c r="S40" s="30"/>
      <c r="T40" s="32"/>
      <c r="U40" s="6"/>
    </row>
    <row r="41" spans="2:21" s="1" customFormat="1" ht="15" customHeight="1" thickBot="1">
      <c r="B41" s="5"/>
      <c r="C41" s="10" t="s">
        <v>124</v>
      </c>
      <c r="D41" s="30"/>
      <c r="E41" s="30">
        <v>500</v>
      </c>
      <c r="F41" s="30"/>
      <c r="G41" s="30"/>
      <c r="H41" s="6"/>
      <c r="J41" s="5"/>
      <c r="K41" s="23" t="s">
        <v>24</v>
      </c>
      <c r="L41" s="11"/>
      <c r="Q41" s="32"/>
      <c r="R41" s="30"/>
      <c r="S41" s="30"/>
      <c r="T41" s="33">
        <v>32305</v>
      </c>
      <c r="U41" s="6"/>
    </row>
    <row r="42" spans="2:21" s="1" customFormat="1" ht="15" customHeight="1" thickTop="1">
      <c r="B42" s="5"/>
      <c r="C42" s="10" t="s">
        <v>27</v>
      </c>
      <c r="D42" s="30"/>
      <c r="E42" s="34">
        <v>440</v>
      </c>
      <c r="F42" s="30"/>
      <c r="G42" s="30"/>
      <c r="H42" s="6"/>
      <c r="J42" s="5"/>
      <c r="K42" s="10" t="s">
        <v>28</v>
      </c>
      <c r="L42" s="11"/>
      <c r="Q42" s="32"/>
      <c r="R42" s="30">
        <v>5805</v>
      </c>
      <c r="S42" s="30"/>
      <c r="T42" s="32"/>
      <c r="U42" s="6"/>
    </row>
    <row r="43" spans="2:21" s="1" customFormat="1" ht="15" customHeight="1">
      <c r="B43" s="5"/>
      <c r="C43" s="16" t="s">
        <v>29</v>
      </c>
      <c r="D43" s="30"/>
      <c r="E43" s="30"/>
      <c r="F43" s="30"/>
      <c r="G43" s="34">
        <v>87065</v>
      </c>
      <c r="H43" s="6"/>
      <c r="J43" s="5"/>
      <c r="K43" s="10" t="s">
        <v>30</v>
      </c>
      <c r="L43" s="11"/>
      <c r="Q43" s="32"/>
      <c r="R43" s="30">
        <v>300</v>
      </c>
      <c r="S43" s="30"/>
      <c r="T43" s="32"/>
      <c r="U43" s="6"/>
    </row>
    <row r="44" spans="2:21" s="1" customFormat="1" ht="15" customHeight="1" thickBot="1">
      <c r="B44" s="5"/>
      <c r="C44" s="23" t="s">
        <v>31</v>
      </c>
      <c r="D44" s="30"/>
      <c r="E44" s="30"/>
      <c r="F44" s="30"/>
      <c r="G44" s="37">
        <v>1435</v>
      </c>
      <c r="H44" s="6"/>
      <c r="J44" s="5"/>
      <c r="K44" s="23" t="s">
        <v>32</v>
      </c>
      <c r="L44" s="11"/>
      <c r="Q44" s="32"/>
      <c r="R44" s="30"/>
      <c r="S44" s="30"/>
      <c r="T44" s="32"/>
      <c r="U44" s="6"/>
    </row>
    <row r="45" spans="2:21" s="1" customFormat="1" ht="15" customHeight="1" thickTop="1">
      <c r="B45" s="5"/>
      <c r="H45" s="6"/>
      <c r="J45" s="5"/>
      <c r="K45" s="10" t="s">
        <v>33</v>
      </c>
      <c r="L45" s="11"/>
      <c r="R45" s="34">
        <v>26200</v>
      </c>
      <c r="U45" s="6"/>
    </row>
    <row r="46" spans="2:21" s="1" customFormat="1" ht="15" customHeight="1" thickBot="1">
      <c r="B46" s="3"/>
      <c r="C46" s="3"/>
      <c r="D46" s="3"/>
      <c r="E46" s="161"/>
      <c r="F46" s="161"/>
      <c r="G46" s="3"/>
      <c r="H46" s="3"/>
      <c r="J46" s="5"/>
      <c r="K46" s="17" t="s">
        <v>34</v>
      </c>
      <c r="L46" s="11"/>
      <c r="Q46" s="32"/>
      <c r="R46" s="11"/>
      <c r="S46" s="11"/>
      <c r="T46" s="33">
        <v>32305</v>
      </c>
      <c r="U46" s="6"/>
    </row>
    <row r="47" spans="2:21" s="1" customFormat="1" ht="7.5" customHeight="1" thickTop="1">
      <c r="C47" s="17"/>
      <c r="E47" s="12"/>
      <c r="F47" s="12"/>
      <c r="J47" s="51"/>
      <c r="K47" s="28"/>
      <c r="L47" s="28"/>
      <c r="M47" s="21"/>
      <c r="N47" s="52"/>
      <c r="O47" s="52"/>
      <c r="P47" s="28"/>
      <c r="Q47" s="28"/>
      <c r="R47" s="52"/>
      <c r="S47" s="21"/>
      <c r="T47" s="21"/>
      <c r="U47" s="22"/>
    </row>
    <row r="48" spans="2:21" s="1" customFormat="1" ht="30" customHeight="1">
      <c r="C48" s="17"/>
      <c r="E48" s="12"/>
      <c r="F48" s="12"/>
      <c r="J48" s="17"/>
      <c r="K48" s="11"/>
      <c r="L48" s="11"/>
      <c r="N48" s="32"/>
      <c r="O48" s="32"/>
      <c r="P48" s="11"/>
      <c r="Q48" s="11"/>
      <c r="R48" s="32"/>
    </row>
    <row r="49" spans="2:18" s="1" customFormat="1" ht="15" customHeight="1">
      <c r="B49" s="82" t="s">
        <v>37</v>
      </c>
      <c r="C49" s="17"/>
      <c r="E49" s="12"/>
      <c r="F49" s="12"/>
      <c r="J49" s="17"/>
      <c r="K49" s="11"/>
      <c r="L49" s="11"/>
      <c r="N49" s="32"/>
      <c r="O49" s="32"/>
      <c r="P49" s="11"/>
      <c r="Q49" s="11"/>
      <c r="R49" s="32"/>
    </row>
    <row r="50" spans="2:18" s="1" customFormat="1" ht="15" customHeight="1"/>
    <row r="51" spans="2:18" ht="3.6" customHeight="1"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7"/>
      <c r="O51" s="69"/>
    </row>
    <row r="52" spans="2:18" ht="20.100000000000001" customHeight="1">
      <c r="B52" s="88"/>
      <c r="C52" s="183" t="s">
        <v>115</v>
      </c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89"/>
      <c r="O52" s="69"/>
    </row>
    <row r="53" spans="2:18" ht="20.100000000000001" customHeight="1">
      <c r="B53" s="88"/>
      <c r="C53" s="183" t="s">
        <v>37</v>
      </c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89"/>
      <c r="O53" s="69"/>
    </row>
    <row r="54" spans="2:18" ht="20.100000000000001" customHeight="1">
      <c r="B54" s="184" t="s">
        <v>38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6"/>
      <c r="O54" s="61"/>
    </row>
    <row r="55" spans="2:18" ht="30" customHeight="1">
      <c r="B55" s="90"/>
      <c r="C55" s="91"/>
      <c r="D55" s="91"/>
      <c r="E55" s="91"/>
      <c r="F55" s="91"/>
      <c r="G55" s="95" t="s">
        <v>39</v>
      </c>
      <c r="H55" s="94"/>
      <c r="I55" s="95" t="s">
        <v>40</v>
      </c>
      <c r="J55" s="94"/>
      <c r="K55" s="95" t="s">
        <v>41</v>
      </c>
      <c r="L55" s="96"/>
      <c r="M55" s="95" t="s">
        <v>42</v>
      </c>
      <c r="N55" s="92"/>
      <c r="O55" s="61"/>
    </row>
    <row r="56" spans="2:18" ht="15" customHeight="1">
      <c r="B56" s="88"/>
      <c r="C56" s="97" t="s">
        <v>7</v>
      </c>
      <c r="D56" s="97"/>
      <c r="E56" s="98"/>
      <c r="F56" s="98"/>
      <c r="G56" s="98"/>
      <c r="H56" s="98"/>
      <c r="I56" s="98"/>
      <c r="J56" s="98"/>
      <c r="K56" s="98"/>
      <c r="L56" s="98"/>
      <c r="M56" s="98"/>
      <c r="N56" s="89"/>
      <c r="O56" s="69"/>
    </row>
    <row r="57" spans="2:18" ht="15" customHeight="1">
      <c r="B57" s="88"/>
      <c r="C57" s="99" t="s">
        <v>9</v>
      </c>
      <c r="D57" s="99"/>
      <c r="E57" s="100"/>
      <c r="F57" s="100"/>
      <c r="G57" s="121">
        <v>88500</v>
      </c>
      <c r="H57" s="101"/>
      <c r="I57" s="121">
        <v>108500</v>
      </c>
      <c r="J57" s="101"/>
      <c r="K57" s="121">
        <f>G57-I57</f>
        <v>-20000</v>
      </c>
      <c r="L57" s="100"/>
      <c r="M57" s="106">
        <f>K57/I57</f>
        <v>-0.18433179723502305</v>
      </c>
      <c r="N57" s="89"/>
      <c r="O57" s="69"/>
    </row>
    <row r="58" spans="2:18" ht="15" customHeight="1">
      <c r="B58" s="88"/>
      <c r="C58" s="108" t="s">
        <v>43</v>
      </c>
      <c r="D58" s="99"/>
      <c r="E58" s="100"/>
      <c r="F58" s="100"/>
      <c r="G58" s="122">
        <f>SUM(G57:G57)</f>
        <v>88500</v>
      </c>
      <c r="H58" s="122"/>
      <c r="I58" s="122">
        <f>SUM(I57:I57)</f>
        <v>108500</v>
      </c>
      <c r="J58" s="122"/>
      <c r="K58" s="122">
        <f>G58-I58</f>
        <v>-20000</v>
      </c>
      <c r="L58" s="100"/>
      <c r="M58" s="102">
        <f>K58/I58</f>
        <v>-0.18433179723502305</v>
      </c>
      <c r="N58" s="89"/>
      <c r="O58" s="69"/>
    </row>
    <row r="59" spans="2:18" ht="15" customHeight="1">
      <c r="B59" s="88"/>
      <c r="C59" s="113" t="s">
        <v>11</v>
      </c>
      <c r="D59" s="113"/>
      <c r="E59" s="100"/>
      <c r="F59" s="100"/>
      <c r="G59" s="122"/>
      <c r="H59" s="122"/>
      <c r="I59" s="122"/>
      <c r="J59" s="122"/>
      <c r="K59" s="122"/>
      <c r="L59" s="100"/>
      <c r="M59" s="101"/>
      <c r="N59" s="89"/>
      <c r="O59" s="69"/>
    </row>
    <row r="60" spans="2:18" ht="15" customHeight="1">
      <c r="B60" s="88"/>
      <c r="C60" s="99" t="s">
        <v>13</v>
      </c>
      <c r="D60" s="99"/>
      <c r="E60" s="100"/>
      <c r="F60" s="100"/>
      <c r="G60" s="122">
        <v>59000</v>
      </c>
      <c r="H60" s="122"/>
      <c r="I60" s="122">
        <v>61500</v>
      </c>
      <c r="J60" s="122"/>
      <c r="K60" s="122">
        <f t="shared" ref="K60:K69" si="0">G60-I60</f>
        <v>-2500</v>
      </c>
      <c r="L60" s="100"/>
      <c r="M60" s="102">
        <f t="shared" ref="M60:M69" si="1">K60/I60</f>
        <v>-4.065040650406504E-2</v>
      </c>
      <c r="N60" s="89"/>
      <c r="O60" s="69"/>
    </row>
    <row r="61" spans="2:18" ht="15" customHeight="1">
      <c r="B61" s="88"/>
      <c r="C61" s="99" t="s">
        <v>125</v>
      </c>
      <c r="D61" s="99"/>
      <c r="E61" s="100"/>
      <c r="F61" s="100"/>
      <c r="G61" s="122">
        <v>16200</v>
      </c>
      <c r="H61" s="122"/>
      <c r="I61" s="122">
        <v>14750</v>
      </c>
      <c r="J61" s="122"/>
      <c r="K61" s="122">
        <f t="shared" si="0"/>
        <v>1450</v>
      </c>
      <c r="L61" s="100"/>
      <c r="M61" s="102">
        <f t="shared" si="1"/>
        <v>9.8305084745762716E-2</v>
      </c>
      <c r="N61" s="89"/>
      <c r="O61" s="69"/>
    </row>
    <row r="62" spans="2:18" ht="15" customHeight="1">
      <c r="B62" s="88"/>
      <c r="C62" s="99" t="s">
        <v>119</v>
      </c>
      <c r="D62" s="99"/>
      <c r="E62" s="100"/>
      <c r="F62" s="100"/>
      <c r="G62" s="122">
        <v>6800</v>
      </c>
      <c r="H62" s="122"/>
      <c r="I62" s="122">
        <v>11350</v>
      </c>
      <c r="J62" s="122"/>
      <c r="K62" s="122">
        <f t="shared" si="0"/>
        <v>-4550</v>
      </c>
      <c r="L62" s="100"/>
      <c r="M62" s="102">
        <f t="shared" si="1"/>
        <v>-0.40088105726872247</v>
      </c>
      <c r="N62" s="89"/>
      <c r="O62" s="69"/>
    </row>
    <row r="63" spans="2:18" ht="15" customHeight="1">
      <c r="B63" s="88"/>
      <c r="C63" s="99" t="s">
        <v>19</v>
      </c>
      <c r="D63" s="99"/>
      <c r="E63" s="100"/>
      <c r="F63" s="100"/>
      <c r="G63" s="122">
        <v>1600</v>
      </c>
      <c r="H63" s="122"/>
      <c r="I63" s="122">
        <v>1740</v>
      </c>
      <c r="J63" s="122"/>
      <c r="K63" s="122">
        <f t="shared" si="0"/>
        <v>-140</v>
      </c>
      <c r="L63" s="100"/>
      <c r="M63" s="102">
        <f t="shared" si="1"/>
        <v>-8.0459770114942528E-2</v>
      </c>
      <c r="N63" s="89"/>
      <c r="O63" s="69"/>
    </row>
    <row r="64" spans="2:18" ht="15" customHeight="1">
      <c r="B64" s="88"/>
      <c r="C64" s="99" t="s">
        <v>23</v>
      </c>
      <c r="D64" s="99"/>
      <c r="E64" s="100"/>
      <c r="F64" s="100"/>
      <c r="G64" s="122">
        <v>1400</v>
      </c>
      <c r="H64" s="122"/>
      <c r="I64" s="122">
        <v>1400</v>
      </c>
      <c r="J64" s="122"/>
      <c r="K64" s="122">
        <f t="shared" si="0"/>
        <v>0</v>
      </c>
      <c r="L64" s="100"/>
      <c r="M64" s="102">
        <f t="shared" si="1"/>
        <v>0</v>
      </c>
      <c r="N64" s="89"/>
      <c r="O64" s="69"/>
    </row>
    <row r="65" spans="2:15" ht="15" customHeight="1">
      <c r="B65" s="88"/>
      <c r="C65" s="99" t="s">
        <v>25</v>
      </c>
      <c r="D65" s="99"/>
      <c r="E65" s="100"/>
      <c r="F65" s="100"/>
      <c r="G65" s="122">
        <v>1125</v>
      </c>
      <c r="H65" s="122"/>
      <c r="I65" s="122">
        <v>925</v>
      </c>
      <c r="J65" s="122"/>
      <c r="K65" s="122">
        <f t="shared" si="0"/>
        <v>200</v>
      </c>
      <c r="L65" s="100"/>
      <c r="M65" s="102">
        <f t="shared" si="1"/>
        <v>0.21621621621621623</v>
      </c>
      <c r="N65" s="89"/>
      <c r="O65" s="69"/>
    </row>
    <row r="66" spans="2:15" ht="15" customHeight="1">
      <c r="B66" s="88"/>
      <c r="C66" s="99" t="s">
        <v>124</v>
      </c>
      <c r="D66" s="99"/>
      <c r="E66" s="100"/>
      <c r="F66" s="100"/>
      <c r="G66" s="122">
        <v>500</v>
      </c>
      <c r="H66" s="122"/>
      <c r="I66" s="122">
        <v>625</v>
      </c>
      <c r="J66" s="122"/>
      <c r="K66" s="122">
        <f t="shared" si="0"/>
        <v>-125</v>
      </c>
      <c r="L66" s="100"/>
      <c r="M66" s="102">
        <f t="shared" si="1"/>
        <v>-0.2</v>
      </c>
      <c r="N66" s="89"/>
      <c r="O66" s="69"/>
    </row>
    <row r="67" spans="2:15" ht="15" customHeight="1">
      <c r="B67" s="88"/>
      <c r="C67" s="99" t="s">
        <v>27</v>
      </c>
      <c r="D67" s="99"/>
      <c r="E67" s="100"/>
      <c r="F67" s="100"/>
      <c r="G67" s="123">
        <v>440</v>
      </c>
      <c r="H67" s="122"/>
      <c r="I67" s="123">
        <v>370</v>
      </c>
      <c r="J67" s="122"/>
      <c r="K67" s="123">
        <f t="shared" si="0"/>
        <v>70</v>
      </c>
      <c r="L67" s="100"/>
      <c r="M67" s="106">
        <f t="shared" si="1"/>
        <v>0.1891891891891892</v>
      </c>
      <c r="N67" s="89"/>
      <c r="O67" s="69"/>
    </row>
    <row r="68" spans="2:15" ht="15" customHeight="1">
      <c r="B68" s="88"/>
      <c r="C68" s="197" t="s">
        <v>29</v>
      </c>
      <c r="D68" s="197"/>
      <c r="E68" s="197"/>
      <c r="F68" s="100"/>
      <c r="G68" s="122">
        <f>SUM(G60:G67)</f>
        <v>87065</v>
      </c>
      <c r="H68" s="122"/>
      <c r="I68" s="123">
        <f>SUM(I60:I67)</f>
        <v>92660</v>
      </c>
      <c r="J68" s="122"/>
      <c r="K68" s="122">
        <f t="shared" si="0"/>
        <v>-5595</v>
      </c>
      <c r="L68" s="100"/>
      <c r="M68" s="102">
        <f t="shared" si="1"/>
        <v>-6.0382041873516083E-2</v>
      </c>
      <c r="N68" s="89"/>
      <c r="O68" s="69"/>
    </row>
    <row r="69" spans="2:15" ht="15" customHeight="1" thickBot="1">
      <c r="B69" s="88"/>
      <c r="C69" s="113" t="s">
        <v>44</v>
      </c>
      <c r="D69" s="113"/>
      <c r="E69" s="100"/>
      <c r="F69" s="100"/>
      <c r="G69" s="111">
        <f>G58-G68</f>
        <v>1435</v>
      </c>
      <c r="H69" s="122"/>
      <c r="I69" s="111">
        <f>I58-I68</f>
        <v>15840</v>
      </c>
      <c r="J69" s="122"/>
      <c r="K69" s="111">
        <f t="shared" si="0"/>
        <v>-14405</v>
      </c>
      <c r="L69" s="100"/>
      <c r="M69" s="112">
        <f t="shared" si="1"/>
        <v>-0.90940656565656564</v>
      </c>
      <c r="N69" s="89"/>
      <c r="O69" s="69"/>
    </row>
    <row r="70" spans="2:15" ht="3.75" customHeight="1" thickTop="1">
      <c r="B70" s="79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1"/>
      <c r="O70" s="69"/>
    </row>
    <row r="72" spans="2:15" s="1" customFormat="1"/>
    <row r="73" spans="2:15" s="1" customFormat="1"/>
  </sheetData>
  <mergeCells count="16">
    <mergeCell ref="C6:G6"/>
    <mergeCell ref="K6:T6"/>
    <mergeCell ref="C7:G7"/>
    <mergeCell ref="K7:T7"/>
    <mergeCell ref="C8:G8"/>
    <mergeCell ref="K8:T8"/>
    <mergeCell ref="C68:E68"/>
    <mergeCell ref="C52:M52"/>
    <mergeCell ref="C53:M53"/>
    <mergeCell ref="B54:N54"/>
    <mergeCell ref="C28:G28"/>
    <mergeCell ref="K28:T28"/>
    <mergeCell ref="C29:G29"/>
    <mergeCell ref="K29:T29"/>
    <mergeCell ref="C30:G30"/>
    <mergeCell ref="K30:T30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15677-FAFB-4543-97BF-13E684B71766}">
  <sheetPr codeName="Sheet34"/>
  <dimension ref="B2:U72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3.7109375" style="31" customWidth="1"/>
    <col min="16" max="16" width="11.140625" style="31" customWidth="1"/>
    <col min="17" max="17" width="1.42578125" style="31" customWidth="1"/>
    <col min="18" max="18" width="11.140625" style="31" customWidth="1"/>
    <col min="19" max="19" width="1.42578125" style="31" customWidth="1"/>
    <col min="20" max="20" width="11.140625" style="31" customWidth="1"/>
    <col min="21" max="21" width="1.42578125" style="31" customWidth="1"/>
    <col min="22" max="23" width="9.140625" style="31"/>
    <col min="24" max="24" width="1.42578125" style="31" customWidth="1"/>
    <col min="25" max="16384" width="9.140625" style="31"/>
  </cols>
  <sheetData>
    <row r="2" spans="2:21">
      <c r="B2" s="31" t="s">
        <v>113</v>
      </c>
    </row>
    <row r="3" spans="2:21">
      <c r="B3" s="31" t="s">
        <v>114</v>
      </c>
    </row>
    <row r="5" spans="2:21" ht="3.75" customHeight="1">
      <c r="B5" s="39"/>
      <c r="C5" s="40"/>
      <c r="D5" s="40"/>
      <c r="E5" s="40"/>
      <c r="F5" s="40"/>
      <c r="G5" s="40"/>
      <c r="H5" s="41"/>
      <c r="J5" s="39"/>
      <c r="K5" s="40"/>
      <c r="L5" s="40"/>
      <c r="M5" s="40"/>
      <c r="N5" s="40"/>
      <c r="O5" s="40"/>
      <c r="P5" s="40"/>
      <c r="Q5" s="40"/>
      <c r="R5" s="40"/>
      <c r="S5" s="40"/>
      <c r="T5" s="40"/>
      <c r="U5" s="41"/>
    </row>
    <row r="6" spans="2:21" s="35" customFormat="1" ht="20.100000000000001" customHeight="1">
      <c r="B6" s="42"/>
      <c r="C6" s="182" t="s">
        <v>115</v>
      </c>
      <c r="D6" s="182"/>
      <c r="E6" s="182"/>
      <c r="F6" s="182"/>
      <c r="G6" s="182"/>
      <c r="H6" s="43"/>
      <c r="J6" s="53"/>
      <c r="K6" s="182" t="s">
        <v>115</v>
      </c>
      <c r="L6" s="182"/>
      <c r="M6" s="182"/>
      <c r="N6" s="182"/>
      <c r="O6" s="182"/>
      <c r="P6" s="182"/>
      <c r="Q6" s="182"/>
      <c r="R6" s="182"/>
      <c r="S6" s="182"/>
      <c r="T6" s="182"/>
      <c r="U6" s="43"/>
    </row>
    <row r="7" spans="2:21" s="35" customFormat="1" ht="20.100000000000001" customHeight="1">
      <c r="B7" s="42"/>
      <c r="C7" s="182" t="s">
        <v>3</v>
      </c>
      <c r="D7" s="182"/>
      <c r="E7" s="182"/>
      <c r="F7" s="182"/>
      <c r="G7" s="182"/>
      <c r="H7" s="43"/>
      <c r="J7" s="53"/>
      <c r="K7" s="182" t="s">
        <v>4</v>
      </c>
      <c r="L7" s="182"/>
      <c r="M7" s="182"/>
      <c r="N7" s="182"/>
      <c r="O7" s="182"/>
      <c r="P7" s="182"/>
      <c r="Q7" s="182"/>
      <c r="R7" s="182"/>
      <c r="S7" s="182"/>
      <c r="T7" s="182"/>
      <c r="U7" s="43"/>
    </row>
    <row r="8" spans="2:21" s="35" customFormat="1" ht="20.100000000000001" customHeight="1">
      <c r="B8" s="42"/>
      <c r="C8" s="181" t="s">
        <v>5</v>
      </c>
      <c r="D8" s="181"/>
      <c r="E8" s="181"/>
      <c r="F8" s="181"/>
      <c r="G8" s="181"/>
      <c r="H8" s="43"/>
      <c r="J8" s="7"/>
      <c r="K8" s="181" t="s">
        <v>6</v>
      </c>
      <c r="L8" s="181"/>
      <c r="M8" s="181"/>
      <c r="N8" s="181"/>
      <c r="O8" s="181"/>
      <c r="P8" s="181"/>
      <c r="Q8" s="181"/>
      <c r="R8" s="181"/>
      <c r="S8" s="181"/>
      <c r="T8" s="181"/>
      <c r="U8" s="43"/>
    </row>
    <row r="9" spans="2:21" s="1" customFormat="1" ht="15" customHeight="1">
      <c r="B9" s="5"/>
      <c r="C9" s="25"/>
      <c r="D9" s="44"/>
      <c r="E9" s="45"/>
      <c r="F9" s="45"/>
      <c r="H9" s="6"/>
      <c r="J9" s="46"/>
      <c r="K9" s="44"/>
      <c r="L9" s="44"/>
      <c r="M9" s="45"/>
      <c r="U9" s="6"/>
    </row>
    <row r="10" spans="2:21" s="1" customFormat="1" ht="15" customHeight="1">
      <c r="B10" s="5"/>
      <c r="C10" s="17" t="s">
        <v>7</v>
      </c>
      <c r="D10" s="11"/>
      <c r="E10" s="11"/>
      <c r="F10" s="11"/>
      <c r="H10" s="6"/>
      <c r="J10" s="47"/>
      <c r="K10" s="17" t="s">
        <v>8</v>
      </c>
      <c r="L10" s="11"/>
      <c r="P10" s="12"/>
      <c r="U10" s="6"/>
    </row>
    <row r="11" spans="2:21" s="1" customFormat="1" ht="15" customHeight="1">
      <c r="B11" s="5"/>
      <c r="C11" s="10" t="s">
        <v>9</v>
      </c>
      <c r="D11" s="11"/>
      <c r="E11" s="11"/>
      <c r="F11" s="11"/>
      <c r="G11" s="28">
        <v>108500</v>
      </c>
      <c r="H11" s="6"/>
      <c r="J11" s="48"/>
      <c r="K11" s="10" t="s">
        <v>10</v>
      </c>
      <c r="L11" s="11"/>
      <c r="Q11" s="32"/>
      <c r="R11" s="11">
        <v>8450</v>
      </c>
      <c r="S11" s="11"/>
      <c r="T11" s="32"/>
      <c r="U11" s="6"/>
    </row>
    <row r="12" spans="2:21" s="1" customFormat="1" ht="15" customHeight="1">
      <c r="B12" s="5"/>
      <c r="C12" s="17" t="s">
        <v>11</v>
      </c>
      <c r="D12" s="11"/>
      <c r="E12" s="11"/>
      <c r="F12" s="11"/>
      <c r="G12" s="11"/>
      <c r="H12" s="6"/>
      <c r="J12" s="48"/>
      <c r="K12" s="10" t="s">
        <v>12</v>
      </c>
      <c r="L12" s="11"/>
      <c r="Q12" s="32"/>
      <c r="R12" s="30">
        <v>13500</v>
      </c>
      <c r="S12" s="30"/>
      <c r="T12" s="32"/>
      <c r="U12" s="6"/>
    </row>
    <row r="13" spans="2:21" s="1" customFormat="1" ht="15" customHeight="1">
      <c r="B13" s="5"/>
      <c r="C13" s="10" t="s">
        <v>13</v>
      </c>
      <c r="D13" s="30"/>
      <c r="E13" s="36">
        <v>61500</v>
      </c>
      <c r="F13" s="36"/>
      <c r="G13" s="30"/>
      <c r="H13" s="6"/>
      <c r="J13" s="48"/>
      <c r="K13" s="10" t="s">
        <v>116</v>
      </c>
      <c r="L13" s="11"/>
      <c r="Q13" s="32"/>
      <c r="R13" s="30">
        <v>3150</v>
      </c>
      <c r="S13" s="30"/>
      <c r="T13" s="32"/>
      <c r="U13" s="6"/>
    </row>
    <row r="14" spans="2:21" s="1" customFormat="1" ht="15" customHeight="1">
      <c r="B14" s="5"/>
      <c r="C14" s="10" t="s">
        <v>117</v>
      </c>
      <c r="D14" s="30"/>
      <c r="E14" s="30">
        <v>14750</v>
      </c>
      <c r="F14" s="30"/>
      <c r="G14" s="30"/>
      <c r="H14" s="6"/>
      <c r="J14" s="48"/>
      <c r="K14" s="10" t="s">
        <v>118</v>
      </c>
      <c r="P14" s="11"/>
      <c r="Q14" s="32"/>
      <c r="R14" s="30">
        <v>170</v>
      </c>
      <c r="S14" s="30"/>
      <c r="T14" s="32"/>
      <c r="U14" s="6"/>
    </row>
    <row r="15" spans="2:21" s="1" customFormat="1" ht="15" customHeight="1">
      <c r="B15" s="5"/>
      <c r="C15" s="10" t="s">
        <v>119</v>
      </c>
      <c r="D15" s="30"/>
      <c r="E15" s="30">
        <v>11350</v>
      </c>
      <c r="F15" s="30"/>
      <c r="G15" s="30"/>
      <c r="H15" s="6"/>
      <c r="J15" s="48"/>
      <c r="K15" s="10" t="s">
        <v>120</v>
      </c>
      <c r="P15" s="11">
        <v>6950</v>
      </c>
      <c r="Q15" s="32"/>
      <c r="R15" s="30"/>
      <c r="S15" s="30"/>
      <c r="T15" s="32"/>
      <c r="U15" s="6"/>
    </row>
    <row r="16" spans="2:21" s="1" customFormat="1" ht="15" customHeight="1">
      <c r="B16" s="5"/>
      <c r="C16" s="10" t="s">
        <v>19</v>
      </c>
      <c r="D16" s="30"/>
      <c r="E16" s="30">
        <v>1740</v>
      </c>
      <c r="F16" s="30"/>
      <c r="G16" s="30"/>
      <c r="H16" s="6"/>
      <c r="J16" s="48"/>
      <c r="K16" s="10" t="s">
        <v>121</v>
      </c>
      <c r="P16" s="34">
        <v>5270</v>
      </c>
      <c r="Q16" s="32"/>
      <c r="R16" s="30">
        <v>1680</v>
      </c>
      <c r="S16" s="30"/>
      <c r="T16" s="32"/>
      <c r="U16" s="6"/>
    </row>
    <row r="17" spans="2:21" s="1" customFormat="1" ht="15" customHeight="1">
      <c r="B17" s="5"/>
      <c r="C17" s="10" t="s">
        <v>23</v>
      </c>
      <c r="D17" s="30"/>
      <c r="E17" s="30">
        <v>1400</v>
      </c>
      <c r="F17" s="30"/>
      <c r="G17" s="30"/>
      <c r="H17" s="6"/>
      <c r="J17" s="48"/>
      <c r="K17" s="10" t="s">
        <v>122</v>
      </c>
      <c r="P17" s="30">
        <v>21500</v>
      </c>
      <c r="Q17" s="32"/>
      <c r="R17" s="30"/>
      <c r="S17" s="30"/>
      <c r="T17" s="32"/>
      <c r="U17" s="6"/>
    </row>
    <row r="18" spans="2:21" s="1" customFormat="1" ht="15" customHeight="1">
      <c r="B18" s="5"/>
      <c r="C18" s="10" t="s">
        <v>25</v>
      </c>
      <c r="D18" s="30"/>
      <c r="E18" s="30">
        <v>925</v>
      </c>
      <c r="F18" s="30"/>
      <c r="G18" s="30"/>
      <c r="H18" s="6"/>
      <c r="J18" s="48"/>
      <c r="K18" s="10" t="s">
        <v>123</v>
      </c>
      <c r="P18" s="34">
        <v>11000</v>
      </c>
      <c r="Q18" s="32"/>
      <c r="R18" s="34">
        <v>10500</v>
      </c>
      <c r="S18" s="30"/>
      <c r="T18" s="32"/>
      <c r="U18" s="6"/>
    </row>
    <row r="19" spans="2:21" s="1" customFormat="1" ht="15" customHeight="1" thickBot="1">
      <c r="B19" s="5"/>
      <c r="C19" s="10" t="s">
        <v>124</v>
      </c>
      <c r="D19" s="30"/>
      <c r="E19" s="30">
        <v>625</v>
      </c>
      <c r="F19" s="30"/>
      <c r="G19" s="30"/>
      <c r="H19" s="6"/>
      <c r="J19" s="50"/>
      <c r="K19" s="23" t="s">
        <v>24</v>
      </c>
      <c r="L19" s="11"/>
      <c r="Q19" s="32"/>
      <c r="R19" s="30"/>
      <c r="S19" s="30"/>
      <c r="T19" s="33">
        <v>37450</v>
      </c>
      <c r="U19" s="6"/>
    </row>
    <row r="20" spans="2:21" s="1" customFormat="1" ht="15" customHeight="1" thickTop="1">
      <c r="B20" s="5"/>
      <c r="C20" s="10" t="s">
        <v>27</v>
      </c>
      <c r="D20" s="30"/>
      <c r="E20" s="34">
        <v>370</v>
      </c>
      <c r="F20" s="30"/>
      <c r="G20" s="30"/>
      <c r="H20" s="6"/>
      <c r="J20" s="50"/>
      <c r="K20" s="10" t="s">
        <v>28</v>
      </c>
      <c r="L20" s="11"/>
      <c r="Q20" s="32"/>
      <c r="R20" s="30">
        <v>12350</v>
      </c>
      <c r="S20" s="30"/>
      <c r="T20" s="32"/>
      <c r="U20" s="6"/>
    </row>
    <row r="21" spans="2:21" s="1" customFormat="1" ht="15" customHeight="1">
      <c r="B21" s="5"/>
      <c r="C21" s="16" t="s">
        <v>29</v>
      </c>
      <c r="D21" s="30"/>
      <c r="E21" s="30"/>
      <c r="F21" s="30"/>
      <c r="G21" s="34">
        <v>92660</v>
      </c>
      <c r="H21" s="6"/>
      <c r="J21" s="48"/>
      <c r="K21" s="10" t="s">
        <v>30</v>
      </c>
      <c r="L21" s="11"/>
      <c r="Q21" s="32"/>
      <c r="R21" s="30">
        <v>1350</v>
      </c>
      <c r="S21" s="30"/>
      <c r="T21" s="32"/>
      <c r="U21" s="6"/>
    </row>
    <row r="22" spans="2:21" s="1" customFormat="1" ht="15" customHeight="1" thickBot="1">
      <c r="B22" s="5"/>
      <c r="C22" s="23" t="s">
        <v>31</v>
      </c>
      <c r="D22" s="30"/>
      <c r="E22" s="30"/>
      <c r="F22" s="30"/>
      <c r="G22" s="37">
        <v>15840</v>
      </c>
      <c r="H22" s="6"/>
      <c r="J22" s="48"/>
      <c r="K22" s="23" t="s">
        <v>32</v>
      </c>
      <c r="L22" s="11"/>
      <c r="Q22" s="32"/>
      <c r="R22" s="30"/>
      <c r="S22" s="30"/>
      <c r="T22" s="32"/>
      <c r="U22" s="6"/>
    </row>
    <row r="23" spans="2:21" s="1" customFormat="1" ht="15" customHeight="1" thickTop="1">
      <c r="B23" s="5"/>
      <c r="H23" s="6"/>
      <c r="J23" s="50"/>
      <c r="K23" s="10" t="s">
        <v>33</v>
      </c>
      <c r="L23" s="11"/>
      <c r="Q23" s="32"/>
      <c r="R23" s="34">
        <v>23750</v>
      </c>
      <c r="S23" s="30"/>
      <c r="T23" s="32"/>
      <c r="U23" s="6"/>
    </row>
    <row r="24" spans="2:21" s="1" customFormat="1" ht="15" customHeight="1" thickBot="1">
      <c r="B24" s="3"/>
      <c r="C24" s="3"/>
      <c r="D24" s="160"/>
      <c r="E24" s="160"/>
      <c r="F24" s="160"/>
      <c r="G24" s="3"/>
      <c r="H24" s="3"/>
      <c r="J24" s="48"/>
      <c r="K24" s="17" t="s">
        <v>34</v>
      </c>
      <c r="L24" s="11"/>
      <c r="Q24" s="32"/>
      <c r="R24" s="11"/>
      <c r="S24" s="11"/>
      <c r="T24" s="33">
        <v>37450</v>
      </c>
      <c r="U24" s="6"/>
    </row>
    <row r="25" spans="2:21" s="1" customFormat="1" ht="7.5" customHeight="1" thickTop="1">
      <c r="C25" s="17"/>
      <c r="D25" s="11"/>
      <c r="E25" s="11"/>
      <c r="F25" s="11"/>
      <c r="J25" s="51"/>
      <c r="K25" s="28"/>
      <c r="L25" s="28"/>
      <c r="M25" s="21"/>
      <c r="N25" s="52"/>
      <c r="O25" s="52"/>
      <c r="P25" s="28"/>
      <c r="Q25" s="28"/>
      <c r="R25" s="52"/>
      <c r="S25" s="21"/>
      <c r="T25" s="21"/>
      <c r="U25" s="22"/>
    </row>
    <row r="26" spans="2:21" s="1" customFormat="1" ht="15" customHeight="1">
      <c r="C26" s="17"/>
      <c r="D26" s="11"/>
      <c r="E26" s="11"/>
      <c r="F26" s="11"/>
      <c r="J26" s="17"/>
      <c r="K26" s="11"/>
      <c r="L26" s="11"/>
      <c r="N26" s="32"/>
      <c r="O26" s="32"/>
      <c r="P26" s="11"/>
      <c r="Q26" s="11"/>
      <c r="R26" s="32"/>
    </row>
    <row r="27" spans="2:21" s="1" customFormat="1" ht="3.75" customHeight="1">
      <c r="B27" s="2"/>
      <c r="C27" s="3"/>
      <c r="D27" s="3"/>
      <c r="E27" s="3"/>
      <c r="F27" s="3"/>
      <c r="G27" s="3"/>
      <c r="H27" s="4"/>
      <c r="J27" s="2"/>
      <c r="K27" s="3"/>
      <c r="L27" s="3"/>
      <c r="M27" s="3"/>
      <c r="N27" s="3"/>
      <c r="O27" s="3"/>
      <c r="P27" s="3"/>
      <c r="Q27" s="3"/>
      <c r="R27" s="3"/>
      <c r="S27" s="3"/>
      <c r="T27" s="3"/>
      <c r="U27" s="4"/>
    </row>
    <row r="28" spans="2:21" s="35" customFormat="1" ht="20.100000000000001" customHeight="1">
      <c r="B28" s="42"/>
      <c r="C28" s="182" t="s">
        <v>115</v>
      </c>
      <c r="D28" s="182"/>
      <c r="E28" s="182"/>
      <c r="F28" s="182"/>
      <c r="G28" s="182"/>
      <c r="H28" s="43"/>
      <c r="J28" s="53"/>
      <c r="K28" s="182" t="s">
        <v>115</v>
      </c>
      <c r="L28" s="182"/>
      <c r="M28" s="182"/>
      <c r="N28" s="182"/>
      <c r="O28" s="182"/>
      <c r="P28" s="182"/>
      <c r="Q28" s="182"/>
      <c r="R28" s="182"/>
      <c r="S28" s="182"/>
      <c r="T28" s="182"/>
      <c r="U28" s="43"/>
    </row>
    <row r="29" spans="2:21" s="35" customFormat="1" ht="20.100000000000001" customHeight="1">
      <c r="B29" s="42"/>
      <c r="C29" s="182" t="s">
        <v>3</v>
      </c>
      <c r="D29" s="182"/>
      <c r="E29" s="182"/>
      <c r="F29" s="182"/>
      <c r="G29" s="182"/>
      <c r="H29" s="43"/>
      <c r="J29" s="53"/>
      <c r="K29" s="182" t="s">
        <v>4</v>
      </c>
      <c r="L29" s="182"/>
      <c r="M29" s="182"/>
      <c r="N29" s="182"/>
      <c r="O29" s="182"/>
      <c r="P29" s="182"/>
      <c r="Q29" s="182"/>
      <c r="R29" s="182"/>
      <c r="S29" s="182"/>
      <c r="T29" s="182"/>
      <c r="U29" s="43"/>
    </row>
    <row r="30" spans="2:21" s="35" customFormat="1" ht="20.100000000000001" customHeight="1">
      <c r="B30" s="42"/>
      <c r="C30" s="181" t="s">
        <v>35</v>
      </c>
      <c r="D30" s="181"/>
      <c r="E30" s="181"/>
      <c r="F30" s="181"/>
      <c r="G30" s="181"/>
      <c r="H30" s="43"/>
      <c r="J30" s="7"/>
      <c r="K30" s="181" t="s">
        <v>36</v>
      </c>
      <c r="L30" s="181"/>
      <c r="M30" s="181"/>
      <c r="N30" s="181"/>
      <c r="O30" s="181"/>
      <c r="P30" s="181"/>
      <c r="Q30" s="181"/>
      <c r="R30" s="181"/>
      <c r="S30" s="181"/>
      <c r="T30" s="181"/>
      <c r="U30" s="43"/>
    </row>
    <row r="31" spans="2:21" s="1" customFormat="1" ht="15" customHeight="1">
      <c r="B31" s="5"/>
      <c r="C31" s="25"/>
      <c r="D31" s="44"/>
      <c r="E31" s="45"/>
      <c r="F31" s="45"/>
      <c r="H31" s="6"/>
      <c r="J31" s="46"/>
      <c r="L31" s="44"/>
      <c r="M31" s="45"/>
      <c r="P31" s="12"/>
      <c r="U31" s="6"/>
    </row>
    <row r="32" spans="2:21" s="1" customFormat="1" ht="15" customHeight="1">
      <c r="B32" s="5"/>
      <c r="C32" s="17" t="s">
        <v>7</v>
      </c>
      <c r="D32" s="11"/>
      <c r="E32" s="11"/>
      <c r="F32" s="11"/>
      <c r="H32" s="6"/>
      <c r="J32" s="5"/>
      <c r="K32" s="17" t="s">
        <v>8</v>
      </c>
      <c r="Q32" s="32"/>
      <c r="R32" s="11"/>
      <c r="S32" s="11"/>
      <c r="T32" s="32"/>
      <c r="U32" s="6"/>
    </row>
    <row r="33" spans="2:21" s="1" customFormat="1" ht="15" customHeight="1">
      <c r="B33" s="5"/>
      <c r="C33" s="10" t="s">
        <v>9</v>
      </c>
      <c r="D33" s="11"/>
      <c r="E33" s="11"/>
      <c r="F33" s="11"/>
      <c r="G33" s="28">
        <v>88500</v>
      </c>
      <c r="H33" s="6"/>
      <c r="J33" s="5"/>
      <c r="K33" s="10" t="s">
        <v>10</v>
      </c>
      <c r="L33" s="11"/>
      <c r="Q33" s="32"/>
      <c r="R33" s="11">
        <v>12100</v>
      </c>
      <c r="S33" s="30"/>
      <c r="T33" s="32"/>
      <c r="U33" s="6"/>
    </row>
    <row r="34" spans="2:21" s="1" customFormat="1" ht="15" customHeight="1">
      <c r="B34" s="5"/>
      <c r="C34" s="17" t="s">
        <v>11</v>
      </c>
      <c r="D34" s="11"/>
      <c r="E34" s="11"/>
      <c r="F34" s="11"/>
      <c r="G34" s="11"/>
      <c r="H34" s="6"/>
      <c r="J34" s="5"/>
      <c r="K34" s="10" t="s">
        <v>12</v>
      </c>
      <c r="L34" s="11"/>
      <c r="Q34" s="32"/>
      <c r="R34" s="30">
        <v>3250</v>
      </c>
      <c r="S34" s="30"/>
      <c r="T34" s="32"/>
      <c r="U34" s="6"/>
    </row>
    <row r="35" spans="2:21" s="1" customFormat="1" ht="15" customHeight="1">
      <c r="B35" s="5"/>
      <c r="C35" s="10" t="s">
        <v>13</v>
      </c>
      <c r="D35" s="30"/>
      <c r="E35" s="36">
        <v>59000</v>
      </c>
      <c r="F35" s="36"/>
      <c r="G35" s="30"/>
      <c r="H35" s="6"/>
      <c r="J35" s="5"/>
      <c r="K35" s="10" t="s">
        <v>116</v>
      </c>
      <c r="L35" s="11"/>
      <c r="P35" s="11"/>
      <c r="Q35" s="32"/>
      <c r="R35" s="30">
        <v>5750</v>
      </c>
      <c r="S35" s="30"/>
      <c r="T35" s="32"/>
      <c r="U35" s="6"/>
    </row>
    <row r="36" spans="2:21" s="1" customFormat="1" ht="15" customHeight="1">
      <c r="B36" s="5"/>
      <c r="C36" s="10" t="s">
        <v>117</v>
      </c>
      <c r="D36" s="30"/>
      <c r="E36" s="30">
        <v>16200</v>
      </c>
      <c r="F36" s="30"/>
      <c r="G36" s="30"/>
      <c r="H36" s="6"/>
      <c r="J36" s="49" t="s">
        <v>16</v>
      </c>
      <c r="K36" s="10" t="s">
        <v>118</v>
      </c>
      <c r="L36" s="11"/>
      <c r="P36" s="30"/>
      <c r="Q36" s="32"/>
      <c r="R36" s="30">
        <v>425</v>
      </c>
      <c r="S36" s="30"/>
      <c r="T36" s="32"/>
      <c r="U36" s="6"/>
    </row>
    <row r="37" spans="2:21" s="1" customFormat="1" ht="15" customHeight="1">
      <c r="B37" s="5"/>
      <c r="C37" s="10" t="s">
        <v>119</v>
      </c>
      <c r="D37" s="30"/>
      <c r="E37" s="30">
        <v>6800</v>
      </c>
      <c r="F37" s="30"/>
      <c r="G37" s="30"/>
      <c r="H37" s="6"/>
      <c r="J37" s="49" t="s">
        <v>18</v>
      </c>
      <c r="K37" s="10" t="s">
        <v>120</v>
      </c>
      <c r="L37" s="11"/>
      <c r="P37" s="11">
        <v>6950</v>
      </c>
      <c r="Q37" s="32"/>
      <c r="R37" s="30"/>
      <c r="S37" s="30"/>
      <c r="T37" s="32"/>
      <c r="U37" s="6"/>
    </row>
    <row r="38" spans="2:21" s="1" customFormat="1" ht="15" customHeight="1">
      <c r="B38" s="5"/>
      <c r="C38" s="10" t="s">
        <v>19</v>
      </c>
      <c r="D38" s="30"/>
      <c r="E38" s="30">
        <v>1600</v>
      </c>
      <c r="F38" s="30"/>
      <c r="G38" s="30"/>
      <c r="H38" s="6"/>
      <c r="J38" s="49" t="s">
        <v>20</v>
      </c>
      <c r="K38" s="10" t="s">
        <v>121</v>
      </c>
      <c r="L38" s="11"/>
      <c r="P38" s="34">
        <v>5670</v>
      </c>
      <c r="Q38" s="32"/>
      <c r="R38" s="30">
        <v>1280</v>
      </c>
      <c r="S38" s="30"/>
      <c r="T38" s="32"/>
      <c r="U38" s="6"/>
    </row>
    <row r="39" spans="2:21" s="1" customFormat="1" ht="15" customHeight="1">
      <c r="B39" s="5"/>
      <c r="C39" s="10" t="s">
        <v>23</v>
      </c>
      <c r="D39" s="30"/>
      <c r="E39" s="30">
        <v>1400</v>
      </c>
      <c r="F39" s="30"/>
      <c r="G39" s="30"/>
      <c r="H39" s="6"/>
      <c r="J39" s="49"/>
      <c r="K39" s="10" t="s">
        <v>122</v>
      </c>
      <c r="L39" s="11"/>
      <c r="P39" s="30">
        <v>21500</v>
      </c>
      <c r="Q39" s="32"/>
      <c r="R39" s="30"/>
      <c r="S39" s="30"/>
      <c r="T39" s="32"/>
      <c r="U39" s="6"/>
    </row>
    <row r="40" spans="2:21" s="1" customFormat="1" ht="15" customHeight="1">
      <c r="B40" s="5"/>
      <c r="C40" s="10" t="s">
        <v>25</v>
      </c>
      <c r="D40" s="30"/>
      <c r="E40" s="30">
        <v>1125</v>
      </c>
      <c r="F40" s="30"/>
      <c r="G40" s="30"/>
      <c r="H40" s="6"/>
      <c r="J40" s="49"/>
      <c r="K40" s="10" t="s">
        <v>123</v>
      </c>
      <c r="L40" s="11"/>
      <c r="P40" s="34">
        <v>12000</v>
      </c>
      <c r="Q40" s="32"/>
      <c r="R40" s="34">
        <v>9500</v>
      </c>
      <c r="S40" s="30"/>
      <c r="T40" s="32"/>
      <c r="U40" s="6"/>
    </row>
    <row r="41" spans="2:21" s="1" customFormat="1" ht="15" customHeight="1" thickBot="1">
      <c r="B41" s="5"/>
      <c r="C41" s="10" t="s">
        <v>124</v>
      </c>
      <c r="D41" s="30"/>
      <c r="E41" s="30">
        <v>500</v>
      </c>
      <c r="F41" s="30"/>
      <c r="G41" s="30"/>
      <c r="H41" s="6"/>
      <c r="J41" s="5"/>
      <c r="K41" s="23" t="s">
        <v>24</v>
      </c>
      <c r="L41" s="11"/>
      <c r="Q41" s="32"/>
      <c r="R41" s="30"/>
      <c r="S41" s="30"/>
      <c r="T41" s="33">
        <v>32305</v>
      </c>
      <c r="U41" s="6"/>
    </row>
    <row r="42" spans="2:21" s="1" customFormat="1" ht="15" customHeight="1" thickTop="1">
      <c r="B42" s="5"/>
      <c r="C42" s="10" t="s">
        <v>27</v>
      </c>
      <c r="D42" s="30"/>
      <c r="E42" s="34">
        <v>440</v>
      </c>
      <c r="F42" s="30"/>
      <c r="G42" s="30"/>
      <c r="H42" s="6"/>
      <c r="J42" s="5"/>
      <c r="K42" s="10" t="s">
        <v>28</v>
      </c>
      <c r="L42" s="11"/>
      <c r="Q42" s="32"/>
      <c r="R42" s="30">
        <v>5805</v>
      </c>
      <c r="S42" s="30"/>
      <c r="T42" s="32"/>
      <c r="U42" s="6"/>
    </row>
    <row r="43" spans="2:21" s="1" customFormat="1" ht="15" customHeight="1">
      <c r="B43" s="5"/>
      <c r="C43" s="16" t="s">
        <v>29</v>
      </c>
      <c r="D43" s="30"/>
      <c r="E43" s="30"/>
      <c r="F43" s="30"/>
      <c r="G43" s="34">
        <v>87065</v>
      </c>
      <c r="H43" s="6"/>
      <c r="J43" s="5"/>
      <c r="K43" s="10" t="s">
        <v>30</v>
      </c>
      <c r="L43" s="11"/>
      <c r="Q43" s="32"/>
      <c r="R43" s="30">
        <v>300</v>
      </c>
      <c r="S43" s="30"/>
      <c r="T43" s="32"/>
      <c r="U43" s="6"/>
    </row>
    <row r="44" spans="2:21" s="1" customFormat="1" ht="15" customHeight="1" thickBot="1">
      <c r="B44" s="5"/>
      <c r="C44" s="23" t="s">
        <v>31</v>
      </c>
      <c r="D44" s="30"/>
      <c r="E44" s="30"/>
      <c r="F44" s="30"/>
      <c r="G44" s="37">
        <v>1435</v>
      </c>
      <c r="H44" s="6"/>
      <c r="J44" s="5"/>
      <c r="K44" s="23" t="s">
        <v>32</v>
      </c>
      <c r="L44" s="11"/>
      <c r="Q44" s="32"/>
      <c r="R44" s="30"/>
      <c r="S44" s="30"/>
      <c r="T44" s="32"/>
      <c r="U44" s="6"/>
    </row>
    <row r="45" spans="2:21" s="1" customFormat="1" ht="15" customHeight="1" thickTop="1">
      <c r="B45" s="5"/>
      <c r="H45" s="6"/>
      <c r="J45" s="5"/>
      <c r="K45" s="10" t="s">
        <v>33</v>
      </c>
      <c r="L45" s="11"/>
      <c r="R45" s="34">
        <v>26200</v>
      </c>
      <c r="U45" s="6"/>
    </row>
    <row r="46" spans="2:21" s="1" customFormat="1" ht="15" customHeight="1" thickBot="1">
      <c r="B46" s="3"/>
      <c r="C46" s="3"/>
      <c r="D46" s="3"/>
      <c r="E46" s="161"/>
      <c r="F46" s="161"/>
      <c r="G46" s="3"/>
      <c r="H46" s="3"/>
      <c r="J46" s="5"/>
      <c r="K46" s="17" t="s">
        <v>34</v>
      </c>
      <c r="L46" s="11"/>
      <c r="Q46" s="32"/>
      <c r="R46" s="11"/>
      <c r="S46" s="11"/>
      <c r="T46" s="33">
        <v>32305</v>
      </c>
      <c r="U46" s="6"/>
    </row>
    <row r="47" spans="2:21" s="1" customFormat="1" ht="7.5" customHeight="1" thickTop="1">
      <c r="C47" s="17"/>
      <c r="E47" s="12"/>
      <c r="F47" s="12"/>
      <c r="J47" s="51"/>
      <c r="K47" s="28"/>
      <c r="L47" s="28"/>
      <c r="M47" s="21"/>
      <c r="N47" s="52"/>
      <c r="O47" s="52"/>
      <c r="P47" s="28"/>
      <c r="Q47" s="28"/>
      <c r="R47" s="52"/>
      <c r="S47" s="21"/>
      <c r="T47" s="21"/>
      <c r="U47" s="22"/>
    </row>
    <row r="48" spans="2:21" s="1" customFormat="1" ht="30" customHeight="1">
      <c r="C48" s="17"/>
      <c r="E48" s="12"/>
      <c r="F48" s="12"/>
      <c r="J48" s="17"/>
      <c r="K48" s="11"/>
      <c r="L48" s="11"/>
      <c r="N48" s="32"/>
      <c r="O48" s="32"/>
      <c r="P48" s="11"/>
      <c r="Q48" s="11"/>
      <c r="R48" s="32"/>
    </row>
    <row r="49" spans="2:18" s="1" customFormat="1" ht="15" customHeight="1">
      <c r="B49" s="82" t="s">
        <v>45</v>
      </c>
      <c r="C49" s="17"/>
      <c r="E49" s="12"/>
      <c r="F49" s="12"/>
      <c r="J49" s="17"/>
      <c r="K49" s="11"/>
      <c r="L49" s="11"/>
      <c r="N49" s="32"/>
      <c r="O49" s="32"/>
      <c r="P49" s="11"/>
      <c r="Q49" s="11"/>
      <c r="R49" s="32"/>
    </row>
    <row r="51" spans="2:18" s="1" customFormat="1" ht="3.75" customHeight="1">
      <c r="B51" s="85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</row>
    <row r="52" spans="2:18" s="1" customFormat="1" ht="18.75">
      <c r="B52" s="88"/>
      <c r="C52" s="183" t="s">
        <v>115</v>
      </c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89"/>
    </row>
    <row r="53" spans="2:18" ht="18.75">
      <c r="B53" s="58"/>
      <c r="C53" s="183" t="s">
        <v>45</v>
      </c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59"/>
    </row>
    <row r="54" spans="2:18" ht="18.75">
      <c r="B54" s="58"/>
      <c r="C54" s="185" t="s">
        <v>46</v>
      </c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59"/>
    </row>
    <row r="55" spans="2:18" ht="32.25">
      <c r="B55" s="58"/>
      <c r="C55" s="91"/>
      <c r="D55" s="91"/>
      <c r="E55" s="91"/>
      <c r="F55" s="91"/>
      <c r="G55" s="93" t="s">
        <v>39</v>
      </c>
      <c r="H55" s="94"/>
      <c r="I55" s="95" t="s">
        <v>40</v>
      </c>
      <c r="J55" s="94"/>
      <c r="K55" s="95" t="s">
        <v>41</v>
      </c>
      <c r="L55" s="96"/>
      <c r="M55" s="95" t="s">
        <v>42</v>
      </c>
      <c r="N55" s="59"/>
    </row>
    <row r="56" spans="2:18">
      <c r="B56" s="58"/>
      <c r="C56" s="97" t="s">
        <v>8</v>
      </c>
      <c r="D56" s="97"/>
      <c r="E56" s="98"/>
      <c r="F56" s="98"/>
      <c r="G56" s="98"/>
      <c r="H56" s="98"/>
      <c r="I56" s="98"/>
      <c r="J56" s="98"/>
      <c r="K56" s="98"/>
      <c r="L56" s="98"/>
      <c r="M56" s="98"/>
      <c r="N56" s="59"/>
    </row>
    <row r="57" spans="2:18">
      <c r="B57" s="58"/>
      <c r="C57" s="99" t="s">
        <v>10</v>
      </c>
      <c r="D57" s="99"/>
      <c r="E57" s="100"/>
      <c r="F57" s="100"/>
      <c r="G57" s="101">
        <v>12100</v>
      </c>
      <c r="H57" s="101"/>
      <c r="I57" s="101">
        <v>8450</v>
      </c>
      <c r="J57" s="101"/>
      <c r="K57" s="101">
        <f>G57-I57</f>
        <v>3650</v>
      </c>
      <c r="L57" s="100"/>
      <c r="M57" s="102">
        <f>K57/I57</f>
        <v>0.43195266272189348</v>
      </c>
      <c r="N57" s="59"/>
    </row>
    <row r="58" spans="2:18">
      <c r="B58" s="58"/>
      <c r="C58" s="99" t="s">
        <v>12</v>
      </c>
      <c r="D58" s="99"/>
      <c r="E58" s="100"/>
      <c r="F58" s="100"/>
      <c r="G58" s="103">
        <v>3250</v>
      </c>
      <c r="H58" s="103"/>
      <c r="I58" s="103">
        <v>13500</v>
      </c>
      <c r="J58" s="104"/>
      <c r="K58" s="103">
        <f t="shared" ref="K58:K63" si="0">G58-I58</f>
        <v>-10250</v>
      </c>
      <c r="L58" s="100"/>
      <c r="M58" s="102">
        <f t="shared" ref="M58:M63" si="1">K58/I58</f>
        <v>-0.7592592592592593</v>
      </c>
      <c r="N58" s="59"/>
    </row>
    <row r="59" spans="2:18">
      <c r="B59" s="58"/>
      <c r="C59" s="99" t="s">
        <v>126</v>
      </c>
      <c r="D59" s="99"/>
      <c r="E59" s="100"/>
      <c r="F59" s="100"/>
      <c r="G59" s="103">
        <v>5750</v>
      </c>
      <c r="H59" s="103"/>
      <c r="I59" s="103">
        <v>3150</v>
      </c>
      <c r="J59" s="104"/>
      <c r="K59" s="103">
        <f t="shared" si="0"/>
        <v>2600</v>
      </c>
      <c r="L59" s="100"/>
      <c r="M59" s="102">
        <f t="shared" si="1"/>
        <v>0.82539682539682535</v>
      </c>
      <c r="N59" s="59"/>
    </row>
    <row r="60" spans="2:18">
      <c r="B60" s="58"/>
      <c r="C60" s="99" t="s">
        <v>118</v>
      </c>
      <c r="D60" s="99"/>
      <c r="E60" s="100"/>
      <c r="F60" s="100"/>
      <c r="G60" s="103">
        <v>425</v>
      </c>
      <c r="H60" s="103"/>
      <c r="I60" s="103">
        <v>170</v>
      </c>
      <c r="J60" s="104"/>
      <c r="K60" s="103">
        <f t="shared" si="0"/>
        <v>255</v>
      </c>
      <c r="L60" s="100"/>
      <c r="M60" s="102">
        <f t="shared" si="1"/>
        <v>1.5</v>
      </c>
      <c r="N60" s="59"/>
    </row>
    <row r="61" spans="2:18">
      <c r="B61" s="58"/>
      <c r="C61" s="99" t="s">
        <v>127</v>
      </c>
      <c r="D61" s="99"/>
      <c r="E61" s="100"/>
      <c r="F61" s="100"/>
      <c r="G61" s="103">
        <v>6950</v>
      </c>
      <c r="H61" s="103"/>
      <c r="I61" s="103">
        <v>6950</v>
      </c>
      <c r="J61" s="104"/>
      <c r="K61" s="103">
        <f t="shared" si="0"/>
        <v>0</v>
      </c>
      <c r="L61" s="100"/>
      <c r="M61" s="102">
        <f t="shared" si="1"/>
        <v>0</v>
      </c>
      <c r="N61" s="59"/>
    </row>
    <row r="62" spans="2:18">
      <c r="B62" s="58"/>
      <c r="C62" s="99" t="s">
        <v>121</v>
      </c>
      <c r="D62" s="99"/>
      <c r="E62" s="100"/>
      <c r="F62" s="100"/>
      <c r="G62" s="103">
        <v>-5670</v>
      </c>
      <c r="H62" s="103"/>
      <c r="I62" s="103">
        <v>-5270</v>
      </c>
      <c r="J62" s="104"/>
      <c r="K62" s="103">
        <f t="shared" si="0"/>
        <v>-400</v>
      </c>
      <c r="L62" s="100"/>
      <c r="M62" s="102">
        <f t="shared" si="1"/>
        <v>7.5901328273244778E-2</v>
      </c>
      <c r="N62" s="59"/>
    </row>
    <row r="63" spans="2:18">
      <c r="B63" s="58"/>
      <c r="C63" s="99" t="s">
        <v>122</v>
      </c>
      <c r="D63" s="99"/>
      <c r="E63" s="100"/>
      <c r="F63" s="100"/>
      <c r="G63" s="103">
        <v>21500</v>
      </c>
      <c r="H63" s="103"/>
      <c r="I63" s="103">
        <v>21500</v>
      </c>
      <c r="J63" s="104"/>
      <c r="K63" s="103">
        <f t="shared" si="0"/>
        <v>0</v>
      </c>
      <c r="L63" s="100"/>
      <c r="M63" s="102">
        <f t="shared" si="1"/>
        <v>0</v>
      </c>
      <c r="N63" s="59"/>
    </row>
    <row r="64" spans="2:18">
      <c r="B64" s="58"/>
      <c r="C64" s="99" t="s">
        <v>123</v>
      </c>
      <c r="D64" s="99"/>
      <c r="E64" s="100"/>
      <c r="F64" s="100"/>
      <c r="G64" s="105">
        <v>-12000</v>
      </c>
      <c r="H64" s="103"/>
      <c r="I64" s="105">
        <v>-11000</v>
      </c>
      <c r="J64" s="103"/>
      <c r="K64" s="105">
        <f>G64-I64</f>
        <v>-1000</v>
      </c>
      <c r="L64" s="100"/>
      <c r="M64" s="106">
        <f>K64/I64</f>
        <v>9.0909090909090912E-2</v>
      </c>
      <c r="N64" s="59"/>
    </row>
    <row r="65" spans="2:14" ht="15.75" thickBot="1">
      <c r="B65" s="58"/>
      <c r="C65" s="107" t="s">
        <v>24</v>
      </c>
      <c r="D65" s="108"/>
      <c r="E65" s="100"/>
      <c r="F65" s="100"/>
      <c r="G65" s="109">
        <f>SUM(G57:G64)</f>
        <v>32305</v>
      </c>
      <c r="H65" s="110"/>
      <c r="I65" s="109">
        <f>SUM(I57:I64)</f>
        <v>37450</v>
      </c>
      <c r="J65" s="110"/>
      <c r="K65" s="111">
        <f>G65-I65</f>
        <v>-5145</v>
      </c>
      <c r="L65" s="100"/>
      <c r="M65" s="112">
        <f>K65/I65</f>
        <v>-0.13738317757009347</v>
      </c>
      <c r="N65" s="59"/>
    </row>
    <row r="66" spans="2:14" ht="15.75" thickTop="1">
      <c r="B66" s="58"/>
      <c r="C66" s="113" t="s">
        <v>26</v>
      </c>
      <c r="D66" s="113"/>
      <c r="E66" s="100"/>
      <c r="F66" s="100"/>
      <c r="G66" s="110"/>
      <c r="H66" s="110"/>
      <c r="I66" s="110"/>
      <c r="J66" s="110"/>
      <c r="K66" s="110"/>
      <c r="L66" s="100"/>
      <c r="M66" s="101"/>
      <c r="N66" s="59"/>
    </row>
    <row r="67" spans="2:14">
      <c r="B67" s="58"/>
      <c r="C67" s="99" t="s">
        <v>28</v>
      </c>
      <c r="D67" s="99"/>
      <c r="E67" s="100"/>
      <c r="F67" s="100"/>
      <c r="G67" s="103">
        <v>5805</v>
      </c>
      <c r="H67" s="103"/>
      <c r="I67" s="103">
        <v>12350</v>
      </c>
      <c r="J67" s="103"/>
      <c r="K67" s="103">
        <f>G67-I67</f>
        <v>-6545</v>
      </c>
      <c r="L67" s="100"/>
      <c r="M67" s="102">
        <f t="shared" ref="M67:M71" si="2">K67/I67</f>
        <v>-0.5299595141700405</v>
      </c>
      <c r="N67" s="59"/>
    </row>
    <row r="68" spans="2:14">
      <c r="B68" s="58"/>
      <c r="C68" s="99" t="s">
        <v>30</v>
      </c>
      <c r="D68" s="99"/>
      <c r="E68" s="100"/>
      <c r="F68" s="100"/>
      <c r="G68" s="103">
        <v>300</v>
      </c>
      <c r="H68" s="103"/>
      <c r="I68" s="103">
        <v>1350</v>
      </c>
      <c r="J68" s="103"/>
      <c r="K68" s="103">
        <f t="shared" ref="K68:K71" si="3">G68-I68</f>
        <v>-1050</v>
      </c>
      <c r="L68" s="100"/>
      <c r="M68" s="102">
        <f t="shared" si="2"/>
        <v>-0.77777777777777779</v>
      </c>
      <c r="N68" s="59"/>
    </row>
    <row r="69" spans="2:14">
      <c r="B69" s="58"/>
      <c r="C69" s="113" t="s">
        <v>32</v>
      </c>
      <c r="D69" s="99"/>
      <c r="E69" s="100"/>
      <c r="F69" s="100"/>
      <c r="G69" s="103"/>
      <c r="H69" s="103"/>
      <c r="I69" s="103"/>
      <c r="J69" s="103"/>
      <c r="K69" s="103"/>
      <c r="L69" s="100"/>
      <c r="M69" s="102"/>
      <c r="N69" s="59"/>
    </row>
    <row r="70" spans="2:14">
      <c r="B70" s="58"/>
      <c r="C70" s="99" t="s">
        <v>33</v>
      </c>
      <c r="D70" s="99"/>
      <c r="E70" s="100"/>
      <c r="F70" s="100"/>
      <c r="G70" s="103">
        <v>26200</v>
      </c>
      <c r="H70" s="103"/>
      <c r="I70" s="103">
        <v>23750</v>
      </c>
      <c r="J70" s="103"/>
      <c r="K70" s="103">
        <f t="shared" si="3"/>
        <v>2450</v>
      </c>
      <c r="L70" s="100"/>
      <c r="M70" s="102">
        <f t="shared" si="2"/>
        <v>0.1031578947368421</v>
      </c>
      <c r="N70" s="59"/>
    </row>
    <row r="71" spans="2:14" ht="15.75" thickBot="1">
      <c r="B71" s="58"/>
      <c r="C71" s="113" t="s">
        <v>34</v>
      </c>
      <c r="D71" s="113"/>
      <c r="E71" s="100"/>
      <c r="F71" s="100"/>
      <c r="G71" s="111">
        <f>SUM(G67:G70)</f>
        <v>32305</v>
      </c>
      <c r="H71" s="110"/>
      <c r="I71" s="111">
        <f>SUM(I67:I70)</f>
        <v>37450</v>
      </c>
      <c r="J71" s="110"/>
      <c r="K71" s="111">
        <f t="shared" si="3"/>
        <v>-5145</v>
      </c>
      <c r="L71" s="100"/>
      <c r="M71" s="112">
        <f t="shared" si="2"/>
        <v>-0.13738317757009347</v>
      </c>
      <c r="N71" s="59"/>
    </row>
    <row r="72" spans="2:14" ht="3.75" customHeight="1" thickTop="1">
      <c r="B72" s="79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1"/>
    </row>
  </sheetData>
  <mergeCells count="15">
    <mergeCell ref="C6:G6"/>
    <mergeCell ref="K6:T6"/>
    <mergeCell ref="C7:G7"/>
    <mergeCell ref="K7:T7"/>
    <mergeCell ref="C8:G8"/>
    <mergeCell ref="K8:T8"/>
    <mergeCell ref="C54:M54"/>
    <mergeCell ref="C52:M52"/>
    <mergeCell ref="C53:M53"/>
    <mergeCell ref="C28:G28"/>
    <mergeCell ref="K28:T28"/>
    <mergeCell ref="C29:G29"/>
    <mergeCell ref="K29:T29"/>
    <mergeCell ref="C30:G30"/>
    <mergeCell ref="K30:T30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25FF8-819F-48DC-BB36-227814832A2A}">
  <sheetPr codeName="Sheet13"/>
  <dimension ref="B2:Z74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3.7109375" style="31" customWidth="1"/>
    <col min="16" max="16" width="11.140625" style="31" customWidth="1"/>
    <col min="17" max="17" width="1.42578125" style="31" customWidth="1"/>
    <col min="18" max="18" width="11.140625" style="31" customWidth="1"/>
    <col min="19" max="19" width="1.42578125" style="31" customWidth="1"/>
    <col min="20" max="20" width="11.140625" style="31" customWidth="1"/>
    <col min="21" max="21" width="1.42578125" style="31" customWidth="1"/>
    <col min="22" max="23" width="9.140625" style="31"/>
    <col min="24" max="24" width="1.42578125" style="31" customWidth="1"/>
    <col min="25" max="16384" width="9.140625" style="31"/>
  </cols>
  <sheetData>
    <row r="2" spans="2:26">
      <c r="B2" s="31" t="s">
        <v>128</v>
      </c>
    </row>
    <row r="3" spans="2:26">
      <c r="B3" s="31" t="s">
        <v>129</v>
      </c>
    </row>
    <row r="4" spans="2:26">
      <c r="C4" s="117" t="s">
        <v>50</v>
      </c>
    </row>
    <row r="5" spans="2:26">
      <c r="C5" s="117" t="s">
        <v>51</v>
      </c>
    </row>
    <row r="6" spans="2:26">
      <c r="C6" s="117" t="s">
        <v>52</v>
      </c>
    </row>
    <row r="7" spans="2:26">
      <c r="C7" s="117" t="s">
        <v>53</v>
      </c>
    </row>
    <row r="9" spans="2:26" ht="3.75" customHeight="1">
      <c r="B9" s="39"/>
      <c r="C9" s="40"/>
      <c r="D9" s="40"/>
      <c r="E9" s="40"/>
      <c r="F9" s="40"/>
      <c r="G9" s="40"/>
      <c r="H9" s="41"/>
      <c r="J9" s="39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</row>
    <row r="10" spans="2:26" s="35" customFormat="1" ht="20.100000000000001" customHeight="1">
      <c r="B10" s="42"/>
      <c r="C10" s="182" t="s">
        <v>115</v>
      </c>
      <c r="D10" s="182"/>
      <c r="E10" s="182"/>
      <c r="F10" s="182"/>
      <c r="G10" s="182"/>
      <c r="H10" s="43"/>
      <c r="J10" s="53"/>
      <c r="K10" s="182" t="s">
        <v>115</v>
      </c>
      <c r="L10" s="182"/>
      <c r="M10" s="182"/>
      <c r="N10" s="182"/>
      <c r="O10" s="182"/>
      <c r="P10" s="182"/>
      <c r="Q10" s="182"/>
      <c r="R10" s="182"/>
      <c r="S10" s="182"/>
      <c r="T10" s="182"/>
      <c r="U10" s="43"/>
      <c r="Z10" s="31"/>
    </row>
    <row r="11" spans="2:26" s="35" customFormat="1" ht="20.100000000000001" customHeight="1">
      <c r="B11" s="42"/>
      <c r="C11" s="182" t="s">
        <v>3</v>
      </c>
      <c r="D11" s="182"/>
      <c r="E11" s="182"/>
      <c r="F11" s="182"/>
      <c r="G11" s="182"/>
      <c r="H11" s="43"/>
      <c r="J11" s="53"/>
      <c r="K11" s="182" t="s">
        <v>4</v>
      </c>
      <c r="L11" s="182"/>
      <c r="M11" s="182"/>
      <c r="N11" s="182"/>
      <c r="O11" s="182"/>
      <c r="P11" s="182"/>
      <c r="Q11" s="182"/>
      <c r="R11" s="182"/>
      <c r="S11" s="182"/>
      <c r="T11" s="182"/>
      <c r="U11" s="43"/>
      <c r="Z11" s="31"/>
    </row>
    <row r="12" spans="2:26" s="35" customFormat="1" ht="20.100000000000001" customHeight="1">
      <c r="B12" s="42"/>
      <c r="C12" s="181" t="s">
        <v>5</v>
      </c>
      <c r="D12" s="181"/>
      <c r="E12" s="181"/>
      <c r="F12" s="181"/>
      <c r="G12" s="181"/>
      <c r="H12" s="43"/>
      <c r="J12" s="7"/>
      <c r="K12" s="181" t="s">
        <v>6</v>
      </c>
      <c r="L12" s="181"/>
      <c r="M12" s="181"/>
      <c r="N12" s="181"/>
      <c r="O12" s="181"/>
      <c r="P12" s="181"/>
      <c r="Q12" s="181"/>
      <c r="R12" s="181"/>
      <c r="S12" s="181"/>
      <c r="T12" s="181"/>
      <c r="U12" s="43"/>
      <c r="Y12" s="31"/>
    </row>
    <row r="13" spans="2:26" s="1" customFormat="1" ht="15" customHeight="1">
      <c r="B13" s="5"/>
      <c r="C13" s="25"/>
      <c r="D13" s="44"/>
      <c r="E13" s="45"/>
      <c r="F13" s="45"/>
      <c r="H13" s="6"/>
      <c r="J13" s="46"/>
      <c r="K13" s="44"/>
      <c r="L13" s="44"/>
      <c r="M13" s="45"/>
      <c r="U13" s="6"/>
      <c r="Y13" s="31"/>
    </row>
    <row r="14" spans="2:26" s="1" customFormat="1" ht="15" customHeight="1">
      <c r="B14" s="5"/>
      <c r="C14" s="17" t="s">
        <v>7</v>
      </c>
      <c r="D14" s="11"/>
      <c r="E14" s="11"/>
      <c r="F14" s="11"/>
      <c r="H14" s="6"/>
      <c r="J14" s="47"/>
      <c r="K14" s="17" t="s">
        <v>8</v>
      </c>
      <c r="L14" s="11"/>
      <c r="P14" s="12"/>
      <c r="U14" s="6"/>
      <c r="Y14" s="31"/>
    </row>
    <row r="15" spans="2:26" s="1" customFormat="1" ht="15" customHeight="1">
      <c r="B15" s="5"/>
      <c r="C15" s="10" t="s">
        <v>9</v>
      </c>
      <c r="D15" s="11"/>
      <c r="E15" s="11"/>
      <c r="F15" s="11"/>
      <c r="G15" s="28">
        <v>108500</v>
      </c>
      <c r="H15" s="6"/>
      <c r="J15" s="48"/>
      <c r="K15" s="10" t="s">
        <v>10</v>
      </c>
      <c r="L15" s="11"/>
      <c r="Q15" s="32"/>
      <c r="R15" s="11">
        <v>8450</v>
      </c>
      <c r="S15" s="11"/>
      <c r="T15" s="32"/>
      <c r="U15" s="6"/>
      <c r="Y15" s="31"/>
    </row>
    <row r="16" spans="2:26" s="1" customFormat="1" ht="15" customHeight="1">
      <c r="B16" s="5"/>
      <c r="C16" s="17" t="s">
        <v>11</v>
      </c>
      <c r="D16" s="11"/>
      <c r="E16" s="11"/>
      <c r="F16" s="11"/>
      <c r="G16" s="11"/>
      <c r="H16" s="6"/>
      <c r="J16" s="48"/>
      <c r="K16" s="10" t="s">
        <v>12</v>
      </c>
      <c r="L16" s="11"/>
      <c r="Q16" s="32"/>
      <c r="R16" s="30">
        <v>13500</v>
      </c>
      <c r="S16" s="30"/>
      <c r="T16" s="32"/>
      <c r="U16" s="6"/>
    </row>
    <row r="17" spans="2:21" s="1" customFormat="1" ht="15" customHeight="1">
      <c r="B17" s="5"/>
      <c r="C17" s="10" t="s">
        <v>13</v>
      </c>
      <c r="D17" s="30"/>
      <c r="E17" s="36">
        <v>61500</v>
      </c>
      <c r="F17" s="36"/>
      <c r="G17" s="30"/>
      <c r="H17" s="6"/>
      <c r="J17" s="48"/>
      <c r="K17" s="10" t="s">
        <v>116</v>
      </c>
      <c r="L17" s="11"/>
      <c r="Q17" s="32"/>
      <c r="R17" s="30">
        <v>3150</v>
      </c>
      <c r="S17" s="30"/>
      <c r="T17" s="32"/>
      <c r="U17" s="6"/>
    </row>
    <row r="18" spans="2:21" s="1" customFormat="1" ht="15" customHeight="1">
      <c r="B18" s="5"/>
      <c r="C18" s="10" t="s">
        <v>117</v>
      </c>
      <c r="D18" s="30"/>
      <c r="E18" s="30">
        <v>14750</v>
      </c>
      <c r="F18" s="30"/>
      <c r="G18" s="30"/>
      <c r="H18" s="6"/>
      <c r="J18" s="48"/>
      <c r="K18" s="10" t="s">
        <v>118</v>
      </c>
      <c r="P18" s="11"/>
      <c r="Q18" s="32"/>
      <c r="R18" s="30">
        <v>170</v>
      </c>
      <c r="S18" s="30"/>
      <c r="T18" s="32"/>
      <c r="U18" s="6"/>
    </row>
    <row r="19" spans="2:21" s="1" customFormat="1" ht="15" customHeight="1">
      <c r="B19" s="5"/>
      <c r="C19" s="10" t="s">
        <v>119</v>
      </c>
      <c r="D19" s="30"/>
      <c r="E19" s="30">
        <v>11350</v>
      </c>
      <c r="F19" s="30"/>
      <c r="G19" s="30"/>
      <c r="H19" s="6"/>
      <c r="J19" s="48"/>
      <c r="K19" s="10" t="s">
        <v>120</v>
      </c>
      <c r="P19" s="11">
        <v>6950</v>
      </c>
      <c r="Q19" s="32"/>
      <c r="R19" s="30"/>
      <c r="S19" s="30"/>
      <c r="T19" s="32"/>
      <c r="U19" s="6"/>
    </row>
    <row r="20" spans="2:21" s="1" customFormat="1" ht="15" customHeight="1">
      <c r="B20" s="5"/>
      <c r="C20" s="10" t="s">
        <v>19</v>
      </c>
      <c r="D20" s="30"/>
      <c r="E20" s="30">
        <v>1740</v>
      </c>
      <c r="F20" s="30"/>
      <c r="G20" s="30"/>
      <c r="H20" s="6"/>
      <c r="J20" s="48"/>
      <c r="K20" s="10" t="s">
        <v>121</v>
      </c>
      <c r="P20" s="34">
        <v>5270</v>
      </c>
      <c r="Q20" s="32"/>
      <c r="R20" s="30">
        <v>1680</v>
      </c>
      <c r="S20" s="30"/>
      <c r="T20" s="32"/>
      <c r="U20" s="6"/>
    </row>
    <row r="21" spans="2:21" s="1" customFormat="1" ht="15" customHeight="1">
      <c r="B21" s="5"/>
      <c r="C21" s="10" t="s">
        <v>23</v>
      </c>
      <c r="D21" s="30"/>
      <c r="E21" s="30">
        <v>1400</v>
      </c>
      <c r="F21" s="30"/>
      <c r="G21" s="30"/>
      <c r="H21" s="6"/>
      <c r="J21" s="48"/>
      <c r="K21" s="10" t="s">
        <v>122</v>
      </c>
      <c r="P21" s="30">
        <v>21500</v>
      </c>
      <c r="Q21" s="32"/>
      <c r="R21" s="30"/>
      <c r="S21" s="30"/>
      <c r="T21" s="32"/>
      <c r="U21" s="6"/>
    </row>
    <row r="22" spans="2:21" s="1" customFormat="1" ht="15" customHeight="1">
      <c r="B22" s="5"/>
      <c r="C22" s="10" t="s">
        <v>25</v>
      </c>
      <c r="D22" s="30"/>
      <c r="E22" s="30">
        <v>925</v>
      </c>
      <c r="F22" s="30"/>
      <c r="G22" s="30"/>
      <c r="H22" s="6"/>
      <c r="J22" s="48"/>
      <c r="K22" s="10" t="s">
        <v>123</v>
      </c>
      <c r="P22" s="34">
        <v>11000</v>
      </c>
      <c r="Q22" s="32"/>
      <c r="R22" s="34">
        <v>10500</v>
      </c>
      <c r="S22" s="30"/>
      <c r="T22" s="32"/>
      <c r="U22" s="6"/>
    </row>
    <row r="23" spans="2:21" s="1" customFormat="1" ht="15" customHeight="1" thickBot="1">
      <c r="B23" s="5"/>
      <c r="C23" s="10" t="s">
        <v>124</v>
      </c>
      <c r="D23" s="30"/>
      <c r="E23" s="30">
        <v>625</v>
      </c>
      <c r="F23" s="30"/>
      <c r="G23" s="30"/>
      <c r="H23" s="6"/>
      <c r="J23" s="50"/>
      <c r="K23" s="23" t="s">
        <v>24</v>
      </c>
      <c r="L23" s="11"/>
      <c r="Q23" s="32"/>
      <c r="R23" s="30"/>
      <c r="S23" s="30"/>
      <c r="T23" s="33">
        <v>37450</v>
      </c>
      <c r="U23" s="6"/>
    </row>
    <row r="24" spans="2:21" s="1" customFormat="1" ht="15" customHeight="1" thickTop="1">
      <c r="B24" s="5"/>
      <c r="C24" s="10" t="s">
        <v>27</v>
      </c>
      <c r="D24" s="30"/>
      <c r="E24" s="34">
        <v>370</v>
      </c>
      <c r="F24" s="30"/>
      <c r="G24" s="30"/>
      <c r="H24" s="6"/>
      <c r="J24" s="50"/>
      <c r="K24" s="10" t="s">
        <v>28</v>
      </c>
      <c r="L24" s="11"/>
      <c r="Q24" s="32"/>
      <c r="R24" s="30">
        <v>12350</v>
      </c>
      <c r="S24" s="30"/>
      <c r="T24" s="32"/>
      <c r="U24" s="6"/>
    </row>
    <row r="25" spans="2:21" s="1" customFormat="1" ht="15" customHeight="1">
      <c r="B25" s="5"/>
      <c r="C25" s="16" t="s">
        <v>29</v>
      </c>
      <c r="D25" s="30"/>
      <c r="E25" s="30"/>
      <c r="F25" s="30"/>
      <c r="G25" s="34">
        <v>92660</v>
      </c>
      <c r="H25" s="6"/>
      <c r="J25" s="48"/>
      <c r="K25" s="10" t="s">
        <v>30</v>
      </c>
      <c r="L25" s="11"/>
      <c r="Q25" s="32"/>
      <c r="R25" s="30">
        <v>1350</v>
      </c>
      <c r="S25" s="30"/>
      <c r="T25" s="32"/>
      <c r="U25" s="6"/>
    </row>
    <row r="26" spans="2:21" s="1" customFormat="1" ht="15" customHeight="1" thickBot="1">
      <c r="B26" s="5"/>
      <c r="C26" s="23" t="s">
        <v>31</v>
      </c>
      <c r="D26" s="30"/>
      <c r="E26" s="30"/>
      <c r="F26" s="30"/>
      <c r="G26" s="37">
        <v>15840</v>
      </c>
      <c r="H26" s="6"/>
      <c r="J26" s="48"/>
      <c r="K26" s="23" t="s">
        <v>32</v>
      </c>
      <c r="L26" s="11"/>
      <c r="Q26" s="32"/>
      <c r="R26" s="30"/>
      <c r="S26" s="30"/>
      <c r="T26" s="32"/>
      <c r="U26" s="6"/>
    </row>
    <row r="27" spans="2:21" s="1" customFormat="1" ht="15" customHeight="1" thickTop="1">
      <c r="B27" s="5"/>
      <c r="H27" s="6"/>
      <c r="J27" s="50"/>
      <c r="K27" s="10" t="s">
        <v>33</v>
      </c>
      <c r="L27" s="11"/>
      <c r="Q27" s="32"/>
      <c r="R27" s="34">
        <v>23750</v>
      </c>
      <c r="S27" s="30"/>
      <c r="T27" s="32"/>
      <c r="U27" s="6"/>
    </row>
    <row r="28" spans="2:21" s="1" customFormat="1" ht="15" customHeight="1" thickBot="1">
      <c r="B28" s="3"/>
      <c r="C28" s="3"/>
      <c r="D28" s="160"/>
      <c r="E28" s="160"/>
      <c r="F28" s="160"/>
      <c r="G28" s="3"/>
      <c r="H28" s="3"/>
      <c r="J28" s="48"/>
      <c r="K28" s="17" t="s">
        <v>34</v>
      </c>
      <c r="L28" s="11"/>
      <c r="Q28" s="32"/>
      <c r="R28" s="11"/>
      <c r="S28" s="11"/>
      <c r="T28" s="33">
        <v>37450</v>
      </c>
      <c r="U28" s="6"/>
    </row>
    <row r="29" spans="2:21" s="1" customFormat="1" ht="7.5" customHeight="1" thickTop="1">
      <c r="C29" s="17"/>
      <c r="D29" s="11"/>
      <c r="E29" s="11"/>
      <c r="F29" s="11"/>
      <c r="J29" s="51"/>
      <c r="K29" s="28"/>
      <c r="L29" s="28"/>
      <c r="M29" s="21"/>
      <c r="N29" s="52"/>
      <c r="O29" s="52"/>
      <c r="P29" s="28"/>
      <c r="Q29" s="28"/>
      <c r="R29" s="52"/>
      <c r="S29" s="21"/>
      <c r="T29" s="21"/>
      <c r="U29" s="22"/>
    </row>
    <row r="30" spans="2:21" s="1" customFormat="1" ht="15" customHeight="1">
      <c r="C30" s="17"/>
      <c r="D30" s="11"/>
      <c r="E30" s="11"/>
      <c r="F30" s="11"/>
      <c r="J30" s="17"/>
      <c r="K30" s="11"/>
      <c r="L30" s="11"/>
      <c r="N30" s="32"/>
      <c r="O30" s="32"/>
      <c r="P30" s="11"/>
      <c r="Q30" s="11"/>
      <c r="R30" s="32"/>
    </row>
    <row r="31" spans="2:21" s="1" customFormat="1" ht="3.75" customHeight="1">
      <c r="B31" s="2"/>
      <c r="C31" s="3"/>
      <c r="D31" s="3"/>
      <c r="E31" s="3"/>
      <c r="F31" s="3"/>
      <c r="G31" s="3"/>
      <c r="H31" s="4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4"/>
    </row>
    <row r="32" spans="2:21" s="35" customFormat="1" ht="20.100000000000001" customHeight="1">
      <c r="B32" s="42"/>
      <c r="C32" s="182" t="s">
        <v>115</v>
      </c>
      <c r="D32" s="182"/>
      <c r="E32" s="182"/>
      <c r="F32" s="182"/>
      <c r="G32" s="182"/>
      <c r="H32" s="43"/>
      <c r="J32" s="53"/>
      <c r="K32" s="182" t="s">
        <v>115</v>
      </c>
      <c r="L32" s="182"/>
      <c r="M32" s="182"/>
      <c r="N32" s="182"/>
      <c r="O32" s="182"/>
      <c r="P32" s="182"/>
      <c r="Q32" s="182"/>
      <c r="R32" s="182"/>
      <c r="S32" s="182"/>
      <c r="T32" s="182"/>
      <c r="U32" s="43"/>
    </row>
    <row r="33" spans="2:21" s="35" customFormat="1" ht="20.100000000000001" customHeight="1">
      <c r="B33" s="42"/>
      <c r="C33" s="182" t="s">
        <v>3</v>
      </c>
      <c r="D33" s="182"/>
      <c r="E33" s="182"/>
      <c r="F33" s="182"/>
      <c r="G33" s="182"/>
      <c r="H33" s="43"/>
      <c r="J33" s="53"/>
      <c r="K33" s="182" t="s">
        <v>4</v>
      </c>
      <c r="L33" s="182"/>
      <c r="M33" s="182"/>
      <c r="N33" s="182"/>
      <c r="O33" s="182"/>
      <c r="P33" s="182"/>
      <c r="Q33" s="182"/>
      <c r="R33" s="182"/>
      <c r="S33" s="182"/>
      <c r="T33" s="182"/>
      <c r="U33" s="43"/>
    </row>
    <row r="34" spans="2:21" s="35" customFormat="1" ht="20.100000000000001" customHeight="1">
      <c r="B34" s="42"/>
      <c r="C34" s="181" t="s">
        <v>35</v>
      </c>
      <c r="D34" s="181"/>
      <c r="E34" s="181"/>
      <c r="F34" s="181"/>
      <c r="G34" s="181"/>
      <c r="H34" s="43"/>
      <c r="J34" s="7"/>
      <c r="K34" s="181" t="s">
        <v>36</v>
      </c>
      <c r="L34" s="181"/>
      <c r="M34" s="181"/>
      <c r="N34" s="181"/>
      <c r="O34" s="181"/>
      <c r="P34" s="181"/>
      <c r="Q34" s="181"/>
      <c r="R34" s="181"/>
      <c r="S34" s="181"/>
      <c r="T34" s="181"/>
      <c r="U34" s="43"/>
    </row>
    <row r="35" spans="2:21" s="1" customFormat="1" ht="15" customHeight="1">
      <c r="B35" s="5"/>
      <c r="C35" s="25"/>
      <c r="D35" s="44"/>
      <c r="E35" s="45"/>
      <c r="F35" s="45"/>
      <c r="H35" s="6"/>
      <c r="J35" s="46"/>
      <c r="L35" s="44"/>
      <c r="M35" s="45"/>
      <c r="P35" s="12"/>
      <c r="U35" s="6"/>
    </row>
    <row r="36" spans="2:21" s="1" customFormat="1" ht="15" customHeight="1">
      <c r="B36" s="5"/>
      <c r="C36" s="17" t="s">
        <v>7</v>
      </c>
      <c r="D36" s="11"/>
      <c r="E36" s="11"/>
      <c r="F36" s="11"/>
      <c r="H36" s="6"/>
      <c r="J36" s="5"/>
      <c r="K36" s="17" t="s">
        <v>8</v>
      </c>
      <c r="Q36" s="32"/>
      <c r="R36" s="11"/>
      <c r="S36" s="11"/>
      <c r="T36" s="32"/>
      <c r="U36" s="6"/>
    </row>
    <row r="37" spans="2:21" s="1" customFormat="1" ht="15" customHeight="1">
      <c r="B37" s="5"/>
      <c r="C37" s="10" t="s">
        <v>9</v>
      </c>
      <c r="D37" s="11"/>
      <c r="E37" s="11"/>
      <c r="F37" s="11"/>
      <c r="G37" s="28">
        <v>88500</v>
      </c>
      <c r="H37" s="6"/>
      <c r="J37" s="5"/>
      <c r="K37" s="10" t="s">
        <v>10</v>
      </c>
      <c r="L37" s="11"/>
      <c r="Q37" s="32"/>
      <c r="R37" s="11">
        <v>12100</v>
      </c>
      <c r="S37" s="30"/>
      <c r="T37" s="32"/>
      <c r="U37" s="6"/>
    </row>
    <row r="38" spans="2:21" s="1" customFormat="1" ht="15" customHeight="1">
      <c r="B38" s="5"/>
      <c r="C38" s="17" t="s">
        <v>11</v>
      </c>
      <c r="D38" s="11"/>
      <c r="E38" s="11"/>
      <c r="F38" s="11"/>
      <c r="G38" s="11"/>
      <c r="H38" s="6"/>
      <c r="J38" s="5"/>
      <c r="K38" s="10" t="s">
        <v>12</v>
      </c>
      <c r="L38" s="11"/>
      <c r="Q38" s="32"/>
      <c r="R38" s="30">
        <v>3250</v>
      </c>
      <c r="S38" s="30"/>
      <c r="T38" s="32"/>
      <c r="U38" s="6"/>
    </row>
    <row r="39" spans="2:21" s="1" customFormat="1" ht="15" customHeight="1">
      <c r="B39" s="5"/>
      <c r="C39" s="10" t="s">
        <v>13</v>
      </c>
      <c r="D39" s="30"/>
      <c r="E39" s="36">
        <v>59000</v>
      </c>
      <c r="F39" s="36"/>
      <c r="G39" s="30"/>
      <c r="H39" s="6"/>
      <c r="J39" s="5"/>
      <c r="K39" s="10" t="s">
        <v>116</v>
      </c>
      <c r="L39" s="11"/>
      <c r="P39" s="11"/>
      <c r="Q39" s="32"/>
      <c r="R39" s="30">
        <v>5750</v>
      </c>
      <c r="S39" s="30"/>
      <c r="T39" s="32"/>
      <c r="U39" s="6"/>
    </row>
    <row r="40" spans="2:21" s="1" customFormat="1" ht="15" customHeight="1">
      <c r="B40" s="5"/>
      <c r="C40" s="10" t="s">
        <v>117</v>
      </c>
      <c r="D40" s="30"/>
      <c r="E40" s="30">
        <v>16200</v>
      </c>
      <c r="F40" s="30"/>
      <c r="G40" s="30"/>
      <c r="H40" s="6"/>
      <c r="J40" s="49" t="s">
        <v>16</v>
      </c>
      <c r="K40" s="10" t="s">
        <v>118</v>
      </c>
      <c r="L40" s="11"/>
      <c r="P40" s="30"/>
      <c r="Q40" s="32"/>
      <c r="R40" s="30">
        <v>425</v>
      </c>
      <c r="S40" s="30"/>
      <c r="T40" s="32"/>
      <c r="U40" s="6"/>
    </row>
    <row r="41" spans="2:21" s="1" customFormat="1" ht="15" customHeight="1">
      <c r="B41" s="5"/>
      <c r="C41" s="10" t="s">
        <v>119</v>
      </c>
      <c r="D41" s="30"/>
      <c r="E41" s="30">
        <v>6800</v>
      </c>
      <c r="F41" s="30"/>
      <c r="G41" s="30"/>
      <c r="H41" s="6"/>
      <c r="J41" s="49" t="s">
        <v>18</v>
      </c>
      <c r="K41" s="10" t="s">
        <v>120</v>
      </c>
      <c r="L41" s="11"/>
      <c r="P41" s="11">
        <v>6950</v>
      </c>
      <c r="Q41" s="32"/>
      <c r="R41" s="30"/>
      <c r="S41" s="30"/>
      <c r="T41" s="32"/>
      <c r="U41" s="6"/>
    </row>
    <row r="42" spans="2:21" s="1" customFormat="1" ht="15" customHeight="1">
      <c r="B42" s="5"/>
      <c r="C42" s="10" t="s">
        <v>19</v>
      </c>
      <c r="D42" s="30"/>
      <c r="E42" s="30">
        <v>1600</v>
      </c>
      <c r="F42" s="30"/>
      <c r="G42" s="30"/>
      <c r="H42" s="6"/>
      <c r="J42" s="49" t="s">
        <v>20</v>
      </c>
      <c r="K42" s="10" t="s">
        <v>121</v>
      </c>
      <c r="L42" s="11"/>
      <c r="P42" s="34">
        <v>5670</v>
      </c>
      <c r="Q42" s="32"/>
      <c r="R42" s="30">
        <v>1280</v>
      </c>
      <c r="S42" s="30"/>
      <c r="T42" s="32"/>
      <c r="U42" s="6"/>
    </row>
    <row r="43" spans="2:21" s="1" customFormat="1" ht="15" customHeight="1">
      <c r="B43" s="5"/>
      <c r="C43" s="10" t="s">
        <v>23</v>
      </c>
      <c r="D43" s="30"/>
      <c r="E43" s="30">
        <v>1400</v>
      </c>
      <c r="F43" s="30"/>
      <c r="G43" s="30"/>
      <c r="H43" s="6"/>
      <c r="J43" s="49"/>
      <c r="K43" s="10" t="s">
        <v>122</v>
      </c>
      <c r="L43" s="11"/>
      <c r="P43" s="30">
        <v>21500</v>
      </c>
      <c r="Q43" s="32"/>
      <c r="R43" s="30"/>
      <c r="S43" s="30"/>
      <c r="T43" s="32"/>
      <c r="U43" s="6"/>
    </row>
    <row r="44" spans="2:21" s="1" customFormat="1" ht="15" customHeight="1">
      <c r="B44" s="5"/>
      <c r="C44" s="10" t="s">
        <v>25</v>
      </c>
      <c r="D44" s="30"/>
      <c r="E44" s="30">
        <v>1125</v>
      </c>
      <c r="F44" s="30"/>
      <c r="G44" s="30"/>
      <c r="H44" s="6"/>
      <c r="J44" s="49"/>
      <c r="K44" s="10" t="s">
        <v>123</v>
      </c>
      <c r="L44" s="11"/>
      <c r="P44" s="34">
        <v>12000</v>
      </c>
      <c r="Q44" s="32"/>
      <c r="R44" s="34">
        <v>9500</v>
      </c>
      <c r="S44" s="30"/>
      <c r="T44" s="32"/>
      <c r="U44" s="6"/>
    </row>
    <row r="45" spans="2:21" s="1" customFormat="1" ht="15" customHeight="1" thickBot="1">
      <c r="B45" s="5"/>
      <c r="C45" s="10" t="s">
        <v>124</v>
      </c>
      <c r="D45" s="30"/>
      <c r="E45" s="30">
        <v>500</v>
      </c>
      <c r="F45" s="30"/>
      <c r="G45" s="30"/>
      <c r="H45" s="6"/>
      <c r="J45" s="5"/>
      <c r="K45" s="23" t="s">
        <v>24</v>
      </c>
      <c r="L45" s="11"/>
      <c r="Q45" s="32"/>
      <c r="R45" s="30"/>
      <c r="S45" s="30"/>
      <c r="T45" s="33">
        <v>32305</v>
      </c>
      <c r="U45" s="6"/>
    </row>
    <row r="46" spans="2:21" s="1" customFormat="1" ht="15" customHeight="1" thickTop="1">
      <c r="B46" s="5"/>
      <c r="C46" s="10" t="s">
        <v>27</v>
      </c>
      <c r="D46" s="30"/>
      <c r="E46" s="34">
        <v>440</v>
      </c>
      <c r="F46" s="30"/>
      <c r="G46" s="30"/>
      <c r="H46" s="6"/>
      <c r="J46" s="5"/>
      <c r="K46" s="10" t="s">
        <v>28</v>
      </c>
      <c r="L46" s="11"/>
      <c r="Q46" s="32"/>
      <c r="R46" s="30">
        <v>5805</v>
      </c>
      <c r="S46" s="30"/>
      <c r="T46" s="32"/>
      <c r="U46" s="6"/>
    </row>
    <row r="47" spans="2:21" s="1" customFormat="1" ht="15" customHeight="1">
      <c r="B47" s="5"/>
      <c r="C47" s="16" t="s">
        <v>29</v>
      </c>
      <c r="D47" s="30"/>
      <c r="E47" s="30"/>
      <c r="F47" s="30"/>
      <c r="G47" s="34">
        <v>87065</v>
      </c>
      <c r="H47" s="6"/>
      <c r="J47" s="5"/>
      <c r="K47" s="10" t="s">
        <v>30</v>
      </c>
      <c r="L47" s="11"/>
      <c r="Q47" s="32"/>
      <c r="R47" s="30">
        <v>300</v>
      </c>
      <c r="S47" s="30"/>
      <c r="T47" s="32"/>
      <c r="U47" s="6"/>
    </row>
    <row r="48" spans="2:21" s="1" customFormat="1" ht="15" customHeight="1" thickBot="1">
      <c r="B48" s="5"/>
      <c r="C48" s="23" t="s">
        <v>31</v>
      </c>
      <c r="D48" s="30"/>
      <c r="E48" s="30"/>
      <c r="F48" s="30"/>
      <c r="G48" s="37">
        <v>1435</v>
      </c>
      <c r="H48" s="6"/>
      <c r="J48" s="5"/>
      <c r="K48" s="23" t="s">
        <v>32</v>
      </c>
      <c r="L48" s="11"/>
      <c r="Q48" s="32"/>
      <c r="R48" s="30"/>
      <c r="S48" s="30"/>
      <c r="T48" s="32"/>
      <c r="U48" s="6"/>
    </row>
    <row r="49" spans="2:21" s="1" customFormat="1" ht="15" customHeight="1" thickTop="1">
      <c r="B49" s="5"/>
      <c r="H49" s="6"/>
      <c r="J49" s="5"/>
      <c r="K49" s="10" t="s">
        <v>33</v>
      </c>
      <c r="L49" s="11"/>
      <c r="R49" s="34">
        <v>26200</v>
      </c>
      <c r="U49" s="6"/>
    </row>
    <row r="50" spans="2:21" s="1" customFormat="1" ht="15" customHeight="1" thickBot="1">
      <c r="B50" s="3"/>
      <c r="C50" s="3"/>
      <c r="D50" s="3"/>
      <c r="E50" s="161"/>
      <c r="F50" s="161"/>
      <c r="G50" s="3"/>
      <c r="H50" s="3"/>
      <c r="J50" s="5"/>
      <c r="K50" s="17" t="s">
        <v>34</v>
      </c>
      <c r="L50" s="11"/>
      <c r="Q50" s="32"/>
      <c r="R50" s="11"/>
      <c r="S50" s="11"/>
      <c r="T50" s="33">
        <v>32305</v>
      </c>
      <c r="U50" s="6"/>
    </row>
    <row r="51" spans="2:21" s="1" customFormat="1" ht="7.5" customHeight="1" thickTop="1">
      <c r="C51" s="17"/>
      <c r="E51" s="12"/>
      <c r="F51" s="12"/>
      <c r="J51" s="51"/>
      <c r="K51" s="28"/>
      <c r="L51" s="28"/>
      <c r="M51" s="21"/>
      <c r="N51" s="52"/>
      <c r="O51" s="52"/>
      <c r="P51" s="28"/>
      <c r="Q51" s="28"/>
      <c r="R51" s="52"/>
      <c r="S51" s="21"/>
      <c r="T51" s="21"/>
      <c r="U51" s="22"/>
    </row>
    <row r="52" spans="2:21" s="1" customFormat="1" ht="30" customHeight="1">
      <c r="C52" s="17"/>
      <c r="E52" s="12"/>
      <c r="F52" s="12"/>
      <c r="J52" s="17"/>
      <c r="K52" s="11"/>
      <c r="L52" s="11"/>
      <c r="N52" s="32"/>
      <c r="O52" s="32"/>
      <c r="P52" s="11"/>
      <c r="Q52" s="11"/>
      <c r="R52" s="32"/>
    </row>
    <row r="53" spans="2:21" s="1" customFormat="1" ht="15" customHeight="1">
      <c r="B53" s="82" t="s">
        <v>54</v>
      </c>
      <c r="C53" s="17"/>
      <c r="E53" s="12"/>
      <c r="F53" s="12"/>
      <c r="J53" s="17"/>
      <c r="K53" s="11"/>
      <c r="L53" s="11"/>
      <c r="N53" s="32"/>
      <c r="O53" s="32"/>
      <c r="P53" s="11"/>
      <c r="Q53" s="11"/>
      <c r="R53" s="32"/>
    </row>
    <row r="55" spans="2:21" s="1" customFormat="1" ht="3.75" customHeight="1">
      <c r="B55" s="2"/>
      <c r="C55" s="86"/>
      <c r="D55" s="86"/>
      <c r="E55" s="86"/>
      <c r="F55" s="86"/>
      <c r="G55" s="86"/>
      <c r="H55" s="86"/>
      <c r="I55" s="86"/>
      <c r="J55" s="4"/>
    </row>
    <row r="56" spans="2:21" s="1" customFormat="1" ht="18.75">
      <c r="B56" s="5"/>
      <c r="C56" s="183" t="s">
        <v>115</v>
      </c>
      <c r="D56" s="183"/>
      <c r="E56" s="183"/>
      <c r="F56" s="183"/>
      <c r="G56" s="183"/>
      <c r="H56" s="183"/>
      <c r="I56" s="183"/>
      <c r="J56" s="6"/>
    </row>
    <row r="57" spans="2:21" ht="18.75">
      <c r="B57" s="5"/>
      <c r="C57" s="183" t="s">
        <v>3</v>
      </c>
      <c r="D57" s="183"/>
      <c r="E57" s="183"/>
      <c r="F57" s="183"/>
      <c r="G57" s="183"/>
      <c r="H57" s="183"/>
      <c r="I57" s="183"/>
      <c r="J57" s="6"/>
    </row>
    <row r="58" spans="2:21" ht="18.75">
      <c r="B58" s="5"/>
      <c r="C58" s="187" t="s">
        <v>5</v>
      </c>
      <c r="D58" s="187"/>
      <c r="E58" s="183"/>
      <c r="F58" s="183"/>
      <c r="G58" s="183"/>
      <c r="H58" s="183"/>
      <c r="I58" s="183"/>
      <c r="J58" s="6"/>
    </row>
    <row r="59" spans="2:21" ht="31.5">
      <c r="B59" s="5"/>
      <c r="C59" s="118"/>
      <c r="D59" s="118"/>
      <c r="E59" s="98"/>
      <c r="F59" s="98"/>
      <c r="G59" s="119" t="s">
        <v>55</v>
      </c>
      <c r="H59" s="98"/>
      <c r="I59" s="120" t="s">
        <v>56</v>
      </c>
      <c r="J59" s="6"/>
    </row>
    <row r="60" spans="2:21">
      <c r="B60" s="5"/>
      <c r="C60" s="97" t="s">
        <v>57</v>
      </c>
      <c r="D60" s="97"/>
      <c r="E60" s="98"/>
      <c r="F60" s="98"/>
      <c r="G60" s="98"/>
      <c r="H60" s="98"/>
      <c r="I60" s="98"/>
      <c r="J60" s="6"/>
    </row>
    <row r="61" spans="2:21">
      <c r="B61" s="5"/>
      <c r="C61" s="99" t="s">
        <v>9</v>
      </c>
      <c r="D61" s="97"/>
      <c r="E61" s="98"/>
      <c r="F61" s="98"/>
      <c r="G61" s="121">
        <v>108500</v>
      </c>
      <c r="H61" s="98"/>
      <c r="I61" s="106">
        <f>G61/G62</f>
        <v>1</v>
      </c>
      <c r="J61" s="6"/>
    </row>
    <row r="62" spans="2:21">
      <c r="B62" s="5"/>
      <c r="C62" s="108" t="s">
        <v>43</v>
      </c>
      <c r="D62" s="99"/>
      <c r="E62" s="100"/>
      <c r="F62" s="100"/>
      <c r="G62" s="122">
        <f>SUM(G61:G61)</f>
        <v>108500</v>
      </c>
      <c r="H62" s="100"/>
      <c r="I62" s="102">
        <v>1</v>
      </c>
      <c r="J62" s="6"/>
    </row>
    <row r="63" spans="2:21">
      <c r="B63" s="5"/>
      <c r="C63" s="107" t="s">
        <v>11</v>
      </c>
      <c r="D63" s="99"/>
      <c r="E63" s="100"/>
      <c r="F63" s="100"/>
      <c r="G63" s="122"/>
      <c r="H63" s="100"/>
      <c r="I63" s="102"/>
      <c r="J63" s="6"/>
    </row>
    <row r="64" spans="2:21">
      <c r="B64" s="5"/>
      <c r="C64" s="99" t="s">
        <v>13</v>
      </c>
      <c r="D64" s="99"/>
      <c r="E64" s="100"/>
      <c r="F64" s="100"/>
      <c r="G64" s="122">
        <v>61500</v>
      </c>
      <c r="H64" s="100"/>
      <c r="I64" s="102">
        <f>G64/G62</f>
        <v>0.56682027649769584</v>
      </c>
      <c r="J64" s="6"/>
    </row>
    <row r="65" spans="2:10">
      <c r="B65" s="5"/>
      <c r="C65" s="99" t="s">
        <v>125</v>
      </c>
      <c r="D65" s="99"/>
      <c r="E65" s="100"/>
      <c r="F65" s="100"/>
      <c r="G65" s="122">
        <v>14750</v>
      </c>
      <c r="H65" s="100"/>
      <c r="I65" s="102">
        <f>G65/G62</f>
        <v>0.13594470046082949</v>
      </c>
      <c r="J65" s="6"/>
    </row>
    <row r="66" spans="2:10">
      <c r="B66" s="5"/>
      <c r="C66" s="99" t="s">
        <v>119</v>
      </c>
      <c r="D66" s="99"/>
      <c r="E66" s="100"/>
      <c r="F66" s="100"/>
      <c r="G66" s="122">
        <v>11350</v>
      </c>
      <c r="H66" s="100"/>
      <c r="I66" s="102">
        <f>G66/G62</f>
        <v>0.10460829493087558</v>
      </c>
      <c r="J66" s="6"/>
    </row>
    <row r="67" spans="2:10">
      <c r="B67" s="5"/>
      <c r="C67" s="99" t="s">
        <v>19</v>
      </c>
      <c r="D67" s="99"/>
      <c r="E67" s="100"/>
      <c r="F67" s="100"/>
      <c r="G67" s="122">
        <v>1740</v>
      </c>
      <c r="H67" s="100"/>
      <c r="I67" s="102">
        <f>G67/G62</f>
        <v>1.6036866359447004E-2</v>
      </c>
      <c r="J67" s="6"/>
    </row>
    <row r="68" spans="2:10">
      <c r="B68" s="5"/>
      <c r="C68" s="99" t="s">
        <v>23</v>
      </c>
      <c r="D68" s="99"/>
      <c r="E68" s="100"/>
      <c r="F68" s="100"/>
      <c r="G68" s="122">
        <v>1400</v>
      </c>
      <c r="H68" s="100"/>
      <c r="I68" s="102">
        <f>G68/G62</f>
        <v>1.2903225806451613E-2</v>
      </c>
      <c r="J68" s="6"/>
    </row>
    <row r="69" spans="2:10">
      <c r="B69" s="5"/>
      <c r="C69" s="99" t="s">
        <v>25</v>
      </c>
      <c r="D69" s="99"/>
      <c r="E69" s="100"/>
      <c r="F69" s="100"/>
      <c r="G69" s="122">
        <v>925</v>
      </c>
      <c r="H69" s="100"/>
      <c r="I69" s="102">
        <f>G69/G62</f>
        <v>8.5253456221198159E-3</v>
      </c>
      <c r="J69" s="6"/>
    </row>
    <row r="70" spans="2:10">
      <c r="B70" s="5"/>
      <c r="C70" s="99" t="s">
        <v>124</v>
      </c>
      <c r="D70" s="99"/>
      <c r="E70" s="100"/>
      <c r="F70" s="100"/>
      <c r="G70" s="122">
        <v>625</v>
      </c>
      <c r="H70" s="100"/>
      <c r="I70" s="102">
        <f>G70/G62</f>
        <v>5.7603686635944703E-3</v>
      </c>
      <c r="J70" s="6"/>
    </row>
    <row r="71" spans="2:10">
      <c r="B71" s="5"/>
      <c r="C71" s="99" t="s">
        <v>27</v>
      </c>
      <c r="D71" s="108"/>
      <c r="E71" s="100"/>
      <c r="F71" s="100"/>
      <c r="G71" s="123">
        <v>370</v>
      </c>
      <c r="H71" s="100"/>
      <c r="I71" s="106">
        <f>G71/G62</f>
        <v>3.4101382488479263E-3</v>
      </c>
      <c r="J71" s="6"/>
    </row>
    <row r="72" spans="2:10">
      <c r="B72" s="5"/>
      <c r="C72" s="100" t="s">
        <v>29</v>
      </c>
      <c r="D72" s="113"/>
      <c r="E72" s="100"/>
      <c r="F72" s="100"/>
      <c r="G72" s="122">
        <f>SUM(G64:G71)</f>
        <v>92660</v>
      </c>
      <c r="H72" s="100"/>
      <c r="I72" s="102">
        <f>G72/G62</f>
        <v>0.85400921658986173</v>
      </c>
      <c r="J72" s="6"/>
    </row>
    <row r="73" spans="2:10" ht="15.75" thickBot="1">
      <c r="B73" s="5"/>
      <c r="C73" s="107" t="s">
        <v>31</v>
      </c>
      <c r="D73" s="99"/>
      <c r="E73" s="100"/>
      <c r="F73" s="100"/>
      <c r="G73" s="111">
        <f>G62-G72</f>
        <v>15840</v>
      </c>
      <c r="H73" s="100"/>
      <c r="I73" s="112">
        <f>G73/G62</f>
        <v>0.14599078341013824</v>
      </c>
      <c r="J73" s="6"/>
    </row>
    <row r="74" spans="2:10" ht="3.75" customHeight="1" thickTop="1">
      <c r="B74" s="20"/>
      <c r="C74" s="21"/>
      <c r="D74" s="21"/>
      <c r="E74" s="21"/>
      <c r="F74" s="21"/>
      <c r="G74" s="21"/>
      <c r="H74" s="21"/>
      <c r="I74" s="21"/>
      <c r="J74" s="22"/>
    </row>
  </sheetData>
  <mergeCells count="15">
    <mergeCell ref="C10:G10"/>
    <mergeCell ref="K10:T10"/>
    <mergeCell ref="C11:G11"/>
    <mergeCell ref="K11:T11"/>
    <mergeCell ref="C12:G12"/>
    <mergeCell ref="K12:T12"/>
    <mergeCell ref="C58:I58"/>
    <mergeCell ref="C56:I56"/>
    <mergeCell ref="C57:I57"/>
    <mergeCell ref="C32:G32"/>
    <mergeCell ref="K32:T32"/>
    <mergeCell ref="C33:G33"/>
    <mergeCell ref="K33:T33"/>
    <mergeCell ref="C34:G34"/>
    <mergeCell ref="K34:T34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67A0D-6F32-4B17-9D44-6D38A6FBBAA1}">
  <sheetPr codeName="Sheet35"/>
  <dimension ref="B2:Z75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3.7109375" style="31" customWidth="1"/>
    <col min="16" max="16" width="11.140625" style="31" customWidth="1"/>
    <col min="17" max="17" width="1.42578125" style="31" customWidth="1"/>
    <col min="18" max="18" width="11.140625" style="31" customWidth="1"/>
    <col min="19" max="19" width="1.42578125" style="31" customWidth="1"/>
    <col min="20" max="20" width="11.140625" style="31" customWidth="1"/>
    <col min="21" max="21" width="1.42578125" style="31" customWidth="1"/>
    <col min="22" max="23" width="9.140625" style="31"/>
    <col min="24" max="24" width="1.42578125" style="31" customWidth="1"/>
    <col min="25" max="16384" width="9.140625" style="31"/>
  </cols>
  <sheetData>
    <row r="2" spans="2:26">
      <c r="B2" s="31" t="s">
        <v>128</v>
      </c>
    </row>
    <row r="3" spans="2:26">
      <c r="B3" s="31" t="s">
        <v>129</v>
      </c>
    </row>
    <row r="4" spans="2:26">
      <c r="C4" s="117" t="s">
        <v>50</v>
      </c>
    </row>
    <row r="5" spans="2:26">
      <c r="C5" s="117" t="s">
        <v>51</v>
      </c>
    </row>
    <row r="6" spans="2:26">
      <c r="C6" s="117" t="s">
        <v>52</v>
      </c>
    </row>
    <row r="7" spans="2:26">
      <c r="C7" s="117" t="s">
        <v>53</v>
      </c>
    </row>
    <row r="9" spans="2:26" ht="3.75" customHeight="1">
      <c r="B9" s="39"/>
      <c r="C9" s="40"/>
      <c r="D9" s="40"/>
      <c r="E9" s="40"/>
      <c r="F9" s="40"/>
      <c r="G9" s="40"/>
      <c r="H9" s="41"/>
      <c r="J9" s="39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</row>
    <row r="10" spans="2:26" s="35" customFormat="1" ht="20.100000000000001" customHeight="1">
      <c r="B10" s="42"/>
      <c r="C10" s="182" t="s">
        <v>115</v>
      </c>
      <c r="D10" s="182"/>
      <c r="E10" s="182"/>
      <c r="F10" s="182"/>
      <c r="G10" s="182"/>
      <c r="H10" s="43"/>
      <c r="J10" s="53"/>
      <c r="K10" s="182" t="s">
        <v>115</v>
      </c>
      <c r="L10" s="182"/>
      <c r="M10" s="182"/>
      <c r="N10" s="182"/>
      <c r="O10" s="182"/>
      <c r="P10" s="182"/>
      <c r="Q10" s="182"/>
      <c r="R10" s="182"/>
      <c r="S10" s="182"/>
      <c r="T10" s="182"/>
      <c r="U10" s="43"/>
      <c r="Z10" s="31"/>
    </row>
    <row r="11" spans="2:26" s="35" customFormat="1" ht="20.100000000000001" customHeight="1">
      <c r="B11" s="42"/>
      <c r="C11" s="182" t="s">
        <v>3</v>
      </c>
      <c r="D11" s="182"/>
      <c r="E11" s="182"/>
      <c r="F11" s="182"/>
      <c r="G11" s="182"/>
      <c r="H11" s="43"/>
      <c r="J11" s="53"/>
      <c r="K11" s="182" t="s">
        <v>4</v>
      </c>
      <c r="L11" s="182"/>
      <c r="M11" s="182"/>
      <c r="N11" s="182"/>
      <c r="O11" s="182"/>
      <c r="P11" s="182"/>
      <c r="Q11" s="182"/>
      <c r="R11" s="182"/>
      <c r="S11" s="182"/>
      <c r="T11" s="182"/>
      <c r="U11" s="43"/>
      <c r="Z11" s="31"/>
    </row>
    <row r="12" spans="2:26" s="35" customFormat="1" ht="20.100000000000001" customHeight="1">
      <c r="B12" s="42"/>
      <c r="C12" s="181" t="s">
        <v>5</v>
      </c>
      <c r="D12" s="181"/>
      <c r="E12" s="181"/>
      <c r="F12" s="181"/>
      <c r="G12" s="181"/>
      <c r="H12" s="43"/>
      <c r="J12" s="7"/>
      <c r="K12" s="181" t="s">
        <v>6</v>
      </c>
      <c r="L12" s="181"/>
      <c r="M12" s="181"/>
      <c r="N12" s="181"/>
      <c r="O12" s="181"/>
      <c r="P12" s="181"/>
      <c r="Q12" s="181"/>
      <c r="R12" s="181"/>
      <c r="S12" s="181"/>
      <c r="T12" s="181"/>
      <c r="U12" s="43"/>
      <c r="Y12" s="31"/>
    </row>
    <row r="13" spans="2:26" s="1" customFormat="1" ht="15" customHeight="1">
      <c r="B13" s="5"/>
      <c r="C13" s="25"/>
      <c r="D13" s="44"/>
      <c r="E13" s="45"/>
      <c r="F13" s="45"/>
      <c r="H13" s="6"/>
      <c r="J13" s="46"/>
      <c r="K13" s="44"/>
      <c r="L13" s="44"/>
      <c r="M13" s="45"/>
      <c r="U13" s="6"/>
      <c r="Y13" s="31"/>
    </row>
    <row r="14" spans="2:26" s="1" customFormat="1" ht="15" customHeight="1">
      <c r="B14" s="5"/>
      <c r="C14" s="17" t="s">
        <v>7</v>
      </c>
      <c r="D14" s="11"/>
      <c r="E14" s="11"/>
      <c r="F14" s="11"/>
      <c r="H14" s="6"/>
      <c r="J14" s="47"/>
      <c r="K14" s="17" t="s">
        <v>8</v>
      </c>
      <c r="L14" s="11"/>
      <c r="P14" s="12"/>
      <c r="U14" s="6"/>
      <c r="Y14" s="31"/>
    </row>
    <row r="15" spans="2:26" s="1" customFormat="1" ht="15" customHeight="1">
      <c r="B15" s="5"/>
      <c r="C15" s="10" t="s">
        <v>9</v>
      </c>
      <c r="D15" s="11"/>
      <c r="E15" s="11"/>
      <c r="F15" s="11"/>
      <c r="G15" s="28">
        <v>108500</v>
      </c>
      <c r="H15" s="6"/>
      <c r="J15" s="48"/>
      <c r="K15" s="10" t="s">
        <v>10</v>
      </c>
      <c r="L15" s="11"/>
      <c r="Q15" s="32"/>
      <c r="R15" s="11">
        <v>8450</v>
      </c>
      <c r="S15" s="11"/>
      <c r="T15" s="32"/>
      <c r="U15" s="6"/>
      <c r="Y15" s="31"/>
    </row>
    <row r="16" spans="2:26" s="1" customFormat="1" ht="15" customHeight="1">
      <c r="B16" s="5"/>
      <c r="C16" s="17" t="s">
        <v>11</v>
      </c>
      <c r="D16" s="11"/>
      <c r="E16" s="11"/>
      <c r="F16" s="11"/>
      <c r="G16" s="11"/>
      <c r="H16" s="6"/>
      <c r="J16" s="48"/>
      <c r="K16" s="10" t="s">
        <v>12</v>
      </c>
      <c r="L16" s="11"/>
      <c r="Q16" s="32"/>
      <c r="R16" s="30">
        <v>13500</v>
      </c>
      <c r="S16" s="30"/>
      <c r="T16" s="32"/>
      <c r="U16" s="6"/>
    </row>
    <row r="17" spans="2:21" s="1" customFormat="1" ht="15" customHeight="1">
      <c r="B17" s="5"/>
      <c r="C17" s="10" t="s">
        <v>13</v>
      </c>
      <c r="D17" s="30"/>
      <c r="E17" s="36">
        <v>61500</v>
      </c>
      <c r="F17" s="36"/>
      <c r="G17" s="30"/>
      <c r="H17" s="6"/>
      <c r="J17" s="48"/>
      <c r="K17" s="10" t="s">
        <v>116</v>
      </c>
      <c r="L17" s="11"/>
      <c r="Q17" s="32"/>
      <c r="R17" s="30">
        <v>3150</v>
      </c>
      <c r="S17" s="30"/>
      <c r="T17" s="32"/>
      <c r="U17" s="6"/>
    </row>
    <row r="18" spans="2:21" s="1" customFormat="1" ht="15" customHeight="1">
      <c r="B18" s="5"/>
      <c r="C18" s="10" t="s">
        <v>117</v>
      </c>
      <c r="D18" s="30"/>
      <c r="E18" s="30">
        <v>14750</v>
      </c>
      <c r="F18" s="30"/>
      <c r="G18" s="30"/>
      <c r="H18" s="6"/>
      <c r="J18" s="48"/>
      <c r="K18" s="10" t="s">
        <v>118</v>
      </c>
      <c r="P18" s="11"/>
      <c r="Q18" s="32"/>
      <c r="R18" s="30">
        <v>170</v>
      </c>
      <c r="S18" s="30"/>
      <c r="T18" s="32"/>
      <c r="U18" s="6"/>
    </row>
    <row r="19" spans="2:21" s="1" customFormat="1" ht="15" customHeight="1">
      <c r="B19" s="5"/>
      <c r="C19" s="10" t="s">
        <v>119</v>
      </c>
      <c r="D19" s="30"/>
      <c r="E19" s="30">
        <v>11350</v>
      </c>
      <c r="F19" s="30"/>
      <c r="G19" s="30"/>
      <c r="H19" s="6"/>
      <c r="J19" s="48"/>
      <c r="K19" s="10" t="s">
        <v>120</v>
      </c>
      <c r="P19" s="11">
        <v>6950</v>
      </c>
      <c r="Q19" s="32"/>
      <c r="R19" s="30"/>
      <c r="S19" s="30"/>
      <c r="T19" s="32"/>
      <c r="U19" s="6"/>
    </row>
    <row r="20" spans="2:21" s="1" customFormat="1" ht="15" customHeight="1">
      <c r="B20" s="5"/>
      <c r="C20" s="10" t="s">
        <v>19</v>
      </c>
      <c r="D20" s="30"/>
      <c r="E20" s="30">
        <v>1740</v>
      </c>
      <c r="F20" s="30"/>
      <c r="G20" s="30"/>
      <c r="H20" s="6"/>
      <c r="J20" s="48"/>
      <c r="K20" s="10" t="s">
        <v>121</v>
      </c>
      <c r="P20" s="34">
        <v>5270</v>
      </c>
      <c r="Q20" s="32"/>
      <c r="R20" s="30">
        <v>1680</v>
      </c>
      <c r="S20" s="30"/>
      <c r="T20" s="32"/>
      <c r="U20" s="6"/>
    </row>
    <row r="21" spans="2:21" s="1" customFormat="1" ht="15" customHeight="1">
      <c r="B21" s="5"/>
      <c r="C21" s="10" t="s">
        <v>23</v>
      </c>
      <c r="D21" s="30"/>
      <c r="E21" s="30">
        <v>1400</v>
      </c>
      <c r="F21" s="30"/>
      <c r="G21" s="30"/>
      <c r="H21" s="6"/>
      <c r="J21" s="48"/>
      <c r="K21" s="10" t="s">
        <v>122</v>
      </c>
      <c r="P21" s="30">
        <v>21500</v>
      </c>
      <c r="Q21" s="32"/>
      <c r="R21" s="30"/>
      <c r="S21" s="30"/>
      <c r="T21" s="32"/>
      <c r="U21" s="6"/>
    </row>
    <row r="22" spans="2:21" s="1" customFormat="1" ht="15" customHeight="1">
      <c r="B22" s="5"/>
      <c r="C22" s="10" t="s">
        <v>25</v>
      </c>
      <c r="D22" s="30"/>
      <c r="E22" s="30">
        <v>925</v>
      </c>
      <c r="F22" s="30"/>
      <c r="G22" s="30"/>
      <c r="H22" s="6"/>
      <c r="J22" s="48"/>
      <c r="K22" s="10" t="s">
        <v>123</v>
      </c>
      <c r="P22" s="34">
        <v>11000</v>
      </c>
      <c r="Q22" s="32"/>
      <c r="R22" s="34">
        <v>10500</v>
      </c>
      <c r="S22" s="30"/>
      <c r="T22" s="32"/>
      <c r="U22" s="6"/>
    </row>
    <row r="23" spans="2:21" s="1" customFormat="1" ht="15" customHeight="1" thickBot="1">
      <c r="B23" s="5"/>
      <c r="C23" s="10" t="s">
        <v>124</v>
      </c>
      <c r="D23" s="30"/>
      <c r="E23" s="30">
        <v>625</v>
      </c>
      <c r="F23" s="30"/>
      <c r="G23" s="30"/>
      <c r="H23" s="6"/>
      <c r="J23" s="50"/>
      <c r="K23" s="23" t="s">
        <v>24</v>
      </c>
      <c r="L23" s="11"/>
      <c r="Q23" s="32"/>
      <c r="R23" s="30"/>
      <c r="S23" s="30"/>
      <c r="T23" s="33">
        <v>37450</v>
      </c>
      <c r="U23" s="6"/>
    </row>
    <row r="24" spans="2:21" s="1" customFormat="1" ht="15" customHeight="1" thickTop="1">
      <c r="B24" s="5"/>
      <c r="C24" s="10" t="s">
        <v>27</v>
      </c>
      <c r="D24" s="30"/>
      <c r="E24" s="34">
        <v>370</v>
      </c>
      <c r="F24" s="30"/>
      <c r="G24" s="30"/>
      <c r="H24" s="6"/>
      <c r="J24" s="50"/>
      <c r="K24" s="10" t="s">
        <v>28</v>
      </c>
      <c r="L24" s="11"/>
      <c r="Q24" s="32"/>
      <c r="R24" s="30">
        <v>12350</v>
      </c>
      <c r="S24" s="30"/>
      <c r="T24" s="32"/>
      <c r="U24" s="6"/>
    </row>
    <row r="25" spans="2:21" s="1" customFormat="1" ht="15" customHeight="1">
      <c r="B25" s="5"/>
      <c r="C25" s="16" t="s">
        <v>29</v>
      </c>
      <c r="D25" s="30"/>
      <c r="E25" s="30"/>
      <c r="F25" s="30"/>
      <c r="G25" s="34">
        <v>92660</v>
      </c>
      <c r="H25" s="6"/>
      <c r="J25" s="48"/>
      <c r="K25" s="10" t="s">
        <v>30</v>
      </c>
      <c r="L25" s="11"/>
      <c r="Q25" s="32"/>
      <c r="R25" s="30">
        <v>1350</v>
      </c>
      <c r="S25" s="30"/>
      <c r="T25" s="32"/>
      <c r="U25" s="6"/>
    </row>
    <row r="26" spans="2:21" s="1" customFormat="1" ht="15" customHeight="1" thickBot="1">
      <c r="B26" s="5"/>
      <c r="C26" s="23" t="s">
        <v>31</v>
      </c>
      <c r="D26" s="30"/>
      <c r="E26" s="30"/>
      <c r="F26" s="30"/>
      <c r="G26" s="37">
        <v>15840</v>
      </c>
      <c r="H26" s="6"/>
      <c r="J26" s="48"/>
      <c r="K26" s="23" t="s">
        <v>32</v>
      </c>
      <c r="L26" s="11"/>
      <c r="Q26" s="32"/>
      <c r="R26" s="30"/>
      <c r="S26" s="30"/>
      <c r="T26" s="32"/>
      <c r="U26" s="6"/>
    </row>
    <row r="27" spans="2:21" s="1" customFormat="1" ht="15" customHeight="1" thickTop="1">
      <c r="B27" s="5"/>
      <c r="H27" s="6"/>
      <c r="J27" s="50"/>
      <c r="K27" s="10" t="s">
        <v>33</v>
      </c>
      <c r="L27" s="11"/>
      <c r="Q27" s="32"/>
      <c r="R27" s="34">
        <v>23750</v>
      </c>
      <c r="S27" s="30"/>
      <c r="T27" s="32"/>
      <c r="U27" s="6"/>
    </row>
    <row r="28" spans="2:21" s="1" customFormat="1" ht="15" customHeight="1" thickBot="1">
      <c r="B28" s="3"/>
      <c r="C28" s="3"/>
      <c r="D28" s="160"/>
      <c r="E28" s="160"/>
      <c r="F28" s="160"/>
      <c r="G28" s="3"/>
      <c r="H28" s="3"/>
      <c r="J28" s="48"/>
      <c r="K28" s="17" t="s">
        <v>34</v>
      </c>
      <c r="L28" s="11"/>
      <c r="Q28" s="32"/>
      <c r="R28" s="11"/>
      <c r="S28" s="11"/>
      <c r="T28" s="33">
        <v>37450</v>
      </c>
      <c r="U28" s="6"/>
    </row>
    <row r="29" spans="2:21" s="1" customFormat="1" ht="7.5" customHeight="1" thickTop="1">
      <c r="C29" s="17"/>
      <c r="D29" s="11"/>
      <c r="E29" s="11"/>
      <c r="F29" s="11"/>
      <c r="J29" s="51"/>
      <c r="K29" s="28"/>
      <c r="L29" s="28"/>
      <c r="M29" s="21"/>
      <c r="N29" s="52"/>
      <c r="O29" s="52"/>
      <c r="P29" s="28"/>
      <c r="Q29" s="28"/>
      <c r="R29" s="52"/>
      <c r="S29" s="21"/>
      <c r="T29" s="21"/>
      <c r="U29" s="22"/>
    </row>
    <row r="30" spans="2:21" s="1" customFormat="1" ht="15" customHeight="1">
      <c r="C30" s="17"/>
      <c r="D30" s="11"/>
      <c r="E30" s="11"/>
      <c r="F30" s="11"/>
      <c r="J30" s="17"/>
      <c r="K30" s="11"/>
      <c r="L30" s="11"/>
      <c r="N30" s="32"/>
      <c r="O30" s="32"/>
      <c r="P30" s="11"/>
      <c r="Q30" s="11"/>
      <c r="R30" s="32"/>
    </row>
    <row r="31" spans="2:21" s="1" customFormat="1" ht="3.75" customHeight="1">
      <c r="B31" s="2"/>
      <c r="C31" s="3"/>
      <c r="D31" s="3"/>
      <c r="E31" s="3"/>
      <c r="F31" s="3"/>
      <c r="G31" s="3"/>
      <c r="H31" s="4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4"/>
    </row>
    <row r="32" spans="2:21" s="35" customFormat="1" ht="20.100000000000001" customHeight="1">
      <c r="B32" s="42"/>
      <c r="C32" s="182" t="s">
        <v>115</v>
      </c>
      <c r="D32" s="182"/>
      <c r="E32" s="182"/>
      <c r="F32" s="182"/>
      <c r="G32" s="182"/>
      <c r="H32" s="43"/>
      <c r="J32" s="53"/>
      <c r="K32" s="182" t="s">
        <v>115</v>
      </c>
      <c r="L32" s="182"/>
      <c r="M32" s="182"/>
      <c r="N32" s="182"/>
      <c r="O32" s="182"/>
      <c r="P32" s="182"/>
      <c r="Q32" s="182"/>
      <c r="R32" s="182"/>
      <c r="S32" s="182"/>
      <c r="T32" s="182"/>
      <c r="U32" s="43"/>
    </row>
    <row r="33" spans="2:21" s="35" customFormat="1" ht="20.100000000000001" customHeight="1">
      <c r="B33" s="42"/>
      <c r="C33" s="182" t="s">
        <v>3</v>
      </c>
      <c r="D33" s="182"/>
      <c r="E33" s="182"/>
      <c r="F33" s="182"/>
      <c r="G33" s="182"/>
      <c r="H33" s="43"/>
      <c r="J33" s="53"/>
      <c r="K33" s="182" t="s">
        <v>4</v>
      </c>
      <c r="L33" s="182"/>
      <c r="M33" s="182"/>
      <c r="N33" s="182"/>
      <c r="O33" s="182"/>
      <c r="P33" s="182"/>
      <c r="Q33" s="182"/>
      <c r="R33" s="182"/>
      <c r="S33" s="182"/>
      <c r="T33" s="182"/>
      <c r="U33" s="43"/>
    </row>
    <row r="34" spans="2:21" s="35" customFormat="1" ht="20.100000000000001" customHeight="1">
      <c r="B34" s="42"/>
      <c r="C34" s="181" t="s">
        <v>35</v>
      </c>
      <c r="D34" s="181"/>
      <c r="E34" s="181"/>
      <c r="F34" s="181"/>
      <c r="G34" s="181"/>
      <c r="H34" s="43"/>
      <c r="J34" s="7"/>
      <c r="K34" s="181" t="s">
        <v>36</v>
      </c>
      <c r="L34" s="181"/>
      <c r="M34" s="181"/>
      <c r="N34" s="181"/>
      <c r="O34" s="181"/>
      <c r="P34" s="181"/>
      <c r="Q34" s="181"/>
      <c r="R34" s="181"/>
      <c r="S34" s="181"/>
      <c r="T34" s="181"/>
      <c r="U34" s="43"/>
    </row>
    <row r="35" spans="2:21" s="1" customFormat="1" ht="15" customHeight="1">
      <c r="B35" s="5"/>
      <c r="C35" s="25"/>
      <c r="D35" s="44"/>
      <c r="E35" s="45"/>
      <c r="F35" s="45"/>
      <c r="H35" s="6"/>
      <c r="J35" s="46"/>
      <c r="L35" s="44"/>
      <c r="M35" s="45"/>
      <c r="P35" s="12"/>
      <c r="U35" s="6"/>
    </row>
    <row r="36" spans="2:21" s="1" customFormat="1" ht="15" customHeight="1">
      <c r="B36" s="5"/>
      <c r="C36" s="17" t="s">
        <v>7</v>
      </c>
      <c r="D36" s="11"/>
      <c r="E36" s="11"/>
      <c r="F36" s="11"/>
      <c r="H36" s="6"/>
      <c r="J36" s="5"/>
      <c r="K36" s="17" t="s">
        <v>8</v>
      </c>
      <c r="Q36" s="32"/>
      <c r="R36" s="11"/>
      <c r="S36" s="11"/>
      <c r="T36" s="32"/>
      <c r="U36" s="6"/>
    </row>
    <row r="37" spans="2:21" s="1" customFormat="1" ht="15" customHeight="1">
      <c r="B37" s="5"/>
      <c r="C37" s="10" t="s">
        <v>9</v>
      </c>
      <c r="D37" s="11"/>
      <c r="E37" s="11"/>
      <c r="F37" s="11"/>
      <c r="G37" s="28">
        <v>88500</v>
      </c>
      <c r="H37" s="6"/>
      <c r="J37" s="5"/>
      <c r="K37" s="10" t="s">
        <v>10</v>
      </c>
      <c r="L37" s="11"/>
      <c r="Q37" s="32"/>
      <c r="R37" s="11">
        <v>12100</v>
      </c>
      <c r="S37" s="30"/>
      <c r="T37" s="32"/>
      <c r="U37" s="6"/>
    </row>
    <row r="38" spans="2:21" s="1" customFormat="1" ht="15" customHeight="1">
      <c r="B38" s="5"/>
      <c r="C38" s="17" t="s">
        <v>11</v>
      </c>
      <c r="D38" s="11"/>
      <c r="E38" s="11"/>
      <c r="F38" s="11"/>
      <c r="G38" s="11"/>
      <c r="H38" s="6"/>
      <c r="J38" s="5"/>
      <c r="K38" s="10" t="s">
        <v>12</v>
      </c>
      <c r="L38" s="11"/>
      <c r="Q38" s="32"/>
      <c r="R38" s="30">
        <v>3250</v>
      </c>
      <c r="S38" s="30"/>
      <c r="T38" s="32"/>
      <c r="U38" s="6"/>
    </row>
    <row r="39" spans="2:21" s="1" customFormat="1" ht="15" customHeight="1">
      <c r="B39" s="5"/>
      <c r="C39" s="10" t="s">
        <v>13</v>
      </c>
      <c r="D39" s="30"/>
      <c r="E39" s="36">
        <v>59000</v>
      </c>
      <c r="F39" s="36"/>
      <c r="G39" s="30"/>
      <c r="H39" s="6"/>
      <c r="J39" s="5"/>
      <c r="K39" s="10" t="s">
        <v>116</v>
      </c>
      <c r="L39" s="11"/>
      <c r="P39" s="11"/>
      <c r="Q39" s="32"/>
      <c r="R39" s="30">
        <v>5750</v>
      </c>
      <c r="S39" s="30"/>
      <c r="T39" s="32"/>
      <c r="U39" s="6"/>
    </row>
    <row r="40" spans="2:21" s="1" customFormat="1" ht="15" customHeight="1">
      <c r="B40" s="5"/>
      <c r="C40" s="10" t="s">
        <v>117</v>
      </c>
      <c r="D40" s="30"/>
      <c r="E40" s="30">
        <v>16200</v>
      </c>
      <c r="F40" s="30"/>
      <c r="G40" s="30"/>
      <c r="H40" s="6"/>
      <c r="J40" s="49" t="s">
        <v>16</v>
      </c>
      <c r="K40" s="10" t="s">
        <v>118</v>
      </c>
      <c r="L40" s="11"/>
      <c r="P40" s="30"/>
      <c r="Q40" s="32"/>
      <c r="R40" s="30">
        <v>425</v>
      </c>
      <c r="S40" s="30"/>
      <c r="T40" s="32"/>
      <c r="U40" s="6"/>
    </row>
    <row r="41" spans="2:21" s="1" customFormat="1" ht="15" customHeight="1">
      <c r="B41" s="5"/>
      <c r="C41" s="10" t="s">
        <v>119</v>
      </c>
      <c r="D41" s="30"/>
      <c r="E41" s="30">
        <v>6800</v>
      </c>
      <c r="F41" s="30"/>
      <c r="G41" s="30"/>
      <c r="H41" s="6"/>
      <c r="J41" s="49" t="s">
        <v>18</v>
      </c>
      <c r="K41" s="10" t="s">
        <v>120</v>
      </c>
      <c r="L41" s="11"/>
      <c r="P41" s="11">
        <v>6950</v>
      </c>
      <c r="Q41" s="32"/>
      <c r="R41" s="30"/>
      <c r="S41" s="30"/>
      <c r="T41" s="32"/>
      <c r="U41" s="6"/>
    </row>
    <row r="42" spans="2:21" s="1" customFormat="1" ht="15" customHeight="1">
      <c r="B42" s="5"/>
      <c r="C42" s="10" t="s">
        <v>19</v>
      </c>
      <c r="D42" s="30"/>
      <c r="E42" s="30">
        <v>1600</v>
      </c>
      <c r="F42" s="30"/>
      <c r="G42" s="30"/>
      <c r="H42" s="6"/>
      <c r="J42" s="49" t="s">
        <v>20</v>
      </c>
      <c r="K42" s="10" t="s">
        <v>121</v>
      </c>
      <c r="L42" s="11"/>
      <c r="P42" s="34">
        <v>5670</v>
      </c>
      <c r="Q42" s="32"/>
      <c r="R42" s="30">
        <v>1280</v>
      </c>
      <c r="S42" s="30"/>
      <c r="T42" s="32"/>
      <c r="U42" s="6"/>
    </row>
    <row r="43" spans="2:21" s="1" customFormat="1" ht="15" customHeight="1">
      <c r="B43" s="5"/>
      <c r="C43" s="10" t="s">
        <v>23</v>
      </c>
      <c r="D43" s="30"/>
      <c r="E43" s="30">
        <v>1400</v>
      </c>
      <c r="F43" s="30"/>
      <c r="G43" s="30"/>
      <c r="H43" s="6"/>
      <c r="J43" s="49"/>
      <c r="K43" s="10" t="s">
        <v>122</v>
      </c>
      <c r="L43" s="11"/>
      <c r="P43" s="30">
        <v>21500</v>
      </c>
      <c r="Q43" s="32"/>
      <c r="R43" s="30"/>
      <c r="S43" s="30"/>
      <c r="T43" s="32"/>
      <c r="U43" s="6"/>
    </row>
    <row r="44" spans="2:21" s="1" customFormat="1" ht="15" customHeight="1">
      <c r="B44" s="5"/>
      <c r="C44" s="10" t="s">
        <v>25</v>
      </c>
      <c r="D44" s="30"/>
      <c r="E44" s="30">
        <v>1125</v>
      </c>
      <c r="F44" s="30"/>
      <c r="G44" s="30"/>
      <c r="H44" s="6"/>
      <c r="J44" s="49"/>
      <c r="K44" s="10" t="s">
        <v>123</v>
      </c>
      <c r="L44" s="11"/>
      <c r="P44" s="34">
        <v>12000</v>
      </c>
      <c r="Q44" s="32"/>
      <c r="R44" s="34">
        <v>9500</v>
      </c>
      <c r="S44" s="30"/>
      <c r="T44" s="32"/>
      <c r="U44" s="6"/>
    </row>
    <row r="45" spans="2:21" s="1" customFormat="1" ht="15" customHeight="1" thickBot="1">
      <c r="B45" s="5"/>
      <c r="C45" s="10" t="s">
        <v>124</v>
      </c>
      <c r="D45" s="30"/>
      <c r="E45" s="30">
        <v>500</v>
      </c>
      <c r="F45" s="30"/>
      <c r="G45" s="30"/>
      <c r="H45" s="6"/>
      <c r="J45" s="5"/>
      <c r="K45" s="23" t="s">
        <v>24</v>
      </c>
      <c r="L45" s="11"/>
      <c r="Q45" s="32"/>
      <c r="R45" s="30"/>
      <c r="S45" s="30"/>
      <c r="T45" s="33">
        <v>32305</v>
      </c>
      <c r="U45" s="6"/>
    </row>
    <row r="46" spans="2:21" s="1" customFormat="1" ht="15" customHeight="1" thickTop="1">
      <c r="B46" s="5"/>
      <c r="C46" s="10" t="s">
        <v>27</v>
      </c>
      <c r="D46" s="30"/>
      <c r="E46" s="34">
        <v>440</v>
      </c>
      <c r="F46" s="30"/>
      <c r="G46" s="30"/>
      <c r="H46" s="6"/>
      <c r="J46" s="5"/>
      <c r="K46" s="10" t="s">
        <v>28</v>
      </c>
      <c r="L46" s="11"/>
      <c r="Q46" s="32"/>
      <c r="R46" s="30">
        <v>5805</v>
      </c>
      <c r="S46" s="30"/>
      <c r="T46" s="32"/>
      <c r="U46" s="6"/>
    </row>
    <row r="47" spans="2:21" s="1" customFormat="1" ht="15" customHeight="1">
      <c r="B47" s="5"/>
      <c r="C47" s="16" t="s">
        <v>29</v>
      </c>
      <c r="D47" s="30"/>
      <c r="E47" s="30"/>
      <c r="F47" s="30"/>
      <c r="G47" s="34">
        <v>87065</v>
      </c>
      <c r="H47" s="6"/>
      <c r="J47" s="5"/>
      <c r="K47" s="10" t="s">
        <v>30</v>
      </c>
      <c r="L47" s="11"/>
      <c r="Q47" s="32"/>
      <c r="R47" s="30">
        <v>300</v>
      </c>
      <c r="S47" s="30"/>
      <c r="T47" s="32"/>
      <c r="U47" s="6"/>
    </row>
    <row r="48" spans="2:21" s="1" customFormat="1" ht="15" customHeight="1" thickBot="1">
      <c r="B48" s="5"/>
      <c r="C48" s="23" t="s">
        <v>31</v>
      </c>
      <c r="D48" s="30"/>
      <c r="E48" s="30"/>
      <c r="F48" s="30"/>
      <c r="G48" s="37">
        <v>1435</v>
      </c>
      <c r="H48" s="6"/>
      <c r="J48" s="5"/>
      <c r="K48" s="23" t="s">
        <v>32</v>
      </c>
      <c r="L48" s="11"/>
      <c r="Q48" s="32"/>
      <c r="R48" s="30"/>
      <c r="S48" s="30"/>
      <c r="T48" s="32"/>
      <c r="U48" s="6"/>
    </row>
    <row r="49" spans="2:21" s="1" customFormat="1" ht="15" customHeight="1" thickTop="1">
      <c r="B49" s="5"/>
      <c r="H49" s="6"/>
      <c r="J49" s="5"/>
      <c r="K49" s="10" t="s">
        <v>33</v>
      </c>
      <c r="L49" s="11"/>
      <c r="R49" s="34">
        <v>26200</v>
      </c>
      <c r="U49" s="6"/>
    </row>
    <row r="50" spans="2:21" s="1" customFormat="1" ht="15" customHeight="1" thickBot="1">
      <c r="B50" s="3"/>
      <c r="C50" s="3"/>
      <c r="D50" s="3"/>
      <c r="E50" s="161"/>
      <c r="F50" s="161"/>
      <c r="G50" s="3"/>
      <c r="H50" s="3"/>
      <c r="J50" s="5"/>
      <c r="K50" s="17" t="s">
        <v>34</v>
      </c>
      <c r="L50" s="11"/>
      <c r="Q50" s="32"/>
      <c r="R50" s="11"/>
      <c r="S50" s="11"/>
      <c r="T50" s="33">
        <v>32305</v>
      </c>
      <c r="U50" s="6"/>
    </row>
    <row r="51" spans="2:21" s="1" customFormat="1" ht="7.5" customHeight="1" thickTop="1">
      <c r="C51" s="17"/>
      <c r="E51" s="12"/>
      <c r="F51" s="12"/>
      <c r="J51" s="51"/>
      <c r="K51" s="28"/>
      <c r="L51" s="28"/>
      <c r="M51" s="21"/>
      <c r="N51" s="52"/>
      <c r="O51" s="52"/>
      <c r="P51" s="28"/>
      <c r="Q51" s="28"/>
      <c r="R51" s="52"/>
      <c r="S51" s="21"/>
      <c r="T51" s="21"/>
      <c r="U51" s="22"/>
    </row>
    <row r="52" spans="2:21" s="1" customFormat="1" ht="30" customHeight="1">
      <c r="C52" s="17"/>
      <c r="E52" s="12"/>
      <c r="F52" s="12"/>
      <c r="J52" s="17"/>
      <c r="K52" s="11"/>
      <c r="L52" s="11"/>
      <c r="N52" s="32"/>
      <c r="O52" s="32"/>
      <c r="P52" s="11"/>
      <c r="Q52" s="11"/>
      <c r="R52" s="32"/>
    </row>
    <row r="53" spans="2:21" s="1" customFormat="1" ht="15" customHeight="1">
      <c r="B53" s="82" t="s">
        <v>58</v>
      </c>
      <c r="C53" s="17"/>
      <c r="E53" s="12"/>
      <c r="F53" s="12"/>
      <c r="J53" s="17"/>
      <c r="K53" s="11"/>
      <c r="L53" s="11"/>
      <c r="N53" s="32"/>
      <c r="O53" s="32"/>
      <c r="P53" s="11"/>
      <c r="Q53" s="11"/>
      <c r="R53" s="32"/>
    </row>
    <row r="54" spans="2:21" s="1" customFormat="1"/>
    <row r="55" spans="2:21" s="1" customFormat="1" ht="3.75" customHeight="1">
      <c r="B55" s="2"/>
      <c r="C55" s="86"/>
      <c r="D55" s="86"/>
      <c r="E55" s="86"/>
      <c r="F55" s="86"/>
      <c r="G55" s="86"/>
      <c r="H55" s="86"/>
      <c r="I55" s="86"/>
      <c r="J55" s="4"/>
    </row>
    <row r="56" spans="2:21" s="1" customFormat="1" ht="18.75">
      <c r="B56" s="5"/>
      <c r="C56" s="183" t="s">
        <v>115</v>
      </c>
      <c r="D56" s="183"/>
      <c r="E56" s="183"/>
      <c r="F56" s="183"/>
      <c r="G56" s="183"/>
      <c r="H56" s="183"/>
      <c r="I56" s="183"/>
      <c r="J56" s="6"/>
    </row>
    <row r="57" spans="2:21" s="1" customFormat="1" ht="18.75">
      <c r="B57" s="5"/>
      <c r="C57" s="183" t="s">
        <v>3</v>
      </c>
      <c r="D57" s="183"/>
      <c r="E57" s="183"/>
      <c r="F57" s="183"/>
      <c r="G57" s="183"/>
      <c r="H57" s="183"/>
      <c r="I57" s="183"/>
      <c r="J57" s="6"/>
    </row>
    <row r="58" spans="2:21" s="1" customFormat="1" ht="18.75">
      <c r="B58" s="5"/>
      <c r="C58" s="187" t="s">
        <v>35</v>
      </c>
      <c r="D58" s="187"/>
      <c r="E58" s="183"/>
      <c r="F58" s="183"/>
      <c r="G58" s="183"/>
      <c r="H58" s="183"/>
      <c r="I58" s="183"/>
      <c r="J58" s="6"/>
    </row>
    <row r="59" spans="2:21" s="1" customFormat="1" ht="31.5">
      <c r="B59" s="5"/>
      <c r="C59" s="118"/>
      <c r="D59" s="118"/>
      <c r="E59" s="98"/>
      <c r="F59" s="98"/>
      <c r="G59" s="119" t="s">
        <v>55</v>
      </c>
      <c r="H59" s="98"/>
      <c r="I59" s="120" t="s">
        <v>56</v>
      </c>
      <c r="J59" s="6"/>
    </row>
    <row r="60" spans="2:21" s="1" customFormat="1">
      <c r="B60" s="5"/>
      <c r="C60" s="97" t="s">
        <v>57</v>
      </c>
      <c r="D60" s="97"/>
      <c r="E60" s="98"/>
      <c r="F60" s="98"/>
      <c r="G60" s="98"/>
      <c r="H60" s="98"/>
      <c r="I60" s="98"/>
      <c r="J60" s="6"/>
    </row>
    <row r="61" spans="2:21" s="1" customFormat="1">
      <c r="B61" s="5"/>
      <c r="C61" s="99" t="s">
        <v>9</v>
      </c>
      <c r="D61" s="97"/>
      <c r="E61" s="98"/>
      <c r="F61" s="98"/>
      <c r="G61" s="121">
        <v>88500</v>
      </c>
      <c r="H61" s="98"/>
      <c r="I61" s="106">
        <f>G61/G62</f>
        <v>1</v>
      </c>
      <c r="J61" s="6"/>
    </row>
    <row r="62" spans="2:21" s="1" customFormat="1">
      <c r="B62" s="5"/>
      <c r="C62" s="108" t="s">
        <v>43</v>
      </c>
      <c r="D62" s="99"/>
      <c r="E62" s="100"/>
      <c r="F62" s="100"/>
      <c r="G62" s="122">
        <f>SUM(G61:G61)</f>
        <v>88500</v>
      </c>
      <c r="H62" s="100"/>
      <c r="I62" s="102">
        <v>1</v>
      </c>
      <c r="J62" s="6"/>
    </row>
    <row r="63" spans="2:21" s="1" customFormat="1">
      <c r="B63" s="5"/>
      <c r="C63" s="107" t="s">
        <v>11</v>
      </c>
      <c r="D63" s="99"/>
      <c r="E63" s="100"/>
      <c r="F63" s="100"/>
      <c r="G63" s="122"/>
      <c r="H63" s="100"/>
      <c r="I63" s="102"/>
      <c r="J63" s="6"/>
    </row>
    <row r="64" spans="2:21" s="1" customFormat="1">
      <c r="B64" s="5"/>
      <c r="C64" s="99" t="s">
        <v>13</v>
      </c>
      <c r="D64" s="99"/>
      <c r="E64" s="100"/>
      <c r="F64" s="100"/>
      <c r="G64" s="122">
        <v>59000</v>
      </c>
      <c r="H64" s="100"/>
      <c r="I64" s="102">
        <f>G64/G62</f>
        <v>0.66666666666666663</v>
      </c>
      <c r="J64" s="6"/>
    </row>
    <row r="65" spans="2:10" s="1" customFormat="1">
      <c r="B65" s="5"/>
      <c r="C65" s="99" t="s">
        <v>125</v>
      </c>
      <c r="D65" s="99"/>
      <c r="E65" s="100"/>
      <c r="F65" s="100"/>
      <c r="G65" s="122">
        <v>16200</v>
      </c>
      <c r="H65" s="100"/>
      <c r="I65" s="102">
        <f>G65/G62</f>
        <v>0.18305084745762712</v>
      </c>
      <c r="J65" s="6"/>
    </row>
    <row r="66" spans="2:10" s="1" customFormat="1">
      <c r="B66" s="5"/>
      <c r="C66" s="99" t="s">
        <v>119</v>
      </c>
      <c r="D66" s="99"/>
      <c r="E66" s="100"/>
      <c r="F66" s="100"/>
      <c r="G66" s="122">
        <v>6800</v>
      </c>
      <c r="H66" s="100"/>
      <c r="I66" s="102">
        <f>G66/G62</f>
        <v>7.6836158192090401E-2</v>
      </c>
      <c r="J66" s="6"/>
    </row>
    <row r="67" spans="2:10" s="1" customFormat="1">
      <c r="B67" s="5"/>
      <c r="C67" s="99" t="s">
        <v>19</v>
      </c>
      <c r="D67" s="99"/>
      <c r="E67" s="100"/>
      <c r="F67" s="100"/>
      <c r="G67" s="122">
        <v>1600</v>
      </c>
      <c r="H67" s="100"/>
      <c r="I67" s="102">
        <f>G67/G62</f>
        <v>1.8079096045197741E-2</v>
      </c>
      <c r="J67" s="6"/>
    </row>
    <row r="68" spans="2:10" s="1" customFormat="1">
      <c r="B68" s="5"/>
      <c r="C68" s="99" t="s">
        <v>23</v>
      </c>
      <c r="D68" s="99"/>
      <c r="E68" s="100"/>
      <c r="F68" s="100"/>
      <c r="G68" s="122">
        <v>1400</v>
      </c>
      <c r="H68" s="100"/>
      <c r="I68" s="102">
        <f>G68/G62</f>
        <v>1.5819209039548022E-2</v>
      </c>
      <c r="J68" s="6"/>
    </row>
    <row r="69" spans="2:10" s="1" customFormat="1">
      <c r="B69" s="5"/>
      <c r="C69" s="99" t="s">
        <v>25</v>
      </c>
      <c r="D69" s="99"/>
      <c r="E69" s="100"/>
      <c r="F69" s="100"/>
      <c r="G69" s="122">
        <v>1125</v>
      </c>
      <c r="H69" s="100"/>
      <c r="I69" s="102">
        <f>G69/G62</f>
        <v>1.2711864406779662E-2</v>
      </c>
      <c r="J69" s="6"/>
    </row>
    <row r="70" spans="2:10" s="1" customFormat="1" ht="15" customHeight="1">
      <c r="B70" s="5"/>
      <c r="C70" s="99" t="s">
        <v>124</v>
      </c>
      <c r="D70" s="99"/>
      <c r="E70" s="100"/>
      <c r="F70" s="100"/>
      <c r="G70" s="122">
        <v>500</v>
      </c>
      <c r="H70" s="100"/>
      <c r="I70" s="102">
        <f>G70/G62</f>
        <v>5.6497175141242938E-3</v>
      </c>
      <c r="J70" s="6"/>
    </row>
    <row r="71" spans="2:10" s="1" customFormat="1">
      <c r="B71" s="5"/>
      <c r="C71" s="99" t="s">
        <v>27</v>
      </c>
      <c r="D71" s="108"/>
      <c r="E71" s="100"/>
      <c r="F71" s="100"/>
      <c r="G71" s="123">
        <v>440</v>
      </c>
      <c r="H71" s="100"/>
      <c r="I71" s="106">
        <f>G71/G62</f>
        <v>4.9717514124293788E-3</v>
      </c>
      <c r="J71" s="6"/>
    </row>
    <row r="72" spans="2:10" s="1" customFormat="1">
      <c r="B72" s="5"/>
      <c r="C72" s="100" t="s">
        <v>29</v>
      </c>
      <c r="D72" s="113"/>
      <c r="E72" s="100"/>
      <c r="F72" s="100"/>
      <c r="G72" s="122">
        <f>SUM(G64:G71)</f>
        <v>87065</v>
      </c>
      <c r="H72" s="100"/>
      <c r="I72" s="102">
        <f>G72/G62</f>
        <v>0.98378531073446329</v>
      </c>
      <c r="J72" s="6"/>
    </row>
    <row r="73" spans="2:10" s="1" customFormat="1" ht="15.75" thickBot="1">
      <c r="B73" s="5"/>
      <c r="C73" s="107" t="s">
        <v>31</v>
      </c>
      <c r="D73" s="99"/>
      <c r="E73" s="100"/>
      <c r="F73" s="100"/>
      <c r="G73" s="111">
        <f>G62-G72</f>
        <v>1435</v>
      </c>
      <c r="H73" s="100"/>
      <c r="I73" s="112">
        <f>G73/G62</f>
        <v>1.6214689265536722E-2</v>
      </c>
      <c r="J73" s="6"/>
    </row>
    <row r="74" spans="2:10" s="1" customFormat="1" ht="3.75" customHeight="1" thickTop="1">
      <c r="B74" s="20"/>
      <c r="C74" s="21"/>
      <c r="D74" s="21"/>
      <c r="E74" s="21"/>
      <c r="F74" s="21"/>
      <c r="G74" s="21"/>
      <c r="H74" s="21"/>
      <c r="I74" s="21"/>
      <c r="J74" s="22"/>
    </row>
    <row r="75" spans="2:10" s="1" customFormat="1"/>
  </sheetData>
  <mergeCells count="15">
    <mergeCell ref="C10:G10"/>
    <mergeCell ref="K10:T10"/>
    <mergeCell ref="C11:G11"/>
    <mergeCell ref="K11:T11"/>
    <mergeCell ref="C12:G12"/>
    <mergeCell ref="K12:T12"/>
    <mergeCell ref="C58:I58"/>
    <mergeCell ref="C56:I56"/>
    <mergeCell ref="C57:I57"/>
    <mergeCell ref="C32:G32"/>
    <mergeCell ref="K32:T32"/>
    <mergeCell ref="C33:G33"/>
    <mergeCell ref="K33:T33"/>
    <mergeCell ref="C34:G34"/>
    <mergeCell ref="K34:T34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7D7CB-5902-4C62-9657-79A7A1328719}">
  <sheetPr codeName="Sheet36"/>
  <dimension ref="B2:Z82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3.7109375" style="31" customWidth="1"/>
    <col min="16" max="16" width="11.140625" style="31" customWidth="1"/>
    <col min="17" max="17" width="1.42578125" style="31" customWidth="1"/>
    <col min="18" max="18" width="11.140625" style="31" customWidth="1"/>
    <col min="19" max="19" width="1.42578125" style="31" customWidth="1"/>
    <col min="20" max="20" width="11.140625" style="31" customWidth="1"/>
    <col min="21" max="21" width="1.42578125" style="31" customWidth="1"/>
    <col min="22" max="23" width="9.140625" style="31"/>
    <col min="24" max="24" width="1.42578125" style="31" customWidth="1"/>
    <col min="25" max="16384" width="9.140625" style="31"/>
  </cols>
  <sheetData>
    <row r="2" spans="2:26">
      <c r="B2" s="31" t="s">
        <v>128</v>
      </c>
    </row>
    <row r="3" spans="2:26">
      <c r="B3" s="31" t="s">
        <v>129</v>
      </c>
    </row>
    <row r="4" spans="2:26">
      <c r="C4" s="117" t="s">
        <v>50</v>
      </c>
    </row>
    <row r="5" spans="2:26">
      <c r="C5" s="117" t="s">
        <v>51</v>
      </c>
    </row>
    <row r="6" spans="2:26">
      <c r="C6" s="117" t="s">
        <v>52</v>
      </c>
    </row>
    <row r="7" spans="2:26">
      <c r="C7" s="117" t="s">
        <v>53</v>
      </c>
    </row>
    <row r="9" spans="2:26" ht="3.75" customHeight="1">
      <c r="B9" s="39"/>
      <c r="C9" s="40"/>
      <c r="D9" s="40"/>
      <c r="E9" s="40"/>
      <c r="F9" s="40"/>
      <c r="G9" s="40"/>
      <c r="H9" s="41"/>
      <c r="J9" s="39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</row>
    <row r="10" spans="2:26" s="35" customFormat="1" ht="20.100000000000001" customHeight="1">
      <c r="B10" s="42"/>
      <c r="C10" s="182" t="s">
        <v>115</v>
      </c>
      <c r="D10" s="182"/>
      <c r="E10" s="182"/>
      <c r="F10" s="182"/>
      <c r="G10" s="182"/>
      <c r="H10" s="43"/>
      <c r="J10" s="53"/>
      <c r="K10" s="182" t="s">
        <v>115</v>
      </c>
      <c r="L10" s="182"/>
      <c r="M10" s="182"/>
      <c r="N10" s="182"/>
      <c r="O10" s="182"/>
      <c r="P10" s="182"/>
      <c r="Q10" s="182"/>
      <c r="R10" s="182"/>
      <c r="S10" s="182"/>
      <c r="T10" s="182"/>
      <c r="U10" s="43"/>
      <c r="Z10" s="31"/>
    </row>
    <row r="11" spans="2:26" s="35" customFormat="1" ht="20.100000000000001" customHeight="1">
      <c r="B11" s="42"/>
      <c r="C11" s="182" t="s">
        <v>3</v>
      </c>
      <c r="D11" s="182"/>
      <c r="E11" s="182"/>
      <c r="F11" s="182"/>
      <c r="G11" s="182"/>
      <c r="H11" s="43"/>
      <c r="J11" s="53"/>
      <c r="K11" s="182" t="s">
        <v>4</v>
      </c>
      <c r="L11" s="182"/>
      <c r="M11" s="182"/>
      <c r="N11" s="182"/>
      <c r="O11" s="182"/>
      <c r="P11" s="182"/>
      <c r="Q11" s="182"/>
      <c r="R11" s="182"/>
      <c r="S11" s="182"/>
      <c r="T11" s="182"/>
      <c r="U11" s="43"/>
      <c r="Z11" s="31"/>
    </row>
    <row r="12" spans="2:26" s="35" customFormat="1" ht="20.100000000000001" customHeight="1">
      <c r="B12" s="42"/>
      <c r="C12" s="181" t="s">
        <v>5</v>
      </c>
      <c r="D12" s="181"/>
      <c r="E12" s="181"/>
      <c r="F12" s="181"/>
      <c r="G12" s="181"/>
      <c r="H12" s="43"/>
      <c r="J12" s="7"/>
      <c r="K12" s="181" t="s">
        <v>6</v>
      </c>
      <c r="L12" s="181"/>
      <c r="M12" s="181"/>
      <c r="N12" s="181"/>
      <c r="O12" s="181"/>
      <c r="P12" s="181"/>
      <c r="Q12" s="181"/>
      <c r="R12" s="181"/>
      <c r="S12" s="181"/>
      <c r="T12" s="181"/>
      <c r="U12" s="43"/>
      <c r="Y12" s="31"/>
    </row>
    <row r="13" spans="2:26" s="1" customFormat="1" ht="15" customHeight="1">
      <c r="B13" s="5"/>
      <c r="C13" s="25"/>
      <c r="D13" s="44"/>
      <c r="E13" s="45"/>
      <c r="F13" s="45"/>
      <c r="H13" s="6"/>
      <c r="J13" s="46"/>
      <c r="K13" s="44"/>
      <c r="L13" s="44"/>
      <c r="M13" s="45"/>
      <c r="U13" s="6"/>
      <c r="Y13" s="31"/>
    </row>
    <row r="14" spans="2:26" s="1" customFormat="1" ht="15" customHeight="1">
      <c r="B14" s="5"/>
      <c r="C14" s="17" t="s">
        <v>7</v>
      </c>
      <c r="D14" s="11"/>
      <c r="E14" s="11"/>
      <c r="F14" s="11"/>
      <c r="H14" s="6"/>
      <c r="J14" s="47"/>
      <c r="K14" s="17" t="s">
        <v>8</v>
      </c>
      <c r="L14" s="11"/>
      <c r="P14" s="12"/>
      <c r="U14" s="6"/>
      <c r="Y14" s="31"/>
    </row>
    <row r="15" spans="2:26" s="1" customFormat="1" ht="15" customHeight="1">
      <c r="B15" s="5"/>
      <c r="C15" s="10" t="s">
        <v>9</v>
      </c>
      <c r="D15" s="11"/>
      <c r="E15" s="11"/>
      <c r="F15" s="11"/>
      <c r="G15" s="28">
        <v>108500</v>
      </c>
      <c r="H15" s="6"/>
      <c r="J15" s="48"/>
      <c r="K15" s="10" t="s">
        <v>10</v>
      </c>
      <c r="L15" s="11"/>
      <c r="Q15" s="32"/>
      <c r="R15" s="11">
        <v>8450</v>
      </c>
      <c r="S15" s="11"/>
      <c r="T15" s="32"/>
      <c r="U15" s="6"/>
      <c r="Y15" s="31"/>
    </row>
    <row r="16" spans="2:26" s="1" customFormat="1" ht="15" customHeight="1">
      <c r="B16" s="5"/>
      <c r="C16" s="17" t="s">
        <v>11</v>
      </c>
      <c r="D16" s="11"/>
      <c r="E16" s="11"/>
      <c r="F16" s="11"/>
      <c r="G16" s="11"/>
      <c r="H16" s="6"/>
      <c r="J16" s="48"/>
      <c r="K16" s="10" t="s">
        <v>12</v>
      </c>
      <c r="L16" s="11"/>
      <c r="Q16" s="32"/>
      <c r="R16" s="30">
        <v>13500</v>
      </c>
      <c r="S16" s="30"/>
      <c r="T16" s="32"/>
      <c r="U16" s="6"/>
    </row>
    <row r="17" spans="2:21" s="1" customFormat="1" ht="15" customHeight="1">
      <c r="B17" s="5"/>
      <c r="C17" s="10" t="s">
        <v>13</v>
      </c>
      <c r="D17" s="30"/>
      <c r="E17" s="36">
        <v>61500</v>
      </c>
      <c r="F17" s="36"/>
      <c r="G17" s="30"/>
      <c r="H17" s="6"/>
      <c r="J17" s="48"/>
      <c r="K17" s="10" t="s">
        <v>116</v>
      </c>
      <c r="L17" s="11"/>
      <c r="Q17" s="32"/>
      <c r="R17" s="30">
        <v>3150</v>
      </c>
      <c r="S17" s="30"/>
      <c r="T17" s="32"/>
      <c r="U17" s="6"/>
    </row>
    <row r="18" spans="2:21" s="1" customFormat="1" ht="15" customHeight="1">
      <c r="B18" s="5"/>
      <c r="C18" s="10" t="s">
        <v>117</v>
      </c>
      <c r="D18" s="30"/>
      <c r="E18" s="30">
        <v>14750</v>
      </c>
      <c r="F18" s="30"/>
      <c r="G18" s="30"/>
      <c r="H18" s="6"/>
      <c r="J18" s="48"/>
      <c r="K18" s="10" t="s">
        <v>118</v>
      </c>
      <c r="P18" s="11"/>
      <c r="Q18" s="32"/>
      <c r="R18" s="30">
        <v>170</v>
      </c>
      <c r="S18" s="30"/>
      <c r="T18" s="32"/>
      <c r="U18" s="6"/>
    </row>
    <row r="19" spans="2:21" s="1" customFormat="1" ht="15" customHeight="1">
      <c r="B19" s="5"/>
      <c r="C19" s="10" t="s">
        <v>119</v>
      </c>
      <c r="D19" s="30"/>
      <c r="E19" s="30">
        <v>11350</v>
      </c>
      <c r="F19" s="30"/>
      <c r="G19" s="30"/>
      <c r="H19" s="6"/>
      <c r="J19" s="48"/>
      <c r="K19" s="10" t="s">
        <v>120</v>
      </c>
      <c r="P19" s="11">
        <v>6950</v>
      </c>
      <c r="Q19" s="32"/>
      <c r="R19" s="30"/>
      <c r="S19" s="30"/>
      <c r="T19" s="32"/>
      <c r="U19" s="6"/>
    </row>
    <row r="20" spans="2:21" s="1" customFormat="1" ht="15" customHeight="1">
      <c r="B20" s="5"/>
      <c r="C20" s="10" t="s">
        <v>19</v>
      </c>
      <c r="D20" s="30"/>
      <c r="E20" s="30">
        <v>1740</v>
      </c>
      <c r="F20" s="30"/>
      <c r="G20" s="30"/>
      <c r="H20" s="6"/>
      <c r="J20" s="48"/>
      <c r="K20" s="10" t="s">
        <v>121</v>
      </c>
      <c r="P20" s="34">
        <v>5270</v>
      </c>
      <c r="Q20" s="32"/>
      <c r="R20" s="30">
        <v>1680</v>
      </c>
      <c r="S20" s="30"/>
      <c r="T20" s="32"/>
      <c r="U20" s="6"/>
    </row>
    <row r="21" spans="2:21" s="1" customFormat="1" ht="15" customHeight="1">
      <c r="B21" s="5"/>
      <c r="C21" s="10" t="s">
        <v>23</v>
      </c>
      <c r="D21" s="30"/>
      <c r="E21" s="30">
        <v>1400</v>
      </c>
      <c r="F21" s="30"/>
      <c r="G21" s="30"/>
      <c r="H21" s="6"/>
      <c r="J21" s="48"/>
      <c r="K21" s="10" t="s">
        <v>122</v>
      </c>
      <c r="P21" s="30">
        <v>21500</v>
      </c>
      <c r="Q21" s="32"/>
      <c r="R21" s="30"/>
      <c r="S21" s="30"/>
      <c r="T21" s="32"/>
      <c r="U21" s="6"/>
    </row>
    <row r="22" spans="2:21" s="1" customFormat="1" ht="15" customHeight="1">
      <c r="B22" s="5"/>
      <c r="C22" s="10" t="s">
        <v>25</v>
      </c>
      <c r="D22" s="30"/>
      <c r="E22" s="30">
        <v>925</v>
      </c>
      <c r="F22" s="30"/>
      <c r="G22" s="30"/>
      <c r="H22" s="6"/>
      <c r="J22" s="48"/>
      <c r="K22" s="10" t="s">
        <v>123</v>
      </c>
      <c r="P22" s="34">
        <v>11000</v>
      </c>
      <c r="Q22" s="32"/>
      <c r="R22" s="34">
        <v>10500</v>
      </c>
      <c r="S22" s="30"/>
      <c r="T22" s="32"/>
      <c r="U22" s="6"/>
    </row>
    <row r="23" spans="2:21" s="1" customFormat="1" ht="15" customHeight="1" thickBot="1">
      <c r="B23" s="5"/>
      <c r="C23" s="10" t="s">
        <v>124</v>
      </c>
      <c r="D23" s="30"/>
      <c r="E23" s="30">
        <v>625</v>
      </c>
      <c r="F23" s="30"/>
      <c r="G23" s="30"/>
      <c r="H23" s="6"/>
      <c r="J23" s="50"/>
      <c r="K23" s="23" t="s">
        <v>24</v>
      </c>
      <c r="L23" s="11"/>
      <c r="Q23" s="32"/>
      <c r="R23" s="30"/>
      <c r="S23" s="30"/>
      <c r="T23" s="33">
        <v>37450</v>
      </c>
      <c r="U23" s="6"/>
    </row>
    <row r="24" spans="2:21" s="1" customFormat="1" ht="15" customHeight="1" thickTop="1">
      <c r="B24" s="5"/>
      <c r="C24" s="10" t="s">
        <v>27</v>
      </c>
      <c r="D24" s="30"/>
      <c r="E24" s="34">
        <v>370</v>
      </c>
      <c r="F24" s="30"/>
      <c r="G24" s="30"/>
      <c r="H24" s="6"/>
      <c r="J24" s="50"/>
      <c r="K24" s="10" t="s">
        <v>28</v>
      </c>
      <c r="L24" s="11"/>
      <c r="Q24" s="32"/>
      <c r="R24" s="30">
        <v>12350</v>
      </c>
      <c r="S24" s="30"/>
      <c r="T24" s="32"/>
      <c r="U24" s="6"/>
    </row>
    <row r="25" spans="2:21" s="1" customFormat="1" ht="15" customHeight="1">
      <c r="B25" s="5"/>
      <c r="C25" s="16" t="s">
        <v>29</v>
      </c>
      <c r="D25" s="30"/>
      <c r="E25" s="30"/>
      <c r="F25" s="30"/>
      <c r="G25" s="34">
        <v>92660</v>
      </c>
      <c r="H25" s="6"/>
      <c r="J25" s="48"/>
      <c r="K25" s="10" t="s">
        <v>30</v>
      </c>
      <c r="L25" s="11"/>
      <c r="Q25" s="32"/>
      <c r="R25" s="30">
        <v>1350</v>
      </c>
      <c r="S25" s="30"/>
      <c r="T25" s="32"/>
      <c r="U25" s="6"/>
    </row>
    <row r="26" spans="2:21" s="1" customFormat="1" ht="15" customHeight="1" thickBot="1">
      <c r="B26" s="5"/>
      <c r="C26" s="23" t="s">
        <v>31</v>
      </c>
      <c r="D26" s="30"/>
      <c r="E26" s="30"/>
      <c r="F26" s="30"/>
      <c r="G26" s="37">
        <v>15840</v>
      </c>
      <c r="H26" s="6"/>
      <c r="J26" s="48"/>
      <c r="K26" s="23" t="s">
        <v>32</v>
      </c>
      <c r="L26" s="11"/>
      <c r="Q26" s="32"/>
      <c r="R26" s="30"/>
      <c r="S26" s="30"/>
      <c r="T26" s="32"/>
      <c r="U26" s="6"/>
    </row>
    <row r="27" spans="2:21" s="1" customFormat="1" ht="15" customHeight="1" thickTop="1">
      <c r="B27" s="5"/>
      <c r="H27" s="6"/>
      <c r="J27" s="50"/>
      <c r="K27" s="10" t="s">
        <v>33</v>
      </c>
      <c r="L27" s="11"/>
      <c r="Q27" s="32"/>
      <c r="R27" s="34">
        <v>23750</v>
      </c>
      <c r="S27" s="30"/>
      <c r="T27" s="32"/>
      <c r="U27" s="6"/>
    </row>
    <row r="28" spans="2:21" s="1" customFormat="1" ht="15" customHeight="1" thickBot="1">
      <c r="B28" s="3"/>
      <c r="C28" s="3"/>
      <c r="D28" s="160"/>
      <c r="E28" s="160"/>
      <c r="F28" s="160"/>
      <c r="G28" s="3"/>
      <c r="H28" s="3"/>
      <c r="J28" s="48"/>
      <c r="K28" s="17" t="s">
        <v>34</v>
      </c>
      <c r="L28" s="11"/>
      <c r="Q28" s="32"/>
      <c r="R28" s="11"/>
      <c r="S28" s="11"/>
      <c r="T28" s="33">
        <v>37450</v>
      </c>
      <c r="U28" s="6"/>
    </row>
    <row r="29" spans="2:21" s="1" customFormat="1" ht="7.5" customHeight="1" thickTop="1">
      <c r="C29" s="17"/>
      <c r="D29" s="11"/>
      <c r="E29" s="11"/>
      <c r="F29" s="11"/>
      <c r="J29" s="51"/>
      <c r="K29" s="28"/>
      <c r="L29" s="28"/>
      <c r="M29" s="21"/>
      <c r="N29" s="52"/>
      <c r="O29" s="52"/>
      <c r="P29" s="28"/>
      <c r="Q29" s="28"/>
      <c r="R29" s="52"/>
      <c r="S29" s="21"/>
      <c r="T29" s="21"/>
      <c r="U29" s="22"/>
    </row>
    <row r="30" spans="2:21" s="1" customFormat="1" ht="15" customHeight="1">
      <c r="C30" s="17"/>
      <c r="D30" s="11"/>
      <c r="E30" s="11"/>
      <c r="F30" s="11"/>
      <c r="J30" s="17"/>
      <c r="K30" s="11"/>
      <c r="L30" s="11"/>
      <c r="N30" s="32"/>
      <c r="O30" s="32"/>
      <c r="P30" s="11"/>
      <c r="Q30" s="11"/>
      <c r="R30" s="32"/>
    </row>
    <row r="31" spans="2:21" s="1" customFormat="1" ht="3.75" customHeight="1">
      <c r="B31" s="2"/>
      <c r="C31" s="3"/>
      <c r="D31" s="3"/>
      <c r="E31" s="3"/>
      <c r="F31" s="3"/>
      <c r="G31" s="3"/>
      <c r="H31" s="4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4"/>
    </row>
    <row r="32" spans="2:21" s="35" customFormat="1" ht="20.100000000000001" customHeight="1">
      <c r="B32" s="42"/>
      <c r="C32" s="182" t="s">
        <v>115</v>
      </c>
      <c r="D32" s="182"/>
      <c r="E32" s="182"/>
      <c r="F32" s="182"/>
      <c r="G32" s="182"/>
      <c r="H32" s="43"/>
      <c r="J32" s="53"/>
      <c r="K32" s="182" t="s">
        <v>115</v>
      </c>
      <c r="L32" s="182"/>
      <c r="M32" s="182"/>
      <c r="N32" s="182"/>
      <c r="O32" s="182"/>
      <c r="P32" s="182"/>
      <c r="Q32" s="182"/>
      <c r="R32" s="182"/>
      <c r="S32" s="182"/>
      <c r="T32" s="182"/>
      <c r="U32" s="43"/>
    </row>
    <row r="33" spans="2:21" s="35" customFormat="1" ht="20.100000000000001" customHeight="1">
      <c r="B33" s="42"/>
      <c r="C33" s="182" t="s">
        <v>3</v>
      </c>
      <c r="D33" s="182"/>
      <c r="E33" s="182"/>
      <c r="F33" s="182"/>
      <c r="G33" s="182"/>
      <c r="H33" s="43"/>
      <c r="J33" s="53"/>
      <c r="K33" s="182" t="s">
        <v>4</v>
      </c>
      <c r="L33" s="182"/>
      <c r="M33" s="182"/>
      <c r="N33" s="182"/>
      <c r="O33" s="182"/>
      <c r="P33" s="182"/>
      <c r="Q33" s="182"/>
      <c r="R33" s="182"/>
      <c r="S33" s="182"/>
      <c r="T33" s="182"/>
      <c r="U33" s="43"/>
    </row>
    <row r="34" spans="2:21" s="35" customFormat="1" ht="20.100000000000001" customHeight="1">
      <c r="B34" s="42"/>
      <c r="C34" s="181" t="s">
        <v>35</v>
      </c>
      <c r="D34" s="181"/>
      <c r="E34" s="181"/>
      <c r="F34" s="181"/>
      <c r="G34" s="181"/>
      <c r="H34" s="43"/>
      <c r="J34" s="7"/>
      <c r="K34" s="181" t="s">
        <v>36</v>
      </c>
      <c r="L34" s="181"/>
      <c r="M34" s="181"/>
      <c r="N34" s="181"/>
      <c r="O34" s="181"/>
      <c r="P34" s="181"/>
      <c r="Q34" s="181"/>
      <c r="R34" s="181"/>
      <c r="S34" s="181"/>
      <c r="T34" s="181"/>
      <c r="U34" s="43"/>
    </row>
    <row r="35" spans="2:21" s="1" customFormat="1" ht="15" customHeight="1">
      <c r="B35" s="5"/>
      <c r="C35" s="25"/>
      <c r="D35" s="44"/>
      <c r="E35" s="45"/>
      <c r="F35" s="45"/>
      <c r="H35" s="6"/>
      <c r="J35" s="46"/>
      <c r="L35" s="44"/>
      <c r="M35" s="45"/>
      <c r="P35" s="12"/>
      <c r="U35" s="6"/>
    </row>
    <row r="36" spans="2:21" s="1" customFormat="1" ht="15" customHeight="1">
      <c r="B36" s="5"/>
      <c r="C36" s="17" t="s">
        <v>7</v>
      </c>
      <c r="D36" s="11"/>
      <c r="E36" s="11"/>
      <c r="F36" s="11"/>
      <c r="H36" s="6"/>
      <c r="J36" s="5"/>
      <c r="K36" s="17" t="s">
        <v>8</v>
      </c>
      <c r="Q36" s="32"/>
      <c r="R36" s="11"/>
      <c r="S36" s="11"/>
      <c r="T36" s="32"/>
      <c r="U36" s="6"/>
    </row>
    <row r="37" spans="2:21" s="1" customFormat="1" ht="15" customHeight="1">
      <c r="B37" s="5"/>
      <c r="C37" s="10" t="s">
        <v>9</v>
      </c>
      <c r="D37" s="11"/>
      <c r="E37" s="11"/>
      <c r="F37" s="11"/>
      <c r="G37" s="28">
        <v>88500</v>
      </c>
      <c r="H37" s="6"/>
      <c r="J37" s="5"/>
      <c r="K37" s="10" t="s">
        <v>10</v>
      </c>
      <c r="L37" s="11"/>
      <c r="Q37" s="32"/>
      <c r="R37" s="11">
        <v>12100</v>
      </c>
      <c r="S37" s="30"/>
      <c r="T37" s="32"/>
      <c r="U37" s="6"/>
    </row>
    <row r="38" spans="2:21" s="1" customFormat="1" ht="15" customHeight="1">
      <c r="B38" s="5"/>
      <c r="C38" s="17" t="s">
        <v>11</v>
      </c>
      <c r="D38" s="11"/>
      <c r="E38" s="11"/>
      <c r="F38" s="11"/>
      <c r="G38" s="11"/>
      <c r="H38" s="6"/>
      <c r="J38" s="5"/>
      <c r="K38" s="10" t="s">
        <v>12</v>
      </c>
      <c r="L38" s="11"/>
      <c r="Q38" s="32"/>
      <c r="R38" s="30">
        <v>3250</v>
      </c>
      <c r="S38" s="30"/>
      <c r="T38" s="32"/>
      <c r="U38" s="6"/>
    </row>
    <row r="39" spans="2:21" s="1" customFormat="1" ht="15" customHeight="1">
      <c r="B39" s="5"/>
      <c r="C39" s="10" t="s">
        <v>13</v>
      </c>
      <c r="D39" s="30"/>
      <c r="E39" s="36">
        <v>59000</v>
      </c>
      <c r="F39" s="36"/>
      <c r="G39" s="30"/>
      <c r="H39" s="6"/>
      <c r="J39" s="5"/>
      <c r="K39" s="10" t="s">
        <v>116</v>
      </c>
      <c r="L39" s="11"/>
      <c r="P39" s="11"/>
      <c r="Q39" s="32"/>
      <c r="R39" s="30">
        <v>5750</v>
      </c>
      <c r="S39" s="30"/>
      <c r="T39" s="32"/>
      <c r="U39" s="6"/>
    </row>
    <row r="40" spans="2:21" s="1" customFormat="1" ht="15" customHeight="1">
      <c r="B40" s="5"/>
      <c r="C40" s="10" t="s">
        <v>117</v>
      </c>
      <c r="D40" s="30"/>
      <c r="E40" s="30">
        <v>16200</v>
      </c>
      <c r="F40" s="30"/>
      <c r="G40" s="30"/>
      <c r="H40" s="6"/>
      <c r="J40" s="49" t="s">
        <v>16</v>
      </c>
      <c r="K40" s="10" t="s">
        <v>118</v>
      </c>
      <c r="L40" s="11"/>
      <c r="P40" s="30"/>
      <c r="Q40" s="32"/>
      <c r="R40" s="30">
        <v>425</v>
      </c>
      <c r="S40" s="30"/>
      <c r="T40" s="32"/>
      <c r="U40" s="6"/>
    </row>
    <row r="41" spans="2:21" s="1" customFormat="1" ht="15" customHeight="1">
      <c r="B41" s="5"/>
      <c r="C41" s="10" t="s">
        <v>119</v>
      </c>
      <c r="D41" s="30"/>
      <c r="E41" s="30">
        <v>6800</v>
      </c>
      <c r="F41" s="30"/>
      <c r="G41" s="30"/>
      <c r="H41" s="6"/>
      <c r="J41" s="49" t="s">
        <v>18</v>
      </c>
      <c r="K41" s="10" t="s">
        <v>120</v>
      </c>
      <c r="L41" s="11"/>
      <c r="P41" s="11">
        <v>6950</v>
      </c>
      <c r="Q41" s="32"/>
      <c r="R41" s="30"/>
      <c r="S41" s="30"/>
      <c r="T41" s="32"/>
      <c r="U41" s="6"/>
    </row>
    <row r="42" spans="2:21" s="1" customFormat="1" ht="15" customHeight="1">
      <c r="B42" s="5"/>
      <c r="C42" s="10" t="s">
        <v>19</v>
      </c>
      <c r="D42" s="30"/>
      <c r="E42" s="30">
        <v>1600</v>
      </c>
      <c r="F42" s="30"/>
      <c r="G42" s="30"/>
      <c r="H42" s="6"/>
      <c r="J42" s="49" t="s">
        <v>20</v>
      </c>
      <c r="K42" s="10" t="s">
        <v>121</v>
      </c>
      <c r="L42" s="11"/>
      <c r="P42" s="34">
        <v>5670</v>
      </c>
      <c r="Q42" s="32"/>
      <c r="R42" s="30">
        <v>1280</v>
      </c>
      <c r="S42" s="30"/>
      <c r="T42" s="32"/>
      <c r="U42" s="6"/>
    </row>
    <row r="43" spans="2:21" s="1" customFormat="1" ht="15" customHeight="1">
      <c r="B43" s="5"/>
      <c r="C43" s="10" t="s">
        <v>23</v>
      </c>
      <c r="D43" s="30"/>
      <c r="E43" s="30">
        <v>1400</v>
      </c>
      <c r="F43" s="30"/>
      <c r="G43" s="30"/>
      <c r="H43" s="6"/>
      <c r="J43" s="49"/>
      <c r="K43" s="10" t="s">
        <v>122</v>
      </c>
      <c r="L43" s="11"/>
      <c r="P43" s="30">
        <v>21500</v>
      </c>
      <c r="Q43" s="32"/>
      <c r="R43" s="30"/>
      <c r="S43" s="30"/>
      <c r="T43" s="32"/>
      <c r="U43" s="6"/>
    </row>
    <row r="44" spans="2:21" s="1" customFormat="1" ht="15" customHeight="1">
      <c r="B44" s="5"/>
      <c r="C44" s="10" t="s">
        <v>25</v>
      </c>
      <c r="D44" s="30"/>
      <c r="E44" s="30">
        <v>1125</v>
      </c>
      <c r="F44" s="30"/>
      <c r="G44" s="30"/>
      <c r="H44" s="6"/>
      <c r="J44" s="49"/>
      <c r="K44" s="10" t="s">
        <v>123</v>
      </c>
      <c r="L44" s="11"/>
      <c r="P44" s="34">
        <v>12000</v>
      </c>
      <c r="Q44" s="32"/>
      <c r="R44" s="34">
        <v>9500</v>
      </c>
      <c r="S44" s="30"/>
      <c r="T44" s="32"/>
      <c r="U44" s="6"/>
    </row>
    <row r="45" spans="2:21" s="1" customFormat="1" ht="15" customHeight="1" thickBot="1">
      <c r="B45" s="5"/>
      <c r="C45" s="10" t="s">
        <v>124</v>
      </c>
      <c r="D45" s="30"/>
      <c r="E45" s="30">
        <v>500</v>
      </c>
      <c r="F45" s="30"/>
      <c r="G45" s="30"/>
      <c r="H45" s="6"/>
      <c r="J45" s="5"/>
      <c r="K45" s="23" t="s">
        <v>24</v>
      </c>
      <c r="L45" s="11"/>
      <c r="Q45" s="32"/>
      <c r="R45" s="30"/>
      <c r="S45" s="30"/>
      <c r="T45" s="33">
        <v>32305</v>
      </c>
      <c r="U45" s="6"/>
    </row>
    <row r="46" spans="2:21" s="1" customFormat="1" ht="15" customHeight="1" thickTop="1">
      <c r="B46" s="5"/>
      <c r="C46" s="10" t="s">
        <v>27</v>
      </c>
      <c r="D46" s="30"/>
      <c r="E46" s="34">
        <v>440</v>
      </c>
      <c r="F46" s="30"/>
      <c r="G46" s="30"/>
      <c r="H46" s="6"/>
      <c r="J46" s="5"/>
      <c r="K46" s="10" t="s">
        <v>28</v>
      </c>
      <c r="L46" s="11"/>
      <c r="Q46" s="32"/>
      <c r="R46" s="30">
        <v>5805</v>
      </c>
      <c r="S46" s="30"/>
      <c r="T46" s="32"/>
      <c r="U46" s="6"/>
    </row>
    <row r="47" spans="2:21" s="1" customFormat="1" ht="15" customHeight="1">
      <c r="B47" s="5"/>
      <c r="C47" s="16" t="s">
        <v>29</v>
      </c>
      <c r="D47" s="30"/>
      <c r="E47" s="30"/>
      <c r="F47" s="30"/>
      <c r="G47" s="34">
        <v>87065</v>
      </c>
      <c r="H47" s="6"/>
      <c r="J47" s="5"/>
      <c r="K47" s="10" t="s">
        <v>30</v>
      </c>
      <c r="L47" s="11"/>
      <c r="Q47" s="32"/>
      <c r="R47" s="30">
        <v>300</v>
      </c>
      <c r="S47" s="30"/>
      <c r="T47" s="32"/>
      <c r="U47" s="6"/>
    </row>
    <row r="48" spans="2:21" s="1" customFormat="1" ht="15" customHeight="1" thickBot="1">
      <c r="B48" s="5"/>
      <c r="C48" s="23" t="s">
        <v>31</v>
      </c>
      <c r="D48" s="30"/>
      <c r="E48" s="30"/>
      <c r="F48" s="30"/>
      <c r="G48" s="37">
        <v>1435</v>
      </c>
      <c r="H48" s="6"/>
      <c r="J48" s="5"/>
      <c r="K48" s="23" t="s">
        <v>32</v>
      </c>
      <c r="L48" s="11"/>
      <c r="Q48" s="32"/>
      <c r="R48" s="30"/>
      <c r="S48" s="30"/>
      <c r="T48" s="32"/>
      <c r="U48" s="6"/>
    </row>
    <row r="49" spans="2:21" s="1" customFormat="1" ht="15" customHeight="1" thickTop="1">
      <c r="B49" s="5"/>
      <c r="H49" s="6"/>
      <c r="J49" s="5"/>
      <c r="K49" s="10" t="s">
        <v>33</v>
      </c>
      <c r="L49" s="11"/>
      <c r="R49" s="34">
        <v>26200</v>
      </c>
      <c r="U49" s="6"/>
    </row>
    <row r="50" spans="2:21" s="1" customFormat="1" ht="15" customHeight="1" thickBot="1">
      <c r="B50" s="3"/>
      <c r="C50" s="3"/>
      <c r="D50" s="3"/>
      <c r="E50" s="161"/>
      <c r="F50" s="161"/>
      <c r="G50" s="3"/>
      <c r="H50" s="3"/>
      <c r="J50" s="5"/>
      <c r="K50" s="17" t="s">
        <v>34</v>
      </c>
      <c r="L50" s="11"/>
      <c r="Q50" s="32"/>
      <c r="R50" s="11"/>
      <c r="S50" s="11"/>
      <c r="T50" s="33">
        <v>32305</v>
      </c>
      <c r="U50" s="6"/>
    </row>
    <row r="51" spans="2:21" s="1" customFormat="1" ht="7.5" customHeight="1" thickTop="1">
      <c r="C51" s="17"/>
      <c r="E51" s="12"/>
      <c r="F51" s="12"/>
      <c r="J51" s="51"/>
      <c r="K51" s="28"/>
      <c r="L51" s="28"/>
      <c r="M51" s="21"/>
      <c r="N51" s="52"/>
      <c r="O51" s="52"/>
      <c r="P51" s="28"/>
      <c r="Q51" s="28"/>
      <c r="R51" s="52"/>
      <c r="S51" s="21"/>
      <c r="T51" s="21"/>
      <c r="U51" s="22"/>
    </row>
    <row r="52" spans="2:21" s="1" customFormat="1" ht="30" customHeight="1">
      <c r="C52" s="17"/>
      <c r="E52" s="12"/>
      <c r="F52" s="12"/>
      <c r="J52" s="17"/>
      <c r="K52" s="11"/>
      <c r="L52" s="11"/>
      <c r="N52" s="32"/>
      <c r="O52" s="32"/>
      <c r="P52" s="11"/>
      <c r="Q52" s="11"/>
      <c r="R52" s="32"/>
    </row>
    <row r="53" spans="2:21" s="1" customFormat="1" ht="15" customHeight="1">
      <c r="B53" s="82" t="s">
        <v>59</v>
      </c>
      <c r="C53" s="17"/>
      <c r="E53" s="12"/>
      <c r="F53" s="12"/>
      <c r="J53" s="17"/>
      <c r="K53" s="11"/>
      <c r="L53" s="11"/>
      <c r="N53" s="32"/>
      <c r="O53" s="32"/>
      <c r="P53" s="11"/>
      <c r="Q53" s="11"/>
      <c r="R53" s="32"/>
    </row>
    <row r="54" spans="2:21" s="1" customFormat="1"/>
    <row r="55" spans="2:21" s="1" customFormat="1" ht="3.75" customHeight="1">
      <c r="B55" s="2"/>
      <c r="C55" s="3"/>
      <c r="D55" s="3"/>
      <c r="E55" s="3"/>
      <c r="F55" s="3"/>
      <c r="G55" s="3"/>
      <c r="H55" s="3"/>
      <c r="I55" s="3"/>
      <c r="J55" s="4"/>
    </row>
    <row r="56" spans="2:21" s="1" customFormat="1" ht="18.75">
      <c r="B56" s="88"/>
      <c r="C56" s="183" t="s">
        <v>115</v>
      </c>
      <c r="D56" s="183"/>
      <c r="E56" s="183"/>
      <c r="F56" s="183"/>
      <c r="G56" s="183"/>
      <c r="H56" s="183"/>
      <c r="I56" s="183"/>
      <c r="J56" s="6"/>
    </row>
    <row r="57" spans="2:21" s="1" customFormat="1" ht="18.75">
      <c r="B57" s="88"/>
      <c r="C57" s="183" t="s">
        <v>4</v>
      </c>
      <c r="D57" s="183"/>
      <c r="E57" s="183"/>
      <c r="F57" s="183"/>
      <c r="G57" s="183"/>
      <c r="H57" s="183"/>
      <c r="I57" s="183"/>
      <c r="J57" s="6"/>
    </row>
    <row r="58" spans="2:21" s="1" customFormat="1" ht="18.75">
      <c r="B58" s="88"/>
      <c r="C58" s="187" t="s">
        <v>6</v>
      </c>
      <c r="D58" s="187"/>
      <c r="E58" s="183"/>
      <c r="F58" s="183"/>
      <c r="G58" s="183"/>
      <c r="H58" s="183"/>
      <c r="I58" s="183"/>
      <c r="J58" s="6"/>
    </row>
    <row r="59" spans="2:21" s="1" customFormat="1" ht="31.5">
      <c r="B59" s="88"/>
      <c r="C59" s="118"/>
      <c r="D59" s="118"/>
      <c r="E59" s="98"/>
      <c r="F59" s="98"/>
      <c r="G59" s="119" t="s">
        <v>55</v>
      </c>
      <c r="H59" s="119"/>
      <c r="I59" s="120" t="s">
        <v>56</v>
      </c>
      <c r="J59" s="6"/>
    </row>
    <row r="60" spans="2:21" s="1" customFormat="1">
      <c r="B60" s="88"/>
      <c r="C60" s="97" t="s">
        <v>8</v>
      </c>
      <c r="D60" s="97"/>
      <c r="E60" s="98"/>
      <c r="F60" s="98"/>
      <c r="G60" s="98"/>
      <c r="H60" s="98"/>
      <c r="I60" s="98"/>
      <c r="J60" s="6"/>
    </row>
    <row r="61" spans="2:21" s="1" customFormat="1">
      <c r="B61" s="88"/>
      <c r="C61" s="99" t="s">
        <v>10</v>
      </c>
      <c r="D61" s="99"/>
      <c r="E61" s="100"/>
      <c r="F61" s="100"/>
      <c r="G61" s="101">
        <v>8450</v>
      </c>
      <c r="H61" s="101"/>
      <c r="I61" s="102">
        <f>G61/G69</f>
        <v>0.22563417890520696</v>
      </c>
      <c r="J61" s="6"/>
    </row>
    <row r="62" spans="2:21" s="1" customFormat="1">
      <c r="B62" s="88"/>
      <c r="C62" s="99" t="s">
        <v>12</v>
      </c>
      <c r="D62" s="99"/>
      <c r="E62" s="100"/>
      <c r="F62" s="100"/>
      <c r="G62" s="122">
        <v>13500</v>
      </c>
      <c r="H62" s="101"/>
      <c r="I62" s="102">
        <f>G62/G69</f>
        <v>0.36048064085447262</v>
      </c>
      <c r="J62" s="6"/>
    </row>
    <row r="63" spans="2:21" s="1" customFormat="1">
      <c r="B63" s="88"/>
      <c r="C63" s="99" t="s">
        <v>126</v>
      </c>
      <c r="D63" s="99"/>
      <c r="E63" s="100"/>
      <c r="F63" s="100"/>
      <c r="G63" s="122">
        <v>3150</v>
      </c>
      <c r="H63" s="101"/>
      <c r="I63" s="102">
        <f>G63/G69</f>
        <v>8.4112149532710276E-2</v>
      </c>
      <c r="J63" s="6"/>
    </row>
    <row r="64" spans="2:21" s="1" customFormat="1">
      <c r="B64" s="88"/>
      <c r="C64" s="99" t="s">
        <v>118</v>
      </c>
      <c r="D64" s="99"/>
      <c r="E64" s="100"/>
      <c r="F64" s="100"/>
      <c r="G64" s="122">
        <v>170</v>
      </c>
      <c r="H64" s="101"/>
      <c r="I64" s="102">
        <f>G64/G69</f>
        <v>4.5393858477970625E-3</v>
      </c>
      <c r="J64" s="6"/>
    </row>
    <row r="65" spans="2:10" s="1" customFormat="1">
      <c r="B65" s="88"/>
      <c r="C65" s="99" t="s">
        <v>130</v>
      </c>
      <c r="D65" s="99"/>
      <c r="E65" s="100"/>
      <c r="F65" s="100"/>
      <c r="G65" s="122">
        <v>6950</v>
      </c>
      <c r="H65" s="101"/>
      <c r="I65" s="102">
        <f>G65/G69</f>
        <v>0.1855807743658211</v>
      </c>
      <c r="J65" s="6"/>
    </row>
    <row r="66" spans="2:10" s="1" customFormat="1">
      <c r="B66" s="88"/>
      <c r="C66" s="99" t="s">
        <v>121</v>
      </c>
      <c r="D66" s="99"/>
      <c r="E66" s="100"/>
      <c r="F66" s="100"/>
      <c r="G66" s="122">
        <v>-5270</v>
      </c>
      <c r="H66" s="101"/>
      <c r="I66" s="102">
        <f>G66/G69</f>
        <v>-0.14072096128170894</v>
      </c>
      <c r="J66" s="6"/>
    </row>
    <row r="67" spans="2:10" s="1" customFormat="1">
      <c r="B67" s="88"/>
      <c r="C67" s="99" t="s">
        <v>122</v>
      </c>
      <c r="D67" s="99"/>
      <c r="E67" s="100"/>
      <c r="F67" s="100"/>
      <c r="G67" s="122">
        <v>21500</v>
      </c>
      <c r="H67" s="101"/>
      <c r="I67" s="102">
        <f>G67/G69</f>
        <v>0.57409879839786382</v>
      </c>
      <c r="J67" s="6"/>
    </row>
    <row r="68" spans="2:10" s="1" customFormat="1">
      <c r="B68" s="88"/>
      <c r="C68" s="99" t="s">
        <v>123</v>
      </c>
      <c r="D68" s="99"/>
      <c r="E68" s="100"/>
      <c r="F68" s="100"/>
      <c r="G68" s="123">
        <v>-11000</v>
      </c>
      <c r="H68" s="122"/>
      <c r="I68" s="102">
        <f>G68/G69</f>
        <v>-0.29372496662216291</v>
      </c>
      <c r="J68" s="6"/>
    </row>
    <row r="69" spans="2:10" s="1" customFormat="1" ht="15.75" thickBot="1">
      <c r="B69" s="88"/>
      <c r="C69" s="107" t="s">
        <v>24</v>
      </c>
      <c r="D69" s="108"/>
      <c r="E69" s="100"/>
      <c r="F69" s="100"/>
      <c r="G69" s="111">
        <f>SUM(G61:G68)</f>
        <v>37450</v>
      </c>
      <c r="H69" s="122"/>
      <c r="I69" s="112">
        <v>1</v>
      </c>
      <c r="J69" s="6"/>
    </row>
    <row r="70" spans="2:10" s="1" customFormat="1" ht="15.75" thickTop="1">
      <c r="B70" s="88"/>
      <c r="C70" s="113" t="s">
        <v>26</v>
      </c>
      <c r="D70" s="113"/>
      <c r="E70" s="100"/>
      <c r="F70" s="100"/>
      <c r="G70" s="122"/>
      <c r="H70" s="122"/>
      <c r="I70" s="101"/>
      <c r="J70" s="6"/>
    </row>
    <row r="71" spans="2:10" s="1" customFormat="1">
      <c r="B71" s="88"/>
      <c r="C71" s="99" t="s">
        <v>28</v>
      </c>
      <c r="D71" s="113"/>
      <c r="E71" s="100"/>
      <c r="F71" s="100"/>
      <c r="G71" s="122">
        <v>12350</v>
      </c>
      <c r="H71" s="122"/>
      <c r="I71" s="102">
        <f>G71/G69</f>
        <v>0.32977303070761016</v>
      </c>
      <c r="J71" s="6"/>
    </row>
    <row r="72" spans="2:10" s="1" customFormat="1">
      <c r="B72" s="88"/>
      <c r="C72" s="99" t="s">
        <v>30</v>
      </c>
      <c r="D72" s="99"/>
      <c r="E72" s="100"/>
      <c r="F72" s="100"/>
      <c r="G72" s="122">
        <v>1350</v>
      </c>
      <c r="H72" s="122"/>
      <c r="I72" s="102">
        <f>G72/G69</f>
        <v>3.6048064085447265E-2</v>
      </c>
      <c r="J72" s="6"/>
    </row>
    <row r="73" spans="2:10" s="1" customFormat="1" ht="15" customHeight="1">
      <c r="B73" s="88"/>
      <c r="C73" s="107" t="s">
        <v>32</v>
      </c>
      <c r="D73" s="99"/>
      <c r="E73" s="100"/>
      <c r="F73" s="100"/>
      <c r="G73" s="122"/>
      <c r="H73" s="122"/>
      <c r="I73" s="122"/>
      <c r="J73" s="6"/>
    </row>
    <row r="74" spans="2:10" s="1" customFormat="1" ht="15" customHeight="1">
      <c r="B74" s="88"/>
      <c r="C74" s="99" t="s">
        <v>33</v>
      </c>
      <c r="D74" s="99"/>
      <c r="E74" s="100"/>
      <c r="F74" s="100"/>
      <c r="G74" s="123">
        <v>23750</v>
      </c>
      <c r="H74" s="122"/>
      <c r="I74" s="102">
        <f>G74/G69</f>
        <v>0.63417890520694264</v>
      </c>
      <c r="J74" s="6"/>
    </row>
    <row r="75" spans="2:10" s="1" customFormat="1" ht="15.75" thickBot="1">
      <c r="B75" s="88"/>
      <c r="C75" s="107" t="s">
        <v>34</v>
      </c>
      <c r="D75" s="99"/>
      <c r="E75" s="100"/>
      <c r="F75" s="100"/>
      <c r="G75" s="111">
        <f>G71+G72+G74</f>
        <v>37450</v>
      </c>
      <c r="H75" s="122"/>
      <c r="I75" s="112">
        <v>1</v>
      </c>
      <c r="J75" s="6"/>
    </row>
    <row r="76" spans="2:10" s="1" customFormat="1" ht="3.75" customHeight="1" thickTop="1">
      <c r="B76" s="20"/>
      <c r="C76" s="21"/>
      <c r="D76" s="21"/>
      <c r="E76" s="21"/>
      <c r="F76" s="21"/>
      <c r="G76" s="21"/>
      <c r="H76" s="21"/>
      <c r="I76" s="21"/>
      <c r="J76" s="22"/>
    </row>
    <row r="77" spans="2:10" s="1" customFormat="1"/>
    <row r="81" s="31" customFormat="1"/>
    <row r="82" s="31" customFormat="1"/>
  </sheetData>
  <mergeCells count="15">
    <mergeCell ref="C10:G10"/>
    <mergeCell ref="K10:T10"/>
    <mergeCell ref="C11:G11"/>
    <mergeCell ref="K11:T11"/>
    <mergeCell ref="C12:G12"/>
    <mergeCell ref="K12:T12"/>
    <mergeCell ref="C56:I56"/>
    <mergeCell ref="C57:I57"/>
    <mergeCell ref="C58:I58"/>
    <mergeCell ref="C32:G32"/>
    <mergeCell ref="K32:T32"/>
    <mergeCell ref="C33:G33"/>
    <mergeCell ref="K33:T33"/>
    <mergeCell ref="C34:G34"/>
    <mergeCell ref="K34:T34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05A1-186C-42C4-A39A-A2F44D593A90}">
  <sheetPr codeName="Sheet37"/>
  <dimension ref="B2:Z82"/>
  <sheetViews>
    <sheetView workbookViewId="0"/>
  </sheetViews>
  <sheetFormatPr defaultRowHeight="15"/>
  <cols>
    <col min="1" max="1" width="2.7109375" style="31" customWidth="1"/>
    <col min="2" max="2" width="1.42578125" style="31" customWidth="1"/>
    <col min="3" max="3" width="22" style="31" customWidth="1"/>
    <col min="4" max="4" width="1.42578125" style="31" customWidth="1"/>
    <col min="5" max="5" width="11.140625" style="31" customWidth="1"/>
    <col min="6" max="6" width="1.42578125" style="31" customWidth="1"/>
    <col min="7" max="7" width="11.140625" style="31" customWidth="1"/>
    <col min="8" max="8" width="1.42578125" style="31" customWidth="1"/>
    <col min="9" max="9" width="11.140625" style="31" customWidth="1"/>
    <col min="10" max="10" width="1.42578125" style="31" customWidth="1"/>
    <col min="11" max="11" width="11.140625" style="31" customWidth="1"/>
    <col min="12" max="12" width="1.42578125" style="31" customWidth="1"/>
    <col min="13" max="13" width="11.140625" style="31" customWidth="1"/>
    <col min="14" max="14" width="1.42578125" style="31" customWidth="1"/>
    <col min="15" max="15" width="3.7109375" style="31" customWidth="1"/>
    <col min="16" max="16" width="11.140625" style="31" customWidth="1"/>
    <col min="17" max="17" width="1.42578125" style="31" customWidth="1"/>
    <col min="18" max="18" width="11.140625" style="31" customWidth="1"/>
    <col min="19" max="19" width="1.42578125" style="31" customWidth="1"/>
    <col min="20" max="20" width="11.140625" style="31" customWidth="1"/>
    <col min="21" max="21" width="1.42578125" style="31" customWidth="1"/>
    <col min="22" max="23" width="9.140625" style="31"/>
    <col min="24" max="24" width="1.42578125" style="31" customWidth="1"/>
    <col min="25" max="16384" width="9.140625" style="31"/>
  </cols>
  <sheetData>
    <row r="2" spans="2:26">
      <c r="B2" s="31" t="s">
        <v>128</v>
      </c>
    </row>
    <row r="3" spans="2:26">
      <c r="B3" s="31" t="s">
        <v>129</v>
      </c>
    </row>
    <row r="4" spans="2:26">
      <c r="C4" s="117" t="s">
        <v>50</v>
      </c>
    </row>
    <row r="5" spans="2:26">
      <c r="C5" s="117" t="s">
        <v>51</v>
      </c>
    </row>
    <row r="6" spans="2:26">
      <c r="C6" s="117" t="s">
        <v>52</v>
      </c>
    </row>
    <row r="7" spans="2:26">
      <c r="C7" s="117" t="s">
        <v>53</v>
      </c>
    </row>
    <row r="9" spans="2:26" ht="3.75" customHeight="1">
      <c r="B9" s="39"/>
      <c r="C9" s="40"/>
      <c r="D9" s="40"/>
      <c r="E9" s="40"/>
      <c r="F9" s="40"/>
      <c r="G9" s="40"/>
      <c r="H9" s="41"/>
      <c r="J9" s="39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</row>
    <row r="10" spans="2:26" s="35" customFormat="1" ht="20.100000000000001" customHeight="1">
      <c r="B10" s="42"/>
      <c r="C10" s="182" t="s">
        <v>115</v>
      </c>
      <c r="D10" s="182"/>
      <c r="E10" s="182"/>
      <c r="F10" s="182"/>
      <c r="G10" s="182"/>
      <c r="H10" s="43"/>
      <c r="J10" s="53"/>
      <c r="K10" s="182" t="s">
        <v>115</v>
      </c>
      <c r="L10" s="182"/>
      <c r="M10" s="182"/>
      <c r="N10" s="182"/>
      <c r="O10" s="182"/>
      <c r="P10" s="182"/>
      <c r="Q10" s="182"/>
      <c r="R10" s="182"/>
      <c r="S10" s="182"/>
      <c r="T10" s="182"/>
      <c r="U10" s="43"/>
      <c r="Z10" s="31"/>
    </row>
    <row r="11" spans="2:26" s="35" customFormat="1" ht="20.100000000000001" customHeight="1">
      <c r="B11" s="42"/>
      <c r="C11" s="182" t="s">
        <v>3</v>
      </c>
      <c r="D11" s="182"/>
      <c r="E11" s="182"/>
      <c r="F11" s="182"/>
      <c r="G11" s="182"/>
      <c r="H11" s="43"/>
      <c r="J11" s="53"/>
      <c r="K11" s="182" t="s">
        <v>4</v>
      </c>
      <c r="L11" s="182"/>
      <c r="M11" s="182"/>
      <c r="N11" s="182"/>
      <c r="O11" s="182"/>
      <c r="P11" s="182"/>
      <c r="Q11" s="182"/>
      <c r="R11" s="182"/>
      <c r="S11" s="182"/>
      <c r="T11" s="182"/>
      <c r="U11" s="43"/>
      <c r="Z11" s="31"/>
    </row>
    <row r="12" spans="2:26" s="35" customFormat="1" ht="20.100000000000001" customHeight="1">
      <c r="B12" s="42"/>
      <c r="C12" s="181" t="s">
        <v>5</v>
      </c>
      <c r="D12" s="181"/>
      <c r="E12" s="181"/>
      <c r="F12" s="181"/>
      <c r="G12" s="181"/>
      <c r="H12" s="43"/>
      <c r="J12" s="7"/>
      <c r="K12" s="181" t="s">
        <v>6</v>
      </c>
      <c r="L12" s="181"/>
      <c r="M12" s="181"/>
      <c r="N12" s="181"/>
      <c r="O12" s="181"/>
      <c r="P12" s="181"/>
      <c r="Q12" s="181"/>
      <c r="R12" s="181"/>
      <c r="S12" s="181"/>
      <c r="T12" s="181"/>
      <c r="U12" s="43"/>
      <c r="Y12" s="31"/>
    </row>
    <row r="13" spans="2:26" s="1" customFormat="1" ht="15" customHeight="1">
      <c r="B13" s="5"/>
      <c r="C13" s="25"/>
      <c r="D13" s="44"/>
      <c r="E13" s="45"/>
      <c r="F13" s="45"/>
      <c r="H13" s="6"/>
      <c r="J13" s="46"/>
      <c r="K13" s="44"/>
      <c r="L13" s="44"/>
      <c r="M13" s="45"/>
      <c r="U13" s="6"/>
      <c r="Y13" s="31"/>
    </row>
    <row r="14" spans="2:26" s="1" customFormat="1" ht="15" customHeight="1">
      <c r="B14" s="5"/>
      <c r="C14" s="17" t="s">
        <v>7</v>
      </c>
      <c r="D14" s="11"/>
      <c r="E14" s="11"/>
      <c r="F14" s="11"/>
      <c r="H14" s="6"/>
      <c r="J14" s="47"/>
      <c r="K14" s="17" t="s">
        <v>8</v>
      </c>
      <c r="L14" s="11"/>
      <c r="P14" s="12"/>
      <c r="U14" s="6"/>
      <c r="Y14" s="31"/>
    </row>
    <row r="15" spans="2:26" s="1" customFormat="1" ht="15" customHeight="1">
      <c r="B15" s="5"/>
      <c r="C15" s="10" t="s">
        <v>9</v>
      </c>
      <c r="D15" s="11"/>
      <c r="E15" s="11"/>
      <c r="F15" s="11"/>
      <c r="G15" s="28">
        <v>108500</v>
      </c>
      <c r="H15" s="6"/>
      <c r="J15" s="48"/>
      <c r="K15" s="10" t="s">
        <v>10</v>
      </c>
      <c r="L15" s="11"/>
      <c r="Q15" s="32"/>
      <c r="R15" s="11">
        <v>8450</v>
      </c>
      <c r="S15" s="11"/>
      <c r="T15" s="32"/>
      <c r="U15" s="6"/>
      <c r="Y15" s="31"/>
    </row>
    <row r="16" spans="2:26" s="1" customFormat="1" ht="15" customHeight="1">
      <c r="B16" s="5"/>
      <c r="C16" s="17" t="s">
        <v>11</v>
      </c>
      <c r="D16" s="11"/>
      <c r="E16" s="11"/>
      <c r="F16" s="11"/>
      <c r="G16" s="11"/>
      <c r="H16" s="6"/>
      <c r="J16" s="48"/>
      <c r="K16" s="10" t="s">
        <v>12</v>
      </c>
      <c r="L16" s="11"/>
      <c r="Q16" s="32"/>
      <c r="R16" s="30">
        <v>13500</v>
      </c>
      <c r="S16" s="30"/>
      <c r="T16" s="32"/>
      <c r="U16" s="6"/>
    </row>
    <row r="17" spans="2:21" s="1" customFormat="1" ht="15" customHeight="1">
      <c r="B17" s="5"/>
      <c r="C17" s="10" t="s">
        <v>13</v>
      </c>
      <c r="D17" s="30"/>
      <c r="E17" s="36">
        <v>61500</v>
      </c>
      <c r="F17" s="36"/>
      <c r="G17" s="30"/>
      <c r="H17" s="6"/>
      <c r="J17" s="48"/>
      <c r="K17" s="10" t="s">
        <v>116</v>
      </c>
      <c r="L17" s="11"/>
      <c r="Q17" s="32"/>
      <c r="R17" s="30">
        <v>3150</v>
      </c>
      <c r="S17" s="30"/>
      <c r="T17" s="32"/>
      <c r="U17" s="6"/>
    </row>
    <row r="18" spans="2:21" s="1" customFormat="1" ht="15" customHeight="1">
      <c r="B18" s="5"/>
      <c r="C18" s="10" t="s">
        <v>117</v>
      </c>
      <c r="D18" s="30"/>
      <c r="E18" s="30">
        <v>14750</v>
      </c>
      <c r="F18" s="30"/>
      <c r="G18" s="30"/>
      <c r="H18" s="6"/>
      <c r="J18" s="48"/>
      <c r="K18" s="10" t="s">
        <v>118</v>
      </c>
      <c r="P18" s="11"/>
      <c r="Q18" s="32"/>
      <c r="R18" s="30">
        <v>170</v>
      </c>
      <c r="S18" s="30"/>
      <c r="T18" s="32"/>
      <c r="U18" s="6"/>
    </row>
    <row r="19" spans="2:21" s="1" customFormat="1" ht="15" customHeight="1">
      <c r="B19" s="5"/>
      <c r="C19" s="10" t="s">
        <v>119</v>
      </c>
      <c r="D19" s="30"/>
      <c r="E19" s="30">
        <v>11350</v>
      </c>
      <c r="F19" s="30"/>
      <c r="G19" s="30"/>
      <c r="H19" s="6"/>
      <c r="J19" s="48"/>
      <c r="K19" s="10" t="s">
        <v>120</v>
      </c>
      <c r="P19" s="11">
        <v>6950</v>
      </c>
      <c r="Q19" s="32"/>
      <c r="R19" s="30"/>
      <c r="S19" s="30"/>
      <c r="T19" s="32"/>
      <c r="U19" s="6"/>
    </row>
    <row r="20" spans="2:21" s="1" customFormat="1" ht="15" customHeight="1">
      <c r="B20" s="5"/>
      <c r="C20" s="10" t="s">
        <v>19</v>
      </c>
      <c r="D20" s="30"/>
      <c r="E20" s="30">
        <v>1740</v>
      </c>
      <c r="F20" s="30"/>
      <c r="G20" s="30"/>
      <c r="H20" s="6"/>
      <c r="J20" s="48"/>
      <c r="K20" s="10" t="s">
        <v>121</v>
      </c>
      <c r="P20" s="34">
        <v>5270</v>
      </c>
      <c r="Q20" s="32"/>
      <c r="R20" s="30">
        <v>1680</v>
      </c>
      <c r="S20" s="30"/>
      <c r="T20" s="32"/>
      <c r="U20" s="6"/>
    </row>
    <row r="21" spans="2:21" s="1" customFormat="1" ht="15" customHeight="1">
      <c r="B21" s="5"/>
      <c r="C21" s="10" t="s">
        <v>23</v>
      </c>
      <c r="D21" s="30"/>
      <c r="E21" s="30">
        <v>1400</v>
      </c>
      <c r="F21" s="30"/>
      <c r="G21" s="30"/>
      <c r="H21" s="6"/>
      <c r="J21" s="48"/>
      <c r="K21" s="10" t="s">
        <v>122</v>
      </c>
      <c r="P21" s="30">
        <v>21500</v>
      </c>
      <c r="Q21" s="32"/>
      <c r="R21" s="30"/>
      <c r="S21" s="30"/>
      <c r="T21" s="32"/>
      <c r="U21" s="6"/>
    </row>
    <row r="22" spans="2:21" s="1" customFormat="1" ht="15" customHeight="1">
      <c r="B22" s="5"/>
      <c r="C22" s="10" t="s">
        <v>25</v>
      </c>
      <c r="D22" s="30"/>
      <c r="E22" s="30">
        <v>925</v>
      </c>
      <c r="F22" s="30"/>
      <c r="G22" s="30"/>
      <c r="H22" s="6"/>
      <c r="J22" s="48"/>
      <c r="K22" s="10" t="s">
        <v>123</v>
      </c>
      <c r="P22" s="34">
        <v>11000</v>
      </c>
      <c r="Q22" s="32"/>
      <c r="R22" s="34">
        <v>10500</v>
      </c>
      <c r="S22" s="30"/>
      <c r="T22" s="32"/>
      <c r="U22" s="6"/>
    </row>
    <row r="23" spans="2:21" s="1" customFormat="1" ht="15" customHeight="1" thickBot="1">
      <c r="B23" s="5"/>
      <c r="C23" s="10" t="s">
        <v>124</v>
      </c>
      <c r="D23" s="30"/>
      <c r="E23" s="30">
        <v>625</v>
      </c>
      <c r="F23" s="30"/>
      <c r="G23" s="30"/>
      <c r="H23" s="6"/>
      <c r="J23" s="50"/>
      <c r="K23" s="23" t="s">
        <v>24</v>
      </c>
      <c r="L23" s="11"/>
      <c r="Q23" s="32"/>
      <c r="R23" s="30"/>
      <c r="S23" s="30"/>
      <c r="T23" s="33">
        <v>37450</v>
      </c>
      <c r="U23" s="6"/>
    </row>
    <row r="24" spans="2:21" s="1" customFormat="1" ht="15" customHeight="1" thickTop="1">
      <c r="B24" s="5"/>
      <c r="C24" s="10" t="s">
        <v>27</v>
      </c>
      <c r="D24" s="30"/>
      <c r="E24" s="34">
        <v>370</v>
      </c>
      <c r="F24" s="30"/>
      <c r="G24" s="30"/>
      <c r="H24" s="6"/>
      <c r="J24" s="50"/>
      <c r="K24" s="10" t="s">
        <v>28</v>
      </c>
      <c r="L24" s="11"/>
      <c r="Q24" s="32"/>
      <c r="R24" s="30">
        <v>12350</v>
      </c>
      <c r="S24" s="30"/>
      <c r="T24" s="32"/>
      <c r="U24" s="6"/>
    </row>
    <row r="25" spans="2:21" s="1" customFormat="1" ht="15" customHeight="1">
      <c r="B25" s="5"/>
      <c r="C25" s="16" t="s">
        <v>29</v>
      </c>
      <c r="D25" s="30"/>
      <c r="E25" s="30"/>
      <c r="F25" s="30"/>
      <c r="G25" s="34">
        <v>92660</v>
      </c>
      <c r="H25" s="6"/>
      <c r="J25" s="48"/>
      <c r="K25" s="10" t="s">
        <v>30</v>
      </c>
      <c r="L25" s="11"/>
      <c r="Q25" s="32"/>
      <c r="R25" s="30">
        <v>1350</v>
      </c>
      <c r="S25" s="30"/>
      <c r="T25" s="32"/>
      <c r="U25" s="6"/>
    </row>
    <row r="26" spans="2:21" s="1" customFormat="1" ht="15" customHeight="1" thickBot="1">
      <c r="B26" s="5"/>
      <c r="C26" s="23" t="s">
        <v>31</v>
      </c>
      <c r="D26" s="30"/>
      <c r="E26" s="30"/>
      <c r="F26" s="30"/>
      <c r="G26" s="37">
        <v>15840</v>
      </c>
      <c r="H26" s="6"/>
      <c r="J26" s="48"/>
      <c r="K26" s="23" t="s">
        <v>32</v>
      </c>
      <c r="L26" s="11"/>
      <c r="Q26" s="32"/>
      <c r="R26" s="30"/>
      <c r="S26" s="30"/>
      <c r="T26" s="32"/>
      <c r="U26" s="6"/>
    </row>
    <row r="27" spans="2:21" s="1" customFormat="1" ht="15" customHeight="1" thickTop="1">
      <c r="B27" s="5"/>
      <c r="H27" s="6"/>
      <c r="J27" s="50"/>
      <c r="K27" s="10" t="s">
        <v>33</v>
      </c>
      <c r="L27" s="11"/>
      <c r="Q27" s="32"/>
      <c r="R27" s="34">
        <v>23750</v>
      </c>
      <c r="S27" s="30"/>
      <c r="T27" s="32"/>
      <c r="U27" s="6"/>
    </row>
    <row r="28" spans="2:21" s="1" customFormat="1" ht="15" customHeight="1" thickBot="1">
      <c r="B28" s="3"/>
      <c r="C28" s="3"/>
      <c r="D28" s="160"/>
      <c r="E28" s="160"/>
      <c r="F28" s="160"/>
      <c r="G28" s="3"/>
      <c r="H28" s="3"/>
      <c r="J28" s="48"/>
      <c r="K28" s="17" t="s">
        <v>34</v>
      </c>
      <c r="L28" s="11"/>
      <c r="Q28" s="32"/>
      <c r="R28" s="11"/>
      <c r="S28" s="11"/>
      <c r="T28" s="33">
        <v>37450</v>
      </c>
      <c r="U28" s="6"/>
    </row>
    <row r="29" spans="2:21" s="1" customFormat="1" ht="7.5" customHeight="1" thickTop="1">
      <c r="C29" s="17"/>
      <c r="D29" s="11"/>
      <c r="E29" s="11"/>
      <c r="F29" s="11"/>
      <c r="J29" s="51"/>
      <c r="K29" s="28"/>
      <c r="L29" s="28"/>
      <c r="M29" s="21"/>
      <c r="N29" s="52"/>
      <c r="O29" s="52"/>
      <c r="P29" s="28"/>
      <c r="Q29" s="28"/>
      <c r="R29" s="52"/>
      <c r="S29" s="21"/>
      <c r="T29" s="21"/>
      <c r="U29" s="22"/>
    </row>
    <row r="30" spans="2:21" s="1" customFormat="1" ht="15" customHeight="1">
      <c r="C30" s="17"/>
      <c r="D30" s="11"/>
      <c r="E30" s="11"/>
      <c r="F30" s="11"/>
      <c r="J30" s="17"/>
      <c r="K30" s="11"/>
      <c r="L30" s="11"/>
      <c r="N30" s="32"/>
      <c r="O30" s="32"/>
      <c r="P30" s="11"/>
      <c r="Q30" s="11"/>
      <c r="R30" s="32"/>
    </row>
    <row r="31" spans="2:21" s="1" customFormat="1" ht="3.75" customHeight="1">
      <c r="B31" s="2"/>
      <c r="C31" s="3"/>
      <c r="D31" s="3"/>
      <c r="E31" s="3"/>
      <c r="F31" s="3"/>
      <c r="G31" s="3"/>
      <c r="H31" s="4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4"/>
    </row>
    <row r="32" spans="2:21" s="35" customFormat="1" ht="20.100000000000001" customHeight="1">
      <c r="B32" s="42"/>
      <c r="C32" s="182" t="s">
        <v>115</v>
      </c>
      <c r="D32" s="182"/>
      <c r="E32" s="182"/>
      <c r="F32" s="182"/>
      <c r="G32" s="182"/>
      <c r="H32" s="43"/>
      <c r="J32" s="53"/>
      <c r="K32" s="182" t="s">
        <v>115</v>
      </c>
      <c r="L32" s="182"/>
      <c r="M32" s="182"/>
      <c r="N32" s="182"/>
      <c r="O32" s="182"/>
      <c r="P32" s="182"/>
      <c r="Q32" s="182"/>
      <c r="R32" s="182"/>
      <c r="S32" s="182"/>
      <c r="T32" s="182"/>
      <c r="U32" s="43"/>
    </row>
    <row r="33" spans="2:21" s="35" customFormat="1" ht="20.100000000000001" customHeight="1">
      <c r="B33" s="42"/>
      <c r="C33" s="182" t="s">
        <v>3</v>
      </c>
      <c r="D33" s="182"/>
      <c r="E33" s="182"/>
      <c r="F33" s="182"/>
      <c r="G33" s="182"/>
      <c r="H33" s="43"/>
      <c r="J33" s="53"/>
      <c r="K33" s="182" t="s">
        <v>4</v>
      </c>
      <c r="L33" s="182"/>
      <c r="M33" s="182"/>
      <c r="N33" s="182"/>
      <c r="O33" s="182"/>
      <c r="P33" s="182"/>
      <c r="Q33" s="182"/>
      <c r="R33" s="182"/>
      <c r="S33" s="182"/>
      <c r="T33" s="182"/>
      <c r="U33" s="43"/>
    </row>
    <row r="34" spans="2:21" s="35" customFormat="1" ht="20.100000000000001" customHeight="1">
      <c r="B34" s="42"/>
      <c r="C34" s="181" t="s">
        <v>35</v>
      </c>
      <c r="D34" s="181"/>
      <c r="E34" s="181"/>
      <c r="F34" s="181"/>
      <c r="G34" s="181"/>
      <c r="H34" s="43"/>
      <c r="J34" s="7"/>
      <c r="K34" s="181" t="s">
        <v>36</v>
      </c>
      <c r="L34" s="181"/>
      <c r="M34" s="181"/>
      <c r="N34" s="181"/>
      <c r="O34" s="181"/>
      <c r="P34" s="181"/>
      <c r="Q34" s="181"/>
      <c r="R34" s="181"/>
      <c r="S34" s="181"/>
      <c r="T34" s="181"/>
      <c r="U34" s="43"/>
    </row>
    <row r="35" spans="2:21" s="1" customFormat="1" ht="15" customHeight="1">
      <c r="B35" s="5"/>
      <c r="C35" s="25"/>
      <c r="D35" s="44"/>
      <c r="E35" s="45"/>
      <c r="F35" s="45"/>
      <c r="H35" s="6"/>
      <c r="J35" s="46"/>
      <c r="L35" s="44"/>
      <c r="M35" s="45"/>
      <c r="P35" s="12"/>
      <c r="U35" s="6"/>
    </row>
    <row r="36" spans="2:21" s="1" customFormat="1" ht="15" customHeight="1">
      <c r="B36" s="5"/>
      <c r="C36" s="17" t="s">
        <v>7</v>
      </c>
      <c r="D36" s="11"/>
      <c r="E36" s="11"/>
      <c r="F36" s="11"/>
      <c r="H36" s="6"/>
      <c r="J36" s="5"/>
      <c r="K36" s="17" t="s">
        <v>8</v>
      </c>
      <c r="Q36" s="32"/>
      <c r="R36" s="11"/>
      <c r="S36" s="11"/>
      <c r="T36" s="32"/>
      <c r="U36" s="6"/>
    </row>
    <row r="37" spans="2:21" s="1" customFormat="1" ht="15" customHeight="1">
      <c r="B37" s="5"/>
      <c r="C37" s="10" t="s">
        <v>9</v>
      </c>
      <c r="D37" s="11"/>
      <c r="E37" s="11"/>
      <c r="F37" s="11"/>
      <c r="G37" s="28">
        <v>88500</v>
      </c>
      <c r="H37" s="6"/>
      <c r="J37" s="5"/>
      <c r="K37" s="10" t="s">
        <v>10</v>
      </c>
      <c r="L37" s="11"/>
      <c r="Q37" s="32"/>
      <c r="R37" s="11">
        <v>12100</v>
      </c>
      <c r="S37" s="30"/>
      <c r="T37" s="32"/>
      <c r="U37" s="6"/>
    </row>
    <row r="38" spans="2:21" s="1" customFormat="1" ht="15" customHeight="1">
      <c r="B38" s="5"/>
      <c r="C38" s="17" t="s">
        <v>11</v>
      </c>
      <c r="D38" s="11"/>
      <c r="E38" s="11"/>
      <c r="F38" s="11"/>
      <c r="G38" s="11"/>
      <c r="H38" s="6"/>
      <c r="J38" s="5"/>
      <c r="K38" s="10" t="s">
        <v>12</v>
      </c>
      <c r="L38" s="11"/>
      <c r="Q38" s="32"/>
      <c r="R38" s="30">
        <v>3250</v>
      </c>
      <c r="S38" s="30"/>
      <c r="T38" s="32"/>
      <c r="U38" s="6"/>
    </row>
    <row r="39" spans="2:21" s="1" customFormat="1" ht="15" customHeight="1">
      <c r="B39" s="5"/>
      <c r="C39" s="10" t="s">
        <v>13</v>
      </c>
      <c r="D39" s="30"/>
      <c r="E39" s="36">
        <v>59000</v>
      </c>
      <c r="F39" s="36"/>
      <c r="G39" s="30"/>
      <c r="H39" s="6"/>
      <c r="J39" s="5"/>
      <c r="K39" s="10" t="s">
        <v>116</v>
      </c>
      <c r="L39" s="11"/>
      <c r="P39" s="11"/>
      <c r="Q39" s="32"/>
      <c r="R39" s="30">
        <v>5750</v>
      </c>
      <c r="S39" s="30"/>
      <c r="T39" s="32"/>
      <c r="U39" s="6"/>
    </row>
    <row r="40" spans="2:21" s="1" customFormat="1" ht="15" customHeight="1">
      <c r="B40" s="5"/>
      <c r="C40" s="10" t="s">
        <v>117</v>
      </c>
      <c r="D40" s="30"/>
      <c r="E40" s="30">
        <v>16200</v>
      </c>
      <c r="F40" s="30"/>
      <c r="G40" s="30"/>
      <c r="H40" s="6"/>
      <c r="J40" s="49" t="s">
        <v>16</v>
      </c>
      <c r="K40" s="10" t="s">
        <v>118</v>
      </c>
      <c r="L40" s="11"/>
      <c r="P40" s="30"/>
      <c r="Q40" s="32"/>
      <c r="R40" s="30">
        <v>425</v>
      </c>
      <c r="S40" s="30"/>
      <c r="T40" s="32"/>
      <c r="U40" s="6"/>
    </row>
    <row r="41" spans="2:21" s="1" customFormat="1" ht="15" customHeight="1">
      <c r="B41" s="5"/>
      <c r="C41" s="10" t="s">
        <v>119</v>
      </c>
      <c r="D41" s="30"/>
      <c r="E41" s="30">
        <v>6800</v>
      </c>
      <c r="F41" s="30"/>
      <c r="G41" s="30"/>
      <c r="H41" s="6"/>
      <c r="J41" s="49" t="s">
        <v>18</v>
      </c>
      <c r="K41" s="10" t="s">
        <v>120</v>
      </c>
      <c r="L41" s="11"/>
      <c r="P41" s="11">
        <v>6950</v>
      </c>
      <c r="Q41" s="32"/>
      <c r="R41" s="30"/>
      <c r="S41" s="30"/>
      <c r="T41" s="32"/>
      <c r="U41" s="6"/>
    </row>
    <row r="42" spans="2:21" s="1" customFormat="1" ht="15" customHeight="1">
      <c r="B42" s="5"/>
      <c r="C42" s="10" t="s">
        <v>19</v>
      </c>
      <c r="D42" s="30"/>
      <c r="E42" s="30">
        <v>1600</v>
      </c>
      <c r="F42" s="30"/>
      <c r="G42" s="30"/>
      <c r="H42" s="6"/>
      <c r="J42" s="49" t="s">
        <v>20</v>
      </c>
      <c r="K42" s="10" t="s">
        <v>121</v>
      </c>
      <c r="L42" s="11"/>
      <c r="P42" s="34">
        <v>5670</v>
      </c>
      <c r="Q42" s="32"/>
      <c r="R42" s="30">
        <v>1280</v>
      </c>
      <c r="S42" s="30"/>
      <c r="T42" s="32"/>
      <c r="U42" s="6"/>
    </row>
    <row r="43" spans="2:21" s="1" customFormat="1" ht="15" customHeight="1">
      <c r="B43" s="5"/>
      <c r="C43" s="10" t="s">
        <v>23</v>
      </c>
      <c r="D43" s="30"/>
      <c r="E43" s="30">
        <v>1400</v>
      </c>
      <c r="F43" s="30"/>
      <c r="G43" s="30"/>
      <c r="H43" s="6"/>
      <c r="J43" s="49"/>
      <c r="K43" s="10" t="s">
        <v>122</v>
      </c>
      <c r="L43" s="11"/>
      <c r="P43" s="30">
        <v>21500</v>
      </c>
      <c r="Q43" s="32"/>
      <c r="R43" s="30"/>
      <c r="S43" s="30"/>
      <c r="T43" s="32"/>
      <c r="U43" s="6"/>
    </row>
    <row r="44" spans="2:21" s="1" customFormat="1" ht="15" customHeight="1">
      <c r="B44" s="5"/>
      <c r="C44" s="10" t="s">
        <v>25</v>
      </c>
      <c r="D44" s="30"/>
      <c r="E44" s="30">
        <v>1125</v>
      </c>
      <c r="F44" s="30"/>
      <c r="G44" s="30"/>
      <c r="H44" s="6"/>
      <c r="J44" s="49"/>
      <c r="K44" s="10" t="s">
        <v>123</v>
      </c>
      <c r="L44" s="11"/>
      <c r="P44" s="34">
        <v>12000</v>
      </c>
      <c r="Q44" s="32"/>
      <c r="R44" s="34">
        <v>9500</v>
      </c>
      <c r="S44" s="30"/>
      <c r="T44" s="32"/>
      <c r="U44" s="6"/>
    </row>
    <row r="45" spans="2:21" s="1" customFormat="1" ht="15" customHeight="1" thickBot="1">
      <c r="B45" s="5"/>
      <c r="C45" s="10" t="s">
        <v>124</v>
      </c>
      <c r="D45" s="30"/>
      <c r="E45" s="30">
        <v>500</v>
      </c>
      <c r="F45" s="30"/>
      <c r="G45" s="30"/>
      <c r="H45" s="6"/>
      <c r="J45" s="5"/>
      <c r="K45" s="23" t="s">
        <v>24</v>
      </c>
      <c r="L45" s="11"/>
      <c r="Q45" s="32"/>
      <c r="R45" s="30"/>
      <c r="S45" s="30"/>
      <c r="T45" s="33">
        <v>32305</v>
      </c>
      <c r="U45" s="6"/>
    </row>
    <row r="46" spans="2:21" s="1" customFormat="1" ht="15" customHeight="1" thickTop="1">
      <c r="B46" s="5"/>
      <c r="C46" s="10" t="s">
        <v>27</v>
      </c>
      <c r="D46" s="30"/>
      <c r="E46" s="34">
        <v>440</v>
      </c>
      <c r="F46" s="30"/>
      <c r="G46" s="30"/>
      <c r="H46" s="6"/>
      <c r="J46" s="5"/>
      <c r="K46" s="10" t="s">
        <v>28</v>
      </c>
      <c r="L46" s="11"/>
      <c r="Q46" s="32"/>
      <c r="R46" s="30">
        <v>5805</v>
      </c>
      <c r="S46" s="30"/>
      <c r="T46" s="32"/>
      <c r="U46" s="6"/>
    </row>
    <row r="47" spans="2:21" s="1" customFormat="1" ht="15" customHeight="1">
      <c r="B47" s="5"/>
      <c r="C47" s="16" t="s">
        <v>29</v>
      </c>
      <c r="D47" s="30"/>
      <c r="E47" s="30"/>
      <c r="F47" s="30"/>
      <c r="G47" s="34">
        <v>87065</v>
      </c>
      <c r="H47" s="6"/>
      <c r="J47" s="5"/>
      <c r="K47" s="10" t="s">
        <v>30</v>
      </c>
      <c r="L47" s="11"/>
      <c r="Q47" s="32"/>
      <c r="R47" s="30">
        <v>300</v>
      </c>
      <c r="S47" s="30"/>
      <c r="T47" s="32"/>
      <c r="U47" s="6"/>
    </row>
    <row r="48" spans="2:21" s="1" customFormat="1" ht="15" customHeight="1" thickBot="1">
      <c r="B48" s="5"/>
      <c r="C48" s="23" t="s">
        <v>31</v>
      </c>
      <c r="D48" s="30"/>
      <c r="E48" s="30"/>
      <c r="F48" s="30"/>
      <c r="G48" s="37">
        <v>1435</v>
      </c>
      <c r="H48" s="6"/>
      <c r="J48" s="5"/>
      <c r="K48" s="23" t="s">
        <v>32</v>
      </c>
      <c r="L48" s="11"/>
      <c r="Q48" s="32"/>
      <c r="R48" s="30"/>
      <c r="S48" s="30"/>
      <c r="T48" s="32"/>
      <c r="U48" s="6"/>
    </row>
    <row r="49" spans="2:21" s="1" customFormat="1" ht="15" customHeight="1" thickTop="1">
      <c r="B49" s="5"/>
      <c r="H49" s="6"/>
      <c r="J49" s="5"/>
      <c r="K49" s="10" t="s">
        <v>33</v>
      </c>
      <c r="L49" s="11"/>
      <c r="R49" s="34">
        <v>26200</v>
      </c>
      <c r="U49" s="6"/>
    </row>
    <row r="50" spans="2:21" s="1" customFormat="1" ht="15" customHeight="1" thickBot="1">
      <c r="B50" s="3"/>
      <c r="C50" s="3"/>
      <c r="D50" s="3"/>
      <c r="E50" s="161"/>
      <c r="F50" s="161"/>
      <c r="G50" s="3"/>
      <c r="H50" s="3"/>
      <c r="J50" s="5"/>
      <c r="K50" s="17" t="s">
        <v>34</v>
      </c>
      <c r="L50" s="11"/>
      <c r="Q50" s="32"/>
      <c r="R50" s="11"/>
      <c r="S50" s="11"/>
      <c r="T50" s="33">
        <v>32305</v>
      </c>
      <c r="U50" s="6"/>
    </row>
    <row r="51" spans="2:21" s="1" customFormat="1" ht="7.5" customHeight="1" thickTop="1">
      <c r="C51" s="17"/>
      <c r="E51" s="12"/>
      <c r="F51" s="12"/>
      <c r="J51" s="51"/>
      <c r="K51" s="28"/>
      <c r="L51" s="28"/>
      <c r="M51" s="21"/>
      <c r="N51" s="52"/>
      <c r="O51" s="52"/>
      <c r="P51" s="28"/>
      <c r="Q51" s="28"/>
      <c r="R51" s="52"/>
      <c r="S51" s="21"/>
      <c r="T51" s="21"/>
      <c r="U51" s="22"/>
    </row>
    <row r="52" spans="2:21" s="1" customFormat="1" ht="30" customHeight="1">
      <c r="C52" s="17"/>
      <c r="E52" s="12"/>
      <c r="F52" s="12"/>
      <c r="J52" s="17"/>
      <c r="K52" s="11"/>
      <c r="L52" s="11"/>
      <c r="N52" s="32"/>
      <c r="O52" s="32"/>
      <c r="P52" s="11"/>
      <c r="Q52" s="11"/>
      <c r="R52" s="32"/>
    </row>
    <row r="53" spans="2:21" s="1" customFormat="1" ht="15" customHeight="1">
      <c r="B53" s="82" t="s">
        <v>60</v>
      </c>
      <c r="C53" s="17"/>
      <c r="E53" s="12"/>
      <c r="F53" s="12"/>
      <c r="J53" s="17"/>
      <c r="K53" s="11"/>
      <c r="L53" s="11"/>
      <c r="N53" s="32"/>
      <c r="O53" s="32"/>
      <c r="P53" s="11"/>
      <c r="Q53" s="11"/>
      <c r="R53" s="32"/>
    </row>
    <row r="54" spans="2:21" s="1" customFormat="1"/>
    <row r="55" spans="2:21" s="1" customFormat="1" ht="3.75" customHeight="1">
      <c r="B55" s="2"/>
      <c r="C55" s="3"/>
      <c r="D55" s="3"/>
      <c r="E55" s="3"/>
      <c r="F55" s="3"/>
      <c r="G55" s="3"/>
      <c r="H55" s="3"/>
      <c r="I55" s="3"/>
      <c r="J55" s="4"/>
    </row>
    <row r="56" spans="2:21" s="1" customFormat="1" ht="18.75">
      <c r="B56" s="5"/>
      <c r="C56" s="183" t="s">
        <v>115</v>
      </c>
      <c r="D56" s="183"/>
      <c r="E56" s="183"/>
      <c r="F56" s="183"/>
      <c r="G56" s="183"/>
      <c r="H56" s="183"/>
      <c r="I56" s="183"/>
      <c r="J56" s="6"/>
    </row>
    <row r="57" spans="2:21" s="1" customFormat="1" ht="18.75">
      <c r="B57" s="5"/>
      <c r="C57" s="183" t="s">
        <v>4</v>
      </c>
      <c r="D57" s="183"/>
      <c r="E57" s="183"/>
      <c r="F57" s="183"/>
      <c r="G57" s="183"/>
      <c r="H57" s="183"/>
      <c r="I57" s="183"/>
      <c r="J57" s="6"/>
    </row>
    <row r="58" spans="2:21" s="1" customFormat="1" ht="18.75">
      <c r="B58" s="5"/>
      <c r="C58" s="187" t="s">
        <v>36</v>
      </c>
      <c r="D58" s="187"/>
      <c r="E58" s="183"/>
      <c r="F58" s="183"/>
      <c r="G58" s="183"/>
      <c r="H58" s="183"/>
      <c r="I58" s="183"/>
      <c r="J58" s="6"/>
    </row>
    <row r="59" spans="2:21" s="1" customFormat="1" ht="31.5">
      <c r="B59" s="5"/>
      <c r="C59" s="118"/>
      <c r="D59" s="118"/>
      <c r="E59" s="98"/>
      <c r="F59" s="98"/>
      <c r="G59" s="119" t="s">
        <v>55</v>
      </c>
      <c r="H59" s="119"/>
      <c r="I59" s="120" t="s">
        <v>56</v>
      </c>
      <c r="J59" s="6"/>
    </row>
    <row r="60" spans="2:21" s="1" customFormat="1">
      <c r="B60" s="5"/>
      <c r="C60" s="97" t="s">
        <v>8</v>
      </c>
      <c r="D60" s="97"/>
      <c r="E60" s="98"/>
      <c r="F60" s="98"/>
      <c r="G60" s="98"/>
      <c r="H60" s="98"/>
      <c r="I60" s="98"/>
      <c r="J60" s="6"/>
    </row>
    <row r="61" spans="2:21" s="1" customFormat="1">
      <c r="B61" s="5"/>
      <c r="C61" s="99" t="s">
        <v>10</v>
      </c>
      <c r="D61" s="99"/>
      <c r="E61" s="100"/>
      <c r="F61" s="100"/>
      <c r="G61" s="101">
        <v>12100</v>
      </c>
      <c r="H61" s="101"/>
      <c r="I61" s="102">
        <f>G61/G69</f>
        <v>0.3745550224423464</v>
      </c>
      <c r="J61" s="6"/>
    </row>
    <row r="62" spans="2:21" s="1" customFormat="1">
      <c r="B62" s="5"/>
      <c r="C62" s="99" t="s">
        <v>12</v>
      </c>
      <c r="D62" s="99"/>
      <c r="E62" s="100"/>
      <c r="F62" s="100"/>
      <c r="G62" s="122">
        <v>3250</v>
      </c>
      <c r="H62" s="101"/>
      <c r="I62" s="102">
        <f>G62/G69</f>
        <v>0.1006036217303823</v>
      </c>
      <c r="J62" s="6"/>
    </row>
    <row r="63" spans="2:21" s="1" customFormat="1">
      <c r="B63" s="5"/>
      <c r="C63" s="99" t="s">
        <v>126</v>
      </c>
      <c r="D63" s="99"/>
      <c r="E63" s="100"/>
      <c r="F63" s="100"/>
      <c r="G63" s="122">
        <v>5750</v>
      </c>
      <c r="H63" s="101"/>
      <c r="I63" s="102">
        <f>G63/G69</f>
        <v>0.1779910230614456</v>
      </c>
      <c r="J63" s="6"/>
    </row>
    <row r="64" spans="2:21" s="1" customFormat="1">
      <c r="B64" s="5"/>
      <c r="C64" s="99" t="s">
        <v>118</v>
      </c>
      <c r="D64" s="99"/>
      <c r="E64" s="100"/>
      <c r="F64" s="100"/>
      <c r="G64" s="122">
        <v>425</v>
      </c>
      <c r="H64" s="101"/>
      <c r="I64" s="102">
        <f>G64/G69</f>
        <v>1.3155858226280761E-2</v>
      </c>
      <c r="J64" s="6"/>
    </row>
    <row r="65" spans="2:10" s="1" customFormat="1">
      <c r="B65" s="5"/>
      <c r="C65" s="99" t="s">
        <v>130</v>
      </c>
      <c r="D65" s="99"/>
      <c r="E65" s="100"/>
      <c r="F65" s="100"/>
      <c r="G65" s="122">
        <v>6950</v>
      </c>
      <c r="H65" s="101"/>
      <c r="I65" s="102">
        <f>G65/G69</f>
        <v>0.21513697570035598</v>
      </c>
      <c r="J65" s="6"/>
    </row>
    <row r="66" spans="2:10" s="1" customFormat="1">
      <c r="B66" s="5"/>
      <c r="C66" s="99" t="s">
        <v>121</v>
      </c>
      <c r="D66" s="99"/>
      <c r="E66" s="100"/>
      <c r="F66" s="100"/>
      <c r="G66" s="122">
        <v>-5670</v>
      </c>
      <c r="H66" s="101"/>
      <c r="I66" s="102">
        <f>G66/G69</f>
        <v>-0.17551462621885158</v>
      </c>
      <c r="J66" s="6"/>
    </row>
    <row r="67" spans="2:10" s="1" customFormat="1">
      <c r="B67" s="5"/>
      <c r="C67" s="99" t="s">
        <v>122</v>
      </c>
      <c r="D67" s="99"/>
      <c r="E67" s="100"/>
      <c r="F67" s="100"/>
      <c r="G67" s="122">
        <v>21500</v>
      </c>
      <c r="H67" s="101"/>
      <c r="I67" s="102">
        <f>G67/G69</f>
        <v>0.66553165144714443</v>
      </c>
      <c r="J67" s="6"/>
    </row>
    <row r="68" spans="2:10" s="1" customFormat="1">
      <c r="B68" s="5"/>
      <c r="C68" s="99" t="s">
        <v>123</v>
      </c>
      <c r="D68" s="99"/>
      <c r="E68" s="100"/>
      <c r="F68" s="100"/>
      <c r="G68" s="123">
        <v>-12000</v>
      </c>
      <c r="H68" s="122"/>
      <c r="I68" s="102">
        <f>G68/G69</f>
        <v>-0.37145952638910384</v>
      </c>
      <c r="J68" s="6"/>
    </row>
    <row r="69" spans="2:10" s="1" customFormat="1" ht="15.75" thickBot="1">
      <c r="B69" s="5"/>
      <c r="C69" s="107" t="s">
        <v>24</v>
      </c>
      <c r="D69" s="108"/>
      <c r="E69" s="100"/>
      <c r="F69" s="100"/>
      <c r="G69" s="111">
        <f>SUM(G61:G68)</f>
        <v>32305</v>
      </c>
      <c r="H69" s="122"/>
      <c r="I69" s="112">
        <v>1</v>
      </c>
      <c r="J69" s="6"/>
    </row>
    <row r="70" spans="2:10" s="1" customFormat="1" ht="15.75" thickTop="1">
      <c r="B70" s="5"/>
      <c r="C70" s="113" t="s">
        <v>26</v>
      </c>
      <c r="D70" s="113"/>
      <c r="E70" s="100"/>
      <c r="F70" s="100"/>
      <c r="G70" s="122"/>
      <c r="H70" s="122"/>
      <c r="I70" s="101"/>
      <c r="J70" s="6"/>
    </row>
    <row r="71" spans="2:10" s="1" customFormat="1">
      <c r="B71" s="5"/>
      <c r="C71" s="99" t="s">
        <v>28</v>
      </c>
      <c r="D71" s="113"/>
      <c r="E71" s="100"/>
      <c r="F71" s="100"/>
      <c r="G71" s="122">
        <v>5805</v>
      </c>
      <c r="H71" s="122"/>
      <c r="I71" s="102">
        <f>G71/G69</f>
        <v>0.179693545890729</v>
      </c>
      <c r="J71" s="6"/>
    </row>
    <row r="72" spans="2:10" s="1" customFormat="1">
      <c r="B72" s="5"/>
      <c r="C72" s="99" t="s">
        <v>30</v>
      </c>
      <c r="D72" s="99"/>
      <c r="E72" s="100"/>
      <c r="F72" s="100"/>
      <c r="G72" s="122">
        <v>300</v>
      </c>
      <c r="H72" s="122"/>
      <c r="I72" s="102">
        <f>G72/G69</f>
        <v>9.2864881597275965E-3</v>
      </c>
      <c r="J72" s="6"/>
    </row>
    <row r="73" spans="2:10" s="1" customFormat="1" ht="15" customHeight="1">
      <c r="B73" s="5"/>
      <c r="C73" s="107" t="s">
        <v>32</v>
      </c>
      <c r="D73" s="99"/>
      <c r="E73" s="100"/>
      <c r="F73" s="100"/>
      <c r="G73" s="122"/>
      <c r="H73" s="122"/>
      <c r="I73" s="122"/>
      <c r="J73" s="6"/>
    </row>
    <row r="74" spans="2:10" s="1" customFormat="1" ht="15" customHeight="1">
      <c r="B74" s="5"/>
      <c r="C74" s="99" t="s">
        <v>33</v>
      </c>
      <c r="D74" s="99"/>
      <c r="E74" s="100"/>
      <c r="F74" s="100"/>
      <c r="G74" s="123">
        <v>26200</v>
      </c>
      <c r="H74" s="122"/>
      <c r="I74" s="102">
        <f>G74/G69</f>
        <v>0.8110199659495434</v>
      </c>
      <c r="J74" s="6"/>
    </row>
    <row r="75" spans="2:10" s="1" customFormat="1" ht="15.75" thickBot="1">
      <c r="B75" s="5"/>
      <c r="C75" s="107" t="s">
        <v>34</v>
      </c>
      <c r="D75" s="99"/>
      <c r="E75" s="100"/>
      <c r="F75" s="100"/>
      <c r="G75" s="111">
        <f>G71+G72+G74</f>
        <v>32305</v>
      </c>
      <c r="H75" s="122"/>
      <c r="I75" s="112">
        <v>1</v>
      </c>
      <c r="J75" s="6"/>
    </row>
    <row r="76" spans="2:10" s="1" customFormat="1" ht="3.75" customHeight="1" thickTop="1">
      <c r="B76" s="20"/>
      <c r="C76" s="21"/>
      <c r="D76" s="21"/>
      <c r="E76" s="21"/>
      <c r="F76" s="21"/>
      <c r="G76" s="21"/>
      <c r="H76" s="21"/>
      <c r="I76" s="21"/>
      <c r="J76" s="22"/>
    </row>
    <row r="77" spans="2:10" s="1" customFormat="1"/>
    <row r="81" s="31" customFormat="1"/>
    <row r="82" s="31" customFormat="1"/>
  </sheetData>
  <mergeCells count="15">
    <mergeCell ref="C10:G10"/>
    <mergeCell ref="K10:T10"/>
    <mergeCell ref="C11:G11"/>
    <mergeCell ref="K11:T11"/>
    <mergeCell ref="C12:G12"/>
    <mergeCell ref="K12:T12"/>
    <mergeCell ref="C56:I56"/>
    <mergeCell ref="C57:I57"/>
    <mergeCell ref="C58:I58"/>
    <mergeCell ref="C32:G32"/>
    <mergeCell ref="K32:T32"/>
    <mergeCell ref="C33:G33"/>
    <mergeCell ref="K33:T33"/>
    <mergeCell ref="C34:G34"/>
    <mergeCell ref="K34:T34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D01D1-4E30-4EC2-B2DA-8C56E1378528}">
  <sheetPr codeName="Sheet14"/>
  <dimension ref="B2:T68"/>
  <sheetViews>
    <sheetView workbookViewId="0"/>
  </sheetViews>
  <sheetFormatPr defaultRowHeight="15"/>
  <cols>
    <col min="1" max="1" width="2.7109375" style="1" customWidth="1"/>
    <col min="2" max="2" width="1.42578125" style="1" customWidth="1"/>
    <col min="3" max="3" width="23.28515625" style="1" customWidth="1"/>
    <col min="4" max="4" width="1.42578125" style="1" customWidth="1"/>
    <col min="5" max="5" width="11.5703125" style="1" customWidth="1"/>
    <col min="6" max="6" width="1.42578125" style="1" customWidth="1"/>
    <col min="7" max="7" width="11.5703125" style="1" customWidth="1"/>
    <col min="8" max="8" width="1.42578125" style="1" customWidth="1"/>
    <col min="9" max="9" width="11.7109375" style="1" customWidth="1"/>
    <col min="10" max="10" width="1.42578125" style="1" customWidth="1"/>
    <col min="11" max="11" width="12.5703125" style="1" customWidth="1"/>
    <col min="12" max="12" width="1.42578125" style="1" customWidth="1"/>
    <col min="13" max="13" width="23.28515625" style="1" customWidth="1"/>
    <col min="14" max="14" width="1.42578125" style="1" customWidth="1"/>
    <col min="15" max="15" width="11.5703125" style="1" customWidth="1"/>
    <col min="16" max="16" width="1.42578125" style="1" customWidth="1"/>
    <col min="17" max="17" width="11.5703125" style="1" customWidth="1"/>
    <col min="18" max="18" width="1.42578125" style="1" customWidth="1"/>
    <col min="19" max="19" width="11.5703125" style="1" customWidth="1"/>
    <col min="20" max="20" width="1.42578125" style="1" customWidth="1"/>
    <col min="21" max="16384" width="9.140625" style="1"/>
  </cols>
  <sheetData>
    <row r="2" spans="2:20">
      <c r="B2" s="1" t="s">
        <v>131</v>
      </c>
    </row>
    <row r="3" spans="2:20">
      <c r="B3" s="1" t="s">
        <v>62</v>
      </c>
    </row>
    <row r="5" spans="2:20" ht="3.75" customHeight="1">
      <c r="B5" s="2"/>
      <c r="C5" s="3"/>
      <c r="D5" s="3"/>
      <c r="E5" s="3"/>
      <c r="F5" s="3"/>
      <c r="G5" s="3"/>
      <c r="H5" s="3"/>
      <c r="I5" s="3"/>
      <c r="J5" s="4"/>
      <c r="L5" s="2"/>
      <c r="M5" s="3"/>
      <c r="N5" s="3"/>
      <c r="O5" s="3"/>
      <c r="P5" s="3"/>
      <c r="Q5" s="3"/>
      <c r="R5" s="3"/>
      <c r="S5" s="3"/>
      <c r="T5" s="4"/>
    </row>
    <row r="6" spans="2:20" ht="18.75">
      <c r="B6" s="5"/>
      <c r="C6" s="182" t="s">
        <v>115</v>
      </c>
      <c r="D6" s="182"/>
      <c r="E6" s="182"/>
      <c r="F6" s="182"/>
      <c r="G6" s="182"/>
      <c r="H6" s="182"/>
      <c r="I6" s="182"/>
      <c r="J6" s="6"/>
      <c r="L6" s="5"/>
      <c r="M6" s="182" t="s">
        <v>115</v>
      </c>
      <c r="N6" s="182"/>
      <c r="O6" s="182"/>
      <c r="P6" s="182"/>
      <c r="Q6" s="182"/>
      <c r="R6" s="182"/>
      <c r="S6" s="182"/>
      <c r="T6" s="6"/>
    </row>
    <row r="7" spans="2:20" ht="18.75">
      <c r="B7" s="5"/>
      <c r="C7" s="182" t="s">
        <v>3</v>
      </c>
      <c r="D7" s="182"/>
      <c r="E7" s="182"/>
      <c r="F7" s="182"/>
      <c r="G7" s="182"/>
      <c r="H7" s="182"/>
      <c r="I7" s="182"/>
      <c r="J7" s="6"/>
      <c r="L7" s="5"/>
      <c r="M7" s="182" t="s">
        <v>3</v>
      </c>
      <c r="N7" s="182"/>
      <c r="O7" s="182"/>
      <c r="P7" s="182"/>
      <c r="Q7" s="182"/>
      <c r="R7" s="182"/>
      <c r="S7" s="182"/>
      <c r="T7" s="6"/>
    </row>
    <row r="8" spans="2:20" ht="18.75">
      <c r="B8" s="5"/>
      <c r="C8" s="181" t="s">
        <v>5</v>
      </c>
      <c r="D8" s="181"/>
      <c r="E8" s="182"/>
      <c r="F8" s="182"/>
      <c r="G8" s="182"/>
      <c r="H8" s="182"/>
      <c r="I8" s="182"/>
      <c r="J8" s="6"/>
      <c r="L8" s="5"/>
      <c r="M8" s="181" t="s">
        <v>35</v>
      </c>
      <c r="N8" s="181"/>
      <c r="O8" s="182"/>
      <c r="P8" s="182"/>
      <c r="Q8" s="182"/>
      <c r="R8" s="182"/>
      <c r="S8" s="182"/>
      <c r="T8" s="6"/>
    </row>
    <row r="9" spans="2:20" ht="31.5">
      <c r="B9" s="5"/>
      <c r="C9" s="25"/>
      <c r="D9" s="25"/>
      <c r="E9" s="9"/>
      <c r="F9" s="9"/>
      <c r="G9" s="26" t="s">
        <v>55</v>
      </c>
      <c r="H9" s="9"/>
      <c r="I9" s="27" t="s">
        <v>56</v>
      </c>
      <c r="J9" s="6"/>
      <c r="L9" s="5"/>
      <c r="M9" s="25"/>
      <c r="N9" s="25"/>
      <c r="O9" s="9"/>
      <c r="P9" s="9"/>
      <c r="Q9" s="26" t="s">
        <v>55</v>
      </c>
      <c r="R9" s="9"/>
      <c r="S9" s="27" t="s">
        <v>56</v>
      </c>
      <c r="T9" s="6"/>
    </row>
    <row r="10" spans="2:20">
      <c r="B10" s="5"/>
      <c r="C10" s="8" t="s">
        <v>57</v>
      </c>
      <c r="D10" s="8"/>
      <c r="E10" s="9"/>
      <c r="F10" s="9"/>
      <c r="G10" s="9"/>
      <c r="H10" s="9"/>
      <c r="I10" s="9"/>
      <c r="J10" s="6"/>
      <c r="L10" s="5"/>
      <c r="M10" s="8" t="s">
        <v>57</v>
      </c>
      <c r="N10" s="8"/>
      <c r="O10" s="9"/>
      <c r="P10" s="9"/>
      <c r="Q10" s="9"/>
      <c r="R10" s="9"/>
      <c r="S10" s="9"/>
      <c r="T10" s="6"/>
    </row>
    <row r="11" spans="2:20">
      <c r="B11" s="5"/>
      <c r="C11" s="10" t="s">
        <v>9</v>
      </c>
      <c r="D11" s="8"/>
      <c r="E11" s="9"/>
      <c r="F11" s="9"/>
      <c r="G11" s="28">
        <v>108500</v>
      </c>
      <c r="H11" s="9"/>
      <c r="I11" s="15">
        <f>G11/G12</f>
        <v>1</v>
      </c>
      <c r="J11" s="6"/>
      <c r="L11" s="5"/>
      <c r="M11" s="10" t="s">
        <v>9</v>
      </c>
      <c r="N11" s="8"/>
      <c r="O11" s="9"/>
      <c r="P11" s="9"/>
      <c r="Q11" s="28">
        <v>88500</v>
      </c>
      <c r="R11" s="9"/>
      <c r="S11" s="15">
        <f>Q11/Q12</f>
        <v>1</v>
      </c>
      <c r="T11" s="6"/>
    </row>
    <row r="12" spans="2:20">
      <c r="B12" s="5"/>
      <c r="C12" s="16" t="s">
        <v>43</v>
      </c>
      <c r="D12" s="10"/>
      <c r="G12" s="13">
        <f>SUM(G11:G11)</f>
        <v>108500</v>
      </c>
      <c r="I12" s="12">
        <v>1</v>
      </c>
      <c r="J12" s="6"/>
      <c r="L12" s="5"/>
      <c r="M12" s="16" t="s">
        <v>43</v>
      </c>
      <c r="N12" s="10"/>
      <c r="Q12" s="13">
        <f>SUM(Q11:Q11)</f>
        <v>88500</v>
      </c>
      <c r="S12" s="12">
        <v>1</v>
      </c>
      <c r="T12" s="6"/>
    </row>
    <row r="13" spans="2:20">
      <c r="B13" s="5"/>
      <c r="C13" s="23" t="s">
        <v>11</v>
      </c>
      <c r="D13" s="10"/>
      <c r="G13" s="13"/>
      <c r="I13" s="12"/>
      <c r="J13" s="6"/>
      <c r="L13" s="5"/>
      <c r="M13" s="23" t="s">
        <v>11</v>
      </c>
      <c r="N13" s="10"/>
      <c r="Q13" s="13"/>
      <c r="S13" s="12"/>
      <c r="T13" s="6"/>
    </row>
    <row r="14" spans="2:20">
      <c r="B14" s="5"/>
      <c r="C14" s="10" t="s">
        <v>13</v>
      </c>
      <c r="D14" s="10"/>
      <c r="G14" s="13">
        <v>61500</v>
      </c>
      <c r="I14" s="12">
        <f>G14/G12</f>
        <v>0.56682027649769584</v>
      </c>
      <c r="J14" s="6"/>
      <c r="L14" s="5"/>
      <c r="M14" s="10" t="s">
        <v>13</v>
      </c>
      <c r="N14" s="10"/>
      <c r="Q14" s="13">
        <v>59000</v>
      </c>
      <c r="S14" s="12">
        <f>Q14/Q12</f>
        <v>0.66666666666666663</v>
      </c>
      <c r="T14" s="6"/>
    </row>
    <row r="15" spans="2:20">
      <c r="B15" s="5"/>
      <c r="C15" s="10" t="s">
        <v>125</v>
      </c>
      <c r="D15" s="10"/>
      <c r="G15" s="13">
        <v>14750</v>
      </c>
      <c r="I15" s="12">
        <f>G15/G12</f>
        <v>0.13594470046082949</v>
      </c>
      <c r="J15" s="6"/>
      <c r="L15" s="5"/>
      <c r="M15" s="10" t="s">
        <v>125</v>
      </c>
      <c r="N15" s="10"/>
      <c r="Q15" s="13">
        <v>16200</v>
      </c>
      <c r="S15" s="12">
        <f>Q15/Q12</f>
        <v>0.18305084745762712</v>
      </c>
      <c r="T15" s="6"/>
    </row>
    <row r="16" spans="2:20">
      <c r="B16" s="5"/>
      <c r="C16" s="10" t="s">
        <v>119</v>
      </c>
      <c r="D16" s="10"/>
      <c r="G16" s="13">
        <v>11350</v>
      </c>
      <c r="I16" s="12">
        <f>G16/G12</f>
        <v>0.10460829493087558</v>
      </c>
      <c r="J16" s="6"/>
      <c r="L16" s="5"/>
      <c r="M16" s="10" t="s">
        <v>119</v>
      </c>
      <c r="N16" s="10"/>
      <c r="Q16" s="13">
        <v>6800</v>
      </c>
      <c r="S16" s="12">
        <f>Q16/Q12</f>
        <v>7.6836158192090401E-2</v>
      </c>
      <c r="T16" s="6"/>
    </row>
    <row r="17" spans="2:20">
      <c r="B17" s="5"/>
      <c r="C17" s="10" t="s">
        <v>19</v>
      </c>
      <c r="D17" s="10"/>
      <c r="G17" s="13">
        <v>1740</v>
      </c>
      <c r="I17" s="12">
        <f>G17/G12</f>
        <v>1.6036866359447004E-2</v>
      </c>
      <c r="J17" s="6"/>
      <c r="L17" s="5"/>
      <c r="M17" s="10" t="s">
        <v>19</v>
      </c>
      <c r="N17" s="10"/>
      <c r="Q17" s="13">
        <v>1600</v>
      </c>
      <c r="S17" s="12">
        <f>Q17/Q12</f>
        <v>1.8079096045197741E-2</v>
      </c>
      <c r="T17" s="6"/>
    </row>
    <row r="18" spans="2:20">
      <c r="B18" s="5"/>
      <c r="C18" s="10" t="s">
        <v>23</v>
      </c>
      <c r="D18" s="10"/>
      <c r="G18" s="13">
        <v>1400</v>
      </c>
      <c r="I18" s="12">
        <f>G18/G12</f>
        <v>1.2903225806451613E-2</v>
      </c>
      <c r="J18" s="6"/>
      <c r="L18" s="5"/>
      <c r="M18" s="10" t="s">
        <v>23</v>
      </c>
      <c r="N18" s="10"/>
      <c r="Q18" s="13">
        <v>1400</v>
      </c>
      <c r="S18" s="12">
        <f>Q18/Q12</f>
        <v>1.5819209039548022E-2</v>
      </c>
      <c r="T18" s="6"/>
    </row>
    <row r="19" spans="2:20">
      <c r="B19" s="5"/>
      <c r="C19" s="10" t="s">
        <v>25</v>
      </c>
      <c r="D19" s="10"/>
      <c r="G19" s="13">
        <v>925</v>
      </c>
      <c r="I19" s="12">
        <f>G19/G12</f>
        <v>8.5253456221198159E-3</v>
      </c>
      <c r="J19" s="6"/>
      <c r="L19" s="5"/>
      <c r="M19" s="10" t="s">
        <v>25</v>
      </c>
      <c r="N19" s="10"/>
      <c r="Q19" s="13">
        <v>1125</v>
      </c>
      <c r="S19" s="12">
        <f>Q19/Q12</f>
        <v>1.2711864406779662E-2</v>
      </c>
      <c r="T19" s="6"/>
    </row>
    <row r="20" spans="2:20">
      <c r="B20" s="5"/>
      <c r="C20" s="10" t="s">
        <v>124</v>
      </c>
      <c r="D20" s="10"/>
      <c r="G20" s="13">
        <v>625</v>
      </c>
      <c r="I20" s="12">
        <f>G20/G12</f>
        <v>5.7603686635944703E-3</v>
      </c>
      <c r="J20" s="6"/>
      <c r="L20" s="5"/>
      <c r="M20" s="10" t="s">
        <v>124</v>
      </c>
      <c r="N20" s="10"/>
      <c r="Q20" s="13">
        <v>500</v>
      </c>
      <c r="S20" s="12">
        <f>Q20/Q12</f>
        <v>5.6497175141242938E-3</v>
      </c>
      <c r="T20" s="6"/>
    </row>
    <row r="21" spans="2:20">
      <c r="B21" s="5"/>
      <c r="C21" s="10" t="s">
        <v>27</v>
      </c>
      <c r="D21" s="16"/>
      <c r="G21" s="14">
        <v>370</v>
      </c>
      <c r="I21" s="15">
        <f>G21/G12</f>
        <v>3.4101382488479263E-3</v>
      </c>
      <c r="J21" s="6"/>
      <c r="L21" s="5"/>
      <c r="M21" s="10" t="s">
        <v>27</v>
      </c>
      <c r="N21" s="16"/>
      <c r="Q21" s="14">
        <v>440</v>
      </c>
      <c r="S21" s="15">
        <f>Q21/Q12</f>
        <v>4.9717514124293788E-3</v>
      </c>
      <c r="T21" s="6"/>
    </row>
    <row r="22" spans="2:20">
      <c r="B22" s="5"/>
      <c r="C22" s="1" t="s">
        <v>29</v>
      </c>
      <c r="D22" s="17"/>
      <c r="G22" s="13">
        <f>SUM(G14:G21)</f>
        <v>92660</v>
      </c>
      <c r="I22" s="12">
        <f>G22/G12</f>
        <v>0.85400921658986173</v>
      </c>
      <c r="J22" s="6"/>
      <c r="L22" s="5"/>
      <c r="M22" s="1" t="s">
        <v>29</v>
      </c>
      <c r="N22" s="17"/>
      <c r="Q22" s="13">
        <f>SUM(Q14:Q21)</f>
        <v>87065</v>
      </c>
      <c r="S22" s="12">
        <f>Q22/Q12</f>
        <v>0.98378531073446329</v>
      </c>
      <c r="T22" s="6"/>
    </row>
    <row r="23" spans="2:20" ht="15.75" thickBot="1">
      <c r="B23" s="5"/>
      <c r="C23" s="23" t="s">
        <v>31</v>
      </c>
      <c r="D23" s="10"/>
      <c r="G23" s="18">
        <f>G12-G22</f>
        <v>15840</v>
      </c>
      <c r="I23" s="19">
        <f>G23/G12</f>
        <v>0.14599078341013824</v>
      </c>
      <c r="J23" s="6"/>
      <c r="L23" s="5"/>
      <c r="M23" s="23" t="s">
        <v>31</v>
      </c>
      <c r="N23" s="10"/>
      <c r="Q23" s="18">
        <f>Q12-Q22</f>
        <v>1435</v>
      </c>
      <c r="S23" s="19">
        <f>Q23/Q12</f>
        <v>1.6214689265536722E-2</v>
      </c>
      <c r="T23" s="6"/>
    </row>
    <row r="24" spans="2:20" ht="3.75" customHeight="1" thickTop="1">
      <c r="B24" s="20"/>
      <c r="C24" s="21"/>
      <c r="D24" s="21"/>
      <c r="E24" s="21"/>
      <c r="F24" s="21"/>
      <c r="G24" s="21"/>
      <c r="H24" s="21"/>
      <c r="I24" s="21"/>
      <c r="J24" s="22"/>
      <c r="L24" s="20"/>
      <c r="M24" s="21"/>
      <c r="N24" s="21"/>
      <c r="O24" s="21"/>
      <c r="P24" s="21"/>
      <c r="Q24" s="21"/>
      <c r="R24" s="21"/>
      <c r="S24" s="21"/>
      <c r="T24" s="22"/>
    </row>
    <row r="25" spans="2:20" ht="15" customHeight="1">
      <c r="L25" s="31"/>
      <c r="M25" s="31"/>
      <c r="N25" s="31"/>
      <c r="O25" s="31"/>
      <c r="P25" s="31"/>
      <c r="Q25" s="31"/>
      <c r="R25" s="31"/>
      <c r="S25" s="31"/>
      <c r="T25" s="31"/>
    </row>
    <row r="26" spans="2:20" ht="3.75" customHeight="1">
      <c r="B26" s="2"/>
      <c r="C26" s="3"/>
      <c r="D26" s="3"/>
      <c r="E26" s="3"/>
      <c r="F26" s="3"/>
      <c r="G26" s="3"/>
      <c r="H26" s="3"/>
      <c r="I26" s="3"/>
      <c r="J26" s="4"/>
      <c r="L26" s="2"/>
      <c r="M26" s="3"/>
      <c r="N26" s="3"/>
      <c r="O26" s="3"/>
      <c r="P26" s="3"/>
      <c r="Q26" s="3"/>
      <c r="R26" s="3"/>
      <c r="S26" s="3"/>
      <c r="T26" s="4"/>
    </row>
    <row r="27" spans="2:20" ht="18.75">
      <c r="B27" s="5"/>
      <c r="C27" s="182" t="s">
        <v>115</v>
      </c>
      <c r="D27" s="182"/>
      <c r="E27" s="182"/>
      <c r="F27" s="182"/>
      <c r="G27" s="182"/>
      <c r="H27" s="182"/>
      <c r="I27" s="182"/>
      <c r="J27" s="6"/>
      <c r="L27" s="5"/>
      <c r="M27" s="182" t="s">
        <v>115</v>
      </c>
      <c r="N27" s="182"/>
      <c r="O27" s="182"/>
      <c r="P27" s="182"/>
      <c r="Q27" s="182"/>
      <c r="R27" s="182"/>
      <c r="S27" s="182"/>
      <c r="T27" s="6"/>
    </row>
    <row r="28" spans="2:20" ht="18.75">
      <c r="B28" s="5"/>
      <c r="C28" s="182" t="s">
        <v>4</v>
      </c>
      <c r="D28" s="182"/>
      <c r="E28" s="182"/>
      <c r="F28" s="182"/>
      <c r="G28" s="182"/>
      <c r="H28" s="182"/>
      <c r="I28" s="182"/>
      <c r="J28" s="6"/>
      <c r="L28" s="5"/>
      <c r="M28" s="182" t="s">
        <v>4</v>
      </c>
      <c r="N28" s="182"/>
      <c r="O28" s="182"/>
      <c r="P28" s="182"/>
      <c r="Q28" s="182"/>
      <c r="R28" s="182"/>
      <c r="S28" s="182"/>
      <c r="T28" s="6"/>
    </row>
    <row r="29" spans="2:20" ht="18.75">
      <c r="B29" s="5"/>
      <c r="C29" s="181" t="s">
        <v>6</v>
      </c>
      <c r="D29" s="181"/>
      <c r="E29" s="182"/>
      <c r="F29" s="182"/>
      <c r="G29" s="182"/>
      <c r="H29" s="182"/>
      <c r="I29" s="182"/>
      <c r="J29" s="6"/>
      <c r="L29" s="5"/>
      <c r="M29" s="181" t="s">
        <v>36</v>
      </c>
      <c r="N29" s="181"/>
      <c r="O29" s="182"/>
      <c r="P29" s="182"/>
      <c r="Q29" s="182"/>
      <c r="R29" s="182"/>
      <c r="S29" s="182"/>
      <c r="T29" s="6"/>
    </row>
    <row r="30" spans="2:20" ht="31.5">
      <c r="B30" s="5"/>
      <c r="C30" s="25"/>
      <c r="D30" s="25"/>
      <c r="E30" s="9"/>
      <c r="F30" s="9"/>
      <c r="G30" s="26" t="s">
        <v>55</v>
      </c>
      <c r="H30" s="26"/>
      <c r="I30" s="27" t="s">
        <v>56</v>
      </c>
      <c r="J30" s="6"/>
      <c r="L30" s="5"/>
      <c r="M30" s="25"/>
      <c r="N30" s="25"/>
      <c r="O30" s="9"/>
      <c r="P30" s="9"/>
      <c r="Q30" s="26" t="s">
        <v>55</v>
      </c>
      <c r="R30" s="26"/>
      <c r="S30" s="27" t="s">
        <v>56</v>
      </c>
      <c r="T30" s="6"/>
    </row>
    <row r="31" spans="2:20">
      <c r="B31" s="5"/>
      <c r="C31" s="8" t="s">
        <v>8</v>
      </c>
      <c r="D31" s="8"/>
      <c r="E31" s="9"/>
      <c r="F31" s="9"/>
      <c r="G31" s="9"/>
      <c r="H31" s="9"/>
      <c r="I31" s="9"/>
      <c r="J31" s="6"/>
      <c r="L31" s="5"/>
      <c r="M31" s="8" t="s">
        <v>8</v>
      </c>
      <c r="N31" s="8"/>
      <c r="O31" s="9"/>
      <c r="P31" s="9"/>
      <c r="Q31" s="9"/>
      <c r="R31" s="9"/>
      <c r="S31" s="9"/>
      <c r="T31" s="6"/>
    </row>
    <row r="32" spans="2:20">
      <c r="B32" s="5"/>
      <c r="C32" s="10" t="s">
        <v>10</v>
      </c>
      <c r="D32" s="10"/>
      <c r="G32" s="11">
        <v>8450</v>
      </c>
      <c r="H32" s="11"/>
      <c r="I32" s="12">
        <f>G32/G40</f>
        <v>0.22563417890520696</v>
      </c>
      <c r="J32" s="6"/>
      <c r="L32" s="5"/>
      <c r="M32" s="10" t="s">
        <v>10</v>
      </c>
      <c r="N32" s="10"/>
      <c r="Q32" s="11">
        <v>12100</v>
      </c>
      <c r="R32" s="11"/>
      <c r="S32" s="12">
        <f>Q32/Q40</f>
        <v>0.3745550224423464</v>
      </c>
      <c r="T32" s="6"/>
    </row>
    <row r="33" spans="2:20">
      <c r="B33" s="5"/>
      <c r="C33" s="10" t="s">
        <v>12</v>
      </c>
      <c r="D33" s="10"/>
      <c r="G33" s="13">
        <v>13500</v>
      </c>
      <c r="H33" s="11"/>
      <c r="I33" s="12">
        <f>G33/G40</f>
        <v>0.36048064085447262</v>
      </c>
      <c r="J33" s="6"/>
      <c r="L33" s="5"/>
      <c r="M33" s="10" t="s">
        <v>12</v>
      </c>
      <c r="N33" s="10"/>
      <c r="Q33" s="13">
        <v>3250</v>
      </c>
      <c r="R33" s="11"/>
      <c r="S33" s="12">
        <f>Q33/Q40</f>
        <v>0.1006036217303823</v>
      </c>
      <c r="T33" s="6"/>
    </row>
    <row r="34" spans="2:20">
      <c r="B34" s="5"/>
      <c r="C34" s="10" t="s">
        <v>126</v>
      </c>
      <c r="D34" s="10"/>
      <c r="G34" s="13">
        <v>3150</v>
      </c>
      <c r="H34" s="11"/>
      <c r="I34" s="12">
        <f>G34/G40</f>
        <v>8.4112149532710276E-2</v>
      </c>
      <c r="J34" s="6"/>
      <c r="L34" s="5"/>
      <c r="M34" s="10" t="s">
        <v>126</v>
      </c>
      <c r="N34" s="10"/>
      <c r="Q34" s="13">
        <v>5750</v>
      </c>
      <c r="R34" s="11"/>
      <c r="S34" s="12">
        <f>Q34/Q40</f>
        <v>0.1779910230614456</v>
      </c>
      <c r="T34" s="6"/>
    </row>
    <row r="35" spans="2:20">
      <c r="B35" s="5"/>
      <c r="C35" s="10" t="s">
        <v>118</v>
      </c>
      <c r="D35" s="10"/>
      <c r="G35" s="13">
        <v>170</v>
      </c>
      <c r="H35" s="11"/>
      <c r="I35" s="12">
        <f>G35/G40</f>
        <v>4.5393858477970625E-3</v>
      </c>
      <c r="J35" s="6"/>
      <c r="L35" s="5"/>
      <c r="M35" s="10" t="s">
        <v>118</v>
      </c>
      <c r="N35" s="10"/>
      <c r="Q35" s="13">
        <v>425</v>
      </c>
      <c r="R35" s="11"/>
      <c r="S35" s="12">
        <f>Q35/Q40</f>
        <v>1.3155858226280761E-2</v>
      </c>
      <c r="T35" s="6"/>
    </row>
    <row r="36" spans="2:20">
      <c r="B36" s="5"/>
      <c r="C36" s="10" t="s">
        <v>130</v>
      </c>
      <c r="D36" s="10"/>
      <c r="G36" s="13">
        <v>6950</v>
      </c>
      <c r="H36" s="11"/>
      <c r="I36" s="12">
        <f>G36/G40</f>
        <v>0.1855807743658211</v>
      </c>
      <c r="J36" s="6"/>
      <c r="L36" s="5"/>
      <c r="M36" s="10" t="s">
        <v>130</v>
      </c>
      <c r="N36" s="10"/>
      <c r="Q36" s="13">
        <v>6950</v>
      </c>
      <c r="R36" s="11"/>
      <c r="S36" s="12">
        <f>Q36/Q40</f>
        <v>0.21513697570035598</v>
      </c>
      <c r="T36" s="6"/>
    </row>
    <row r="37" spans="2:20">
      <c r="B37" s="5"/>
      <c r="C37" s="10" t="s">
        <v>121</v>
      </c>
      <c r="D37" s="10"/>
      <c r="G37" s="13">
        <v>-5270</v>
      </c>
      <c r="H37" s="11"/>
      <c r="I37" s="12">
        <f>G37/G40</f>
        <v>-0.14072096128170894</v>
      </c>
      <c r="J37" s="6"/>
      <c r="L37" s="5"/>
      <c r="M37" s="10" t="s">
        <v>121</v>
      </c>
      <c r="N37" s="10"/>
      <c r="Q37" s="13">
        <v>-5670</v>
      </c>
      <c r="R37" s="11"/>
      <c r="S37" s="12">
        <f>Q37/Q40</f>
        <v>-0.17551462621885158</v>
      </c>
      <c r="T37" s="6"/>
    </row>
    <row r="38" spans="2:20">
      <c r="B38" s="5"/>
      <c r="C38" s="10" t="s">
        <v>122</v>
      </c>
      <c r="D38" s="10"/>
      <c r="G38" s="13">
        <v>21500</v>
      </c>
      <c r="H38" s="11"/>
      <c r="I38" s="12">
        <f>G38/G40</f>
        <v>0.57409879839786382</v>
      </c>
      <c r="J38" s="6"/>
      <c r="L38" s="5"/>
      <c r="M38" s="10" t="s">
        <v>122</v>
      </c>
      <c r="N38" s="10"/>
      <c r="Q38" s="13">
        <v>21500</v>
      </c>
      <c r="R38" s="11"/>
      <c r="S38" s="12">
        <f>Q38/Q40</f>
        <v>0.66553165144714443</v>
      </c>
      <c r="T38" s="6"/>
    </row>
    <row r="39" spans="2:20">
      <c r="B39" s="5"/>
      <c r="C39" s="10" t="s">
        <v>123</v>
      </c>
      <c r="D39" s="10"/>
      <c r="G39" s="14">
        <v>-11000</v>
      </c>
      <c r="H39" s="13"/>
      <c r="I39" s="12">
        <f>G39/G40</f>
        <v>-0.29372496662216291</v>
      </c>
      <c r="J39" s="6"/>
      <c r="L39" s="5"/>
      <c r="M39" s="10" t="s">
        <v>123</v>
      </c>
      <c r="N39" s="10"/>
      <c r="Q39" s="14">
        <v>-12000</v>
      </c>
      <c r="R39" s="13"/>
      <c r="S39" s="12">
        <f>Q39/Q40</f>
        <v>-0.37145952638910384</v>
      </c>
      <c r="T39" s="6"/>
    </row>
    <row r="40" spans="2:20" ht="15.75" thickBot="1">
      <c r="B40" s="5"/>
      <c r="C40" s="23" t="s">
        <v>24</v>
      </c>
      <c r="D40" s="16"/>
      <c r="G40" s="18">
        <f>SUM(G32:G39)</f>
        <v>37450</v>
      </c>
      <c r="H40" s="13"/>
      <c r="I40" s="19">
        <v>1</v>
      </c>
      <c r="J40" s="6"/>
      <c r="L40" s="5"/>
      <c r="M40" s="23" t="s">
        <v>24</v>
      </c>
      <c r="N40" s="16"/>
      <c r="Q40" s="18">
        <f>SUM(Q32:Q39)</f>
        <v>32305</v>
      </c>
      <c r="R40" s="13"/>
      <c r="S40" s="19">
        <v>1</v>
      </c>
      <c r="T40" s="6"/>
    </row>
    <row r="41" spans="2:20" ht="15.75" thickTop="1">
      <c r="B41" s="5"/>
      <c r="C41" s="17" t="s">
        <v>26</v>
      </c>
      <c r="D41" s="17"/>
      <c r="G41" s="13"/>
      <c r="H41" s="13"/>
      <c r="I41" s="11"/>
      <c r="J41" s="6"/>
      <c r="L41" s="5"/>
      <c r="M41" s="17" t="s">
        <v>26</v>
      </c>
      <c r="N41" s="17"/>
      <c r="Q41" s="13"/>
      <c r="R41" s="13"/>
      <c r="S41" s="11"/>
      <c r="T41" s="6"/>
    </row>
    <row r="42" spans="2:20">
      <c r="B42" s="5"/>
      <c r="C42" s="10" t="s">
        <v>28</v>
      </c>
      <c r="D42" s="17"/>
      <c r="G42" s="13">
        <v>12350</v>
      </c>
      <c r="H42" s="13"/>
      <c r="I42" s="12">
        <f>G42/G40</f>
        <v>0.32977303070761016</v>
      </c>
      <c r="J42" s="6"/>
      <c r="L42" s="5"/>
      <c r="M42" s="10" t="s">
        <v>28</v>
      </c>
      <c r="N42" s="17"/>
      <c r="Q42" s="13">
        <v>5805</v>
      </c>
      <c r="R42" s="13"/>
      <c r="S42" s="12">
        <f>Q42/Q40</f>
        <v>0.179693545890729</v>
      </c>
      <c r="T42" s="6"/>
    </row>
    <row r="43" spans="2:20">
      <c r="B43" s="5"/>
      <c r="C43" s="10" t="s">
        <v>30</v>
      </c>
      <c r="D43" s="10"/>
      <c r="G43" s="13">
        <v>1350</v>
      </c>
      <c r="H43" s="13"/>
      <c r="I43" s="12">
        <f>G43/G40</f>
        <v>3.6048064085447265E-2</v>
      </c>
      <c r="J43" s="6"/>
      <c r="L43" s="5"/>
      <c r="M43" s="10" t="s">
        <v>30</v>
      </c>
      <c r="N43" s="10"/>
      <c r="Q43" s="13">
        <v>300</v>
      </c>
      <c r="R43" s="13"/>
      <c r="S43" s="12">
        <f>Q43/Q40</f>
        <v>9.2864881597275965E-3</v>
      </c>
      <c r="T43" s="6"/>
    </row>
    <row r="44" spans="2:20">
      <c r="B44" s="5"/>
      <c r="C44" s="23" t="s">
        <v>32</v>
      </c>
      <c r="D44" s="10"/>
      <c r="G44" s="13"/>
      <c r="H44" s="13"/>
      <c r="I44" s="13"/>
      <c r="J44" s="6"/>
      <c r="L44" s="5"/>
      <c r="M44" s="23" t="s">
        <v>32</v>
      </c>
      <c r="N44" s="10"/>
      <c r="Q44" s="13"/>
      <c r="R44" s="13"/>
      <c r="S44" s="13"/>
      <c r="T44" s="6"/>
    </row>
    <row r="45" spans="2:20">
      <c r="B45" s="5"/>
      <c r="C45" s="10" t="s">
        <v>33</v>
      </c>
      <c r="D45" s="10"/>
      <c r="G45" s="14">
        <v>23750</v>
      </c>
      <c r="H45" s="13"/>
      <c r="I45" s="12">
        <f>G45/G40</f>
        <v>0.63417890520694264</v>
      </c>
      <c r="J45" s="6"/>
      <c r="L45" s="5"/>
      <c r="M45" s="10" t="s">
        <v>33</v>
      </c>
      <c r="N45" s="10"/>
      <c r="Q45" s="14">
        <v>26200</v>
      </c>
      <c r="R45" s="13"/>
      <c r="S45" s="12">
        <f>Q45/Q40</f>
        <v>0.8110199659495434</v>
      </c>
      <c r="T45" s="6"/>
    </row>
    <row r="46" spans="2:20" ht="15" customHeight="1" thickBot="1">
      <c r="B46" s="5"/>
      <c r="C46" s="23" t="s">
        <v>34</v>
      </c>
      <c r="D46" s="10"/>
      <c r="G46" s="18">
        <f>G42+G43+G45</f>
        <v>37450</v>
      </c>
      <c r="H46" s="13"/>
      <c r="I46" s="19">
        <v>1</v>
      </c>
      <c r="J46" s="6"/>
      <c r="L46" s="5"/>
      <c r="M46" s="23" t="s">
        <v>34</v>
      </c>
      <c r="N46" s="10"/>
      <c r="Q46" s="18">
        <f>Q42+Q43+Q45</f>
        <v>32305</v>
      </c>
      <c r="R46" s="13"/>
      <c r="S46" s="19">
        <v>1</v>
      </c>
      <c r="T46" s="6"/>
    </row>
    <row r="47" spans="2:20" s="127" customFormat="1" ht="3.75" customHeight="1" thickTop="1">
      <c r="B47" s="20"/>
      <c r="C47" s="21"/>
      <c r="D47" s="21"/>
      <c r="E47" s="21"/>
      <c r="F47" s="21"/>
      <c r="G47" s="21"/>
      <c r="H47" s="21"/>
      <c r="I47" s="21"/>
      <c r="J47" s="22"/>
      <c r="L47" s="20"/>
      <c r="M47" s="21"/>
      <c r="N47" s="21"/>
      <c r="O47" s="21"/>
      <c r="P47" s="21"/>
      <c r="Q47" s="21"/>
      <c r="R47" s="21"/>
      <c r="S47" s="21"/>
      <c r="T47" s="22"/>
    </row>
    <row r="48" spans="2:20" s="127" customFormat="1" ht="30" customHeight="1"/>
    <row r="49" spans="2:13" ht="3.75" customHeight="1">
      <c r="B49" s="2"/>
      <c r="C49" s="3"/>
      <c r="D49" s="3"/>
      <c r="E49" s="3"/>
      <c r="F49" s="3"/>
      <c r="G49" s="3"/>
      <c r="H49" s="3"/>
      <c r="I49" s="3"/>
      <c r="J49" s="3"/>
      <c r="K49" s="3"/>
      <c r="L49" s="4"/>
    </row>
    <row r="50" spans="2:13" ht="20.100000000000001" customHeight="1">
      <c r="B50" s="88"/>
      <c r="C50" s="183" t="s">
        <v>115</v>
      </c>
      <c r="D50" s="183"/>
      <c r="E50" s="183"/>
      <c r="F50" s="183"/>
      <c r="G50" s="183"/>
      <c r="H50" s="183"/>
      <c r="I50" s="183"/>
      <c r="J50" s="183"/>
      <c r="K50" s="183"/>
      <c r="L50" s="165"/>
      <c r="M50" s="164"/>
    </row>
    <row r="51" spans="2:13" ht="20.100000000000001" customHeight="1">
      <c r="B51" s="88"/>
      <c r="C51" s="183" t="s">
        <v>63</v>
      </c>
      <c r="D51" s="183"/>
      <c r="E51" s="183"/>
      <c r="F51" s="183"/>
      <c r="G51" s="183"/>
      <c r="H51" s="183"/>
      <c r="I51" s="183"/>
      <c r="J51" s="183"/>
      <c r="K51" s="183"/>
      <c r="L51" s="165"/>
      <c r="M51" s="164"/>
    </row>
    <row r="52" spans="2:13" ht="20.100000000000001" customHeight="1">
      <c r="B52" s="88"/>
      <c r="C52" s="187" t="s">
        <v>38</v>
      </c>
      <c r="D52" s="187"/>
      <c r="E52" s="187"/>
      <c r="F52" s="187"/>
      <c r="G52" s="187"/>
      <c r="H52" s="187"/>
      <c r="I52" s="187"/>
      <c r="J52" s="187"/>
      <c r="K52" s="187"/>
      <c r="L52" s="163"/>
      <c r="M52" s="162"/>
    </row>
    <row r="53" spans="2:13" ht="63">
      <c r="B53" s="88"/>
      <c r="C53" s="118"/>
      <c r="D53" s="118"/>
      <c r="E53" s="119" t="s">
        <v>64</v>
      </c>
      <c r="F53" s="119"/>
      <c r="G53" s="119" t="s">
        <v>65</v>
      </c>
      <c r="H53" s="98"/>
      <c r="I53" s="119" t="s">
        <v>66</v>
      </c>
      <c r="J53" s="119"/>
      <c r="K53" s="119" t="s">
        <v>67</v>
      </c>
      <c r="L53" s="6"/>
    </row>
    <row r="54" spans="2:13">
      <c r="B54" s="88"/>
      <c r="C54" s="97" t="s">
        <v>7</v>
      </c>
      <c r="D54" s="97"/>
      <c r="E54" s="98"/>
      <c r="F54" s="98"/>
      <c r="G54" s="98"/>
      <c r="H54" s="98"/>
      <c r="I54" s="98"/>
      <c r="J54" s="98"/>
      <c r="K54" s="98"/>
      <c r="L54" s="6"/>
    </row>
    <row r="55" spans="2:13">
      <c r="B55" s="88"/>
      <c r="C55" s="99" t="s">
        <v>9</v>
      </c>
      <c r="D55" s="97"/>
      <c r="E55" s="174">
        <v>88500</v>
      </c>
      <c r="F55" s="169" t="s">
        <v>132</v>
      </c>
      <c r="G55" s="174">
        <v>108500</v>
      </c>
      <c r="H55" s="169" t="s">
        <v>132</v>
      </c>
      <c r="I55" s="175">
        <v>1</v>
      </c>
      <c r="J55" s="169" t="s">
        <v>132</v>
      </c>
      <c r="K55" s="175">
        <v>1</v>
      </c>
      <c r="L55" s="6"/>
    </row>
    <row r="56" spans="2:13">
      <c r="B56" s="88"/>
      <c r="C56" s="108" t="s">
        <v>43</v>
      </c>
      <c r="D56" s="99"/>
      <c r="E56" s="171">
        <v>88500</v>
      </c>
      <c r="F56" s="169" t="s">
        <v>132</v>
      </c>
      <c r="G56" s="171">
        <v>108500</v>
      </c>
      <c r="H56" s="169" t="s">
        <v>132</v>
      </c>
      <c r="I56" s="170">
        <v>1</v>
      </c>
      <c r="J56" s="169" t="s">
        <v>132</v>
      </c>
      <c r="K56" s="170">
        <v>1</v>
      </c>
      <c r="L56" s="6"/>
    </row>
    <row r="57" spans="2:13">
      <c r="B57" s="88"/>
      <c r="C57" s="107" t="s">
        <v>11</v>
      </c>
      <c r="D57" s="99"/>
      <c r="E57" s="169" t="s">
        <v>132</v>
      </c>
      <c r="F57" s="169" t="s">
        <v>132</v>
      </c>
      <c r="G57" s="169" t="s">
        <v>132</v>
      </c>
      <c r="H57" s="169" t="s">
        <v>132</v>
      </c>
      <c r="I57" s="169" t="s">
        <v>132</v>
      </c>
      <c r="J57" s="169" t="s">
        <v>132</v>
      </c>
      <c r="K57" s="169" t="s">
        <v>132</v>
      </c>
      <c r="L57" s="6"/>
    </row>
    <row r="58" spans="2:13">
      <c r="B58" s="88"/>
      <c r="C58" s="99" t="s">
        <v>13</v>
      </c>
      <c r="D58" s="99"/>
      <c r="E58" s="171">
        <v>59000</v>
      </c>
      <c r="F58" s="169" t="s">
        <v>132</v>
      </c>
      <c r="G58" s="171">
        <v>61500</v>
      </c>
      <c r="H58" s="169" t="s">
        <v>132</v>
      </c>
      <c r="I58" s="170">
        <v>0.66669999999999996</v>
      </c>
      <c r="J58" s="169" t="s">
        <v>132</v>
      </c>
      <c r="K58" s="170">
        <v>0.56679999999999997</v>
      </c>
      <c r="L58" s="6"/>
    </row>
    <row r="59" spans="2:13">
      <c r="B59" s="88"/>
      <c r="C59" s="99" t="s">
        <v>133</v>
      </c>
      <c r="D59" s="99"/>
      <c r="E59" s="171">
        <v>16200</v>
      </c>
      <c r="F59" s="169" t="s">
        <v>132</v>
      </c>
      <c r="G59" s="171">
        <v>14750</v>
      </c>
      <c r="H59" s="169" t="s">
        <v>132</v>
      </c>
      <c r="I59" s="170">
        <v>0.18310000000000001</v>
      </c>
      <c r="J59" s="169" t="s">
        <v>132</v>
      </c>
      <c r="K59" s="170">
        <v>0.13589999999999999</v>
      </c>
      <c r="L59" s="6"/>
    </row>
    <row r="60" spans="2:13">
      <c r="B60" s="88"/>
      <c r="C60" s="99" t="s">
        <v>119</v>
      </c>
      <c r="D60" s="99"/>
      <c r="E60" s="171">
        <v>6800</v>
      </c>
      <c r="F60" s="169" t="s">
        <v>132</v>
      </c>
      <c r="G60" s="171">
        <v>11350</v>
      </c>
      <c r="H60" s="169" t="s">
        <v>132</v>
      </c>
      <c r="I60" s="170">
        <v>7.6799999999999993E-2</v>
      </c>
      <c r="J60" s="169" t="s">
        <v>132</v>
      </c>
      <c r="K60" s="170">
        <v>0.1046</v>
      </c>
      <c r="L60" s="6"/>
    </row>
    <row r="61" spans="2:13">
      <c r="B61" s="88"/>
      <c r="C61" s="99" t="s">
        <v>19</v>
      </c>
      <c r="D61" s="99"/>
      <c r="E61" s="171">
        <v>1600</v>
      </c>
      <c r="F61" s="169" t="s">
        <v>132</v>
      </c>
      <c r="G61" s="171">
        <v>1740</v>
      </c>
      <c r="H61" s="169" t="s">
        <v>132</v>
      </c>
      <c r="I61" s="170">
        <v>1.8100000000000002E-2</v>
      </c>
      <c r="J61" s="169" t="s">
        <v>132</v>
      </c>
      <c r="K61" s="170">
        <v>1.6E-2</v>
      </c>
      <c r="L61" s="6"/>
    </row>
    <row r="62" spans="2:13">
      <c r="B62" s="88"/>
      <c r="C62" s="99" t="s">
        <v>23</v>
      </c>
      <c r="D62" s="99"/>
      <c r="E62" s="171">
        <v>1400</v>
      </c>
      <c r="F62" s="169" t="s">
        <v>132</v>
      </c>
      <c r="G62" s="171">
        <v>1400</v>
      </c>
      <c r="H62" s="169" t="s">
        <v>132</v>
      </c>
      <c r="I62" s="170">
        <v>1.5800000000000002E-2</v>
      </c>
      <c r="J62" s="169" t="s">
        <v>132</v>
      </c>
      <c r="K62" s="170">
        <v>1.29E-2</v>
      </c>
      <c r="L62" s="6"/>
    </row>
    <row r="63" spans="2:13">
      <c r="B63" s="88"/>
      <c r="C63" s="99" t="s">
        <v>25</v>
      </c>
      <c r="D63" s="99"/>
      <c r="E63" s="171">
        <v>1125</v>
      </c>
      <c r="F63" s="169" t="s">
        <v>132</v>
      </c>
      <c r="G63" s="169">
        <v>925</v>
      </c>
      <c r="H63" s="169" t="s">
        <v>132</v>
      </c>
      <c r="I63" s="170">
        <v>1.2699999999999999E-2</v>
      </c>
      <c r="J63" s="169" t="s">
        <v>132</v>
      </c>
      <c r="K63" s="170">
        <v>8.5000000000000006E-3</v>
      </c>
      <c r="L63" s="6"/>
    </row>
    <row r="64" spans="2:13">
      <c r="B64" s="88"/>
      <c r="C64" s="99" t="s">
        <v>124</v>
      </c>
      <c r="D64" s="99"/>
      <c r="E64" s="169">
        <v>500</v>
      </c>
      <c r="F64" s="169" t="s">
        <v>132</v>
      </c>
      <c r="G64" s="169">
        <v>625</v>
      </c>
      <c r="H64" s="169" t="s">
        <v>132</v>
      </c>
      <c r="I64" s="170">
        <v>5.5999999999999999E-3</v>
      </c>
      <c r="J64" s="169" t="s">
        <v>132</v>
      </c>
      <c r="K64" s="170">
        <v>5.7999999999999996E-3</v>
      </c>
      <c r="L64" s="6"/>
    </row>
    <row r="65" spans="2:12">
      <c r="B65" s="88"/>
      <c r="C65" s="99" t="s">
        <v>27</v>
      </c>
      <c r="D65" s="108"/>
      <c r="E65" s="176">
        <v>440</v>
      </c>
      <c r="F65" s="169" t="s">
        <v>132</v>
      </c>
      <c r="G65" s="176">
        <v>370</v>
      </c>
      <c r="H65" s="169" t="s">
        <v>132</v>
      </c>
      <c r="I65" s="175">
        <v>5.0000000000000001E-3</v>
      </c>
      <c r="J65" s="169" t="s">
        <v>132</v>
      </c>
      <c r="K65" s="175">
        <v>3.3999999999999998E-3</v>
      </c>
      <c r="L65" s="6"/>
    </row>
    <row r="66" spans="2:12">
      <c r="B66" s="88"/>
      <c r="C66" s="100" t="s">
        <v>29</v>
      </c>
      <c r="D66" s="113"/>
      <c r="E66" s="171">
        <v>87065</v>
      </c>
      <c r="F66" s="169" t="s">
        <v>132</v>
      </c>
      <c r="G66" s="171">
        <v>92660</v>
      </c>
      <c r="H66" s="169" t="s">
        <v>132</v>
      </c>
      <c r="I66" s="170">
        <v>0.98380000000000001</v>
      </c>
      <c r="J66" s="169" t="s">
        <v>132</v>
      </c>
      <c r="K66" s="170">
        <v>0.85399999999999998</v>
      </c>
      <c r="L66" s="6"/>
    </row>
    <row r="67" spans="2:12">
      <c r="B67" s="88"/>
      <c r="C67" s="107" t="s">
        <v>44</v>
      </c>
      <c r="D67" s="99"/>
      <c r="E67" s="172">
        <v>1435</v>
      </c>
      <c r="F67" s="169" t="s">
        <v>132</v>
      </c>
      <c r="G67" s="172">
        <v>15840</v>
      </c>
      <c r="H67" s="169" t="s">
        <v>132</v>
      </c>
      <c r="I67" s="173">
        <v>1.6199999999999999E-2</v>
      </c>
      <c r="J67" s="169" t="s">
        <v>132</v>
      </c>
      <c r="K67" s="173">
        <v>0.14599999999999999</v>
      </c>
      <c r="L67" s="6"/>
    </row>
    <row r="68" spans="2:12" ht="3.75" customHeight="1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2"/>
    </row>
  </sheetData>
  <mergeCells count="15">
    <mergeCell ref="C6:I6"/>
    <mergeCell ref="M6:S6"/>
    <mergeCell ref="C7:I7"/>
    <mergeCell ref="M7:S7"/>
    <mergeCell ref="C8:I8"/>
    <mergeCell ref="M8:S8"/>
    <mergeCell ref="C50:K50"/>
    <mergeCell ref="C51:K51"/>
    <mergeCell ref="C52:K52"/>
    <mergeCell ref="C27:I27"/>
    <mergeCell ref="M27:S27"/>
    <mergeCell ref="C28:I28"/>
    <mergeCell ref="M28:S28"/>
    <mergeCell ref="C29:I29"/>
    <mergeCell ref="M29:S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C1A10-F143-4351-9598-E76A649D9421}">
  <sheetPr codeName="Sheet15"/>
  <dimension ref="B2:T70"/>
  <sheetViews>
    <sheetView workbookViewId="0"/>
  </sheetViews>
  <sheetFormatPr defaultRowHeight="15"/>
  <cols>
    <col min="1" max="1" width="2.7109375" style="1" customWidth="1"/>
    <col min="2" max="2" width="1.42578125" style="1" customWidth="1"/>
    <col min="3" max="3" width="31" style="1" customWidth="1"/>
    <col min="4" max="4" width="1.42578125" style="1" customWidth="1"/>
    <col min="5" max="5" width="11.5703125" style="1" customWidth="1"/>
    <col min="6" max="6" width="1.42578125" style="1" customWidth="1"/>
    <col min="7" max="7" width="11.5703125" style="1" customWidth="1"/>
    <col min="8" max="8" width="1.42578125" style="1" customWidth="1"/>
    <col min="9" max="9" width="11.7109375" style="1" customWidth="1"/>
    <col min="10" max="10" width="1.42578125" style="1" customWidth="1"/>
    <col min="11" max="11" width="12.5703125" style="1" customWidth="1"/>
    <col min="12" max="12" width="1.42578125" style="1" customWidth="1"/>
    <col min="13" max="13" width="31" style="1" customWidth="1"/>
    <col min="14" max="14" width="1.42578125" style="1" customWidth="1"/>
    <col min="15" max="15" width="11.5703125" style="1" customWidth="1"/>
    <col min="16" max="16" width="1.42578125" style="1" customWidth="1"/>
    <col min="17" max="17" width="11.5703125" style="1" customWidth="1"/>
    <col min="18" max="18" width="1.42578125" style="1" customWidth="1"/>
    <col min="19" max="19" width="11.5703125" style="1" customWidth="1"/>
    <col min="20" max="20" width="1.42578125" style="1" customWidth="1"/>
    <col min="21" max="16384" width="9.140625" style="1"/>
  </cols>
  <sheetData>
    <row r="2" spans="2:20">
      <c r="B2" s="1" t="s">
        <v>131</v>
      </c>
    </row>
    <row r="3" spans="2:20">
      <c r="B3" s="1" t="s">
        <v>62</v>
      </c>
    </row>
    <row r="5" spans="2:20" ht="3.75" customHeight="1">
      <c r="B5" s="2"/>
      <c r="C5" s="3"/>
      <c r="D5" s="3"/>
      <c r="E5" s="3"/>
      <c r="F5" s="3"/>
      <c r="G5" s="3"/>
      <c r="H5" s="3"/>
      <c r="I5" s="3"/>
      <c r="J5" s="4"/>
      <c r="L5" s="2"/>
      <c r="M5" s="3"/>
      <c r="N5" s="3"/>
      <c r="O5" s="3"/>
      <c r="P5" s="3"/>
      <c r="Q5" s="3"/>
      <c r="R5" s="3"/>
      <c r="S5" s="3"/>
      <c r="T5" s="4"/>
    </row>
    <row r="6" spans="2:20" ht="18.75">
      <c r="B6" s="5"/>
      <c r="C6" s="182" t="s">
        <v>115</v>
      </c>
      <c r="D6" s="182"/>
      <c r="E6" s="182"/>
      <c r="F6" s="182"/>
      <c r="G6" s="182"/>
      <c r="H6" s="182"/>
      <c r="I6" s="182"/>
      <c r="J6" s="6"/>
      <c r="L6" s="5"/>
      <c r="M6" s="182" t="s">
        <v>115</v>
      </c>
      <c r="N6" s="182"/>
      <c r="O6" s="182"/>
      <c r="P6" s="182"/>
      <c r="Q6" s="182"/>
      <c r="R6" s="182"/>
      <c r="S6" s="182"/>
      <c r="T6" s="6"/>
    </row>
    <row r="7" spans="2:20" ht="18.75">
      <c r="B7" s="5"/>
      <c r="C7" s="182" t="s">
        <v>3</v>
      </c>
      <c r="D7" s="182"/>
      <c r="E7" s="182"/>
      <c r="F7" s="182"/>
      <c r="G7" s="182"/>
      <c r="H7" s="182"/>
      <c r="I7" s="182"/>
      <c r="J7" s="6"/>
      <c r="L7" s="5"/>
      <c r="M7" s="182" t="s">
        <v>3</v>
      </c>
      <c r="N7" s="182"/>
      <c r="O7" s="182"/>
      <c r="P7" s="182"/>
      <c r="Q7" s="182"/>
      <c r="R7" s="182"/>
      <c r="S7" s="182"/>
      <c r="T7" s="6"/>
    </row>
    <row r="8" spans="2:20" ht="18.75">
      <c r="B8" s="5"/>
      <c r="C8" s="181" t="s">
        <v>5</v>
      </c>
      <c r="D8" s="181"/>
      <c r="E8" s="182"/>
      <c r="F8" s="182"/>
      <c r="G8" s="182"/>
      <c r="H8" s="182"/>
      <c r="I8" s="182"/>
      <c r="J8" s="6"/>
      <c r="L8" s="5"/>
      <c r="M8" s="181" t="s">
        <v>35</v>
      </c>
      <c r="N8" s="181"/>
      <c r="O8" s="182"/>
      <c r="P8" s="182"/>
      <c r="Q8" s="182"/>
      <c r="R8" s="182"/>
      <c r="S8" s="182"/>
      <c r="T8" s="6"/>
    </row>
    <row r="9" spans="2:20" ht="31.5">
      <c r="B9" s="5"/>
      <c r="C9" s="25"/>
      <c r="D9" s="25"/>
      <c r="E9" s="9"/>
      <c r="F9" s="9"/>
      <c r="G9" s="26" t="s">
        <v>55</v>
      </c>
      <c r="H9" s="9"/>
      <c r="I9" s="27" t="s">
        <v>56</v>
      </c>
      <c r="J9" s="6"/>
      <c r="L9" s="5"/>
      <c r="M9" s="25"/>
      <c r="N9" s="25"/>
      <c r="O9" s="9"/>
      <c r="P9" s="9"/>
      <c r="Q9" s="26" t="s">
        <v>55</v>
      </c>
      <c r="R9" s="9"/>
      <c r="S9" s="27" t="s">
        <v>56</v>
      </c>
      <c r="T9" s="6"/>
    </row>
    <row r="10" spans="2:20">
      <c r="B10" s="5"/>
      <c r="C10" s="8" t="s">
        <v>57</v>
      </c>
      <c r="D10" s="8"/>
      <c r="E10" s="9"/>
      <c r="F10" s="9"/>
      <c r="G10" s="9"/>
      <c r="H10" s="9"/>
      <c r="I10" s="9"/>
      <c r="J10" s="6"/>
      <c r="L10" s="5"/>
      <c r="M10" s="8" t="s">
        <v>57</v>
      </c>
      <c r="N10" s="8"/>
      <c r="O10" s="9"/>
      <c r="P10" s="9"/>
      <c r="Q10" s="9"/>
      <c r="R10" s="9"/>
      <c r="S10" s="9"/>
      <c r="T10" s="6"/>
    </row>
    <row r="11" spans="2:20">
      <c r="B11" s="5"/>
      <c r="C11" s="10" t="s">
        <v>9</v>
      </c>
      <c r="D11" s="8"/>
      <c r="E11" s="9"/>
      <c r="F11" s="9"/>
      <c r="G11" s="28">
        <v>108500</v>
      </c>
      <c r="H11" s="9"/>
      <c r="I11" s="15">
        <f>G11/G12</f>
        <v>1</v>
      </c>
      <c r="J11" s="6"/>
      <c r="L11" s="5"/>
      <c r="M11" s="10" t="s">
        <v>9</v>
      </c>
      <c r="N11" s="8"/>
      <c r="O11" s="9"/>
      <c r="P11" s="9"/>
      <c r="Q11" s="28">
        <v>88500</v>
      </c>
      <c r="R11" s="9"/>
      <c r="S11" s="15">
        <f>Q11/Q12</f>
        <v>1</v>
      </c>
      <c r="T11" s="6"/>
    </row>
    <row r="12" spans="2:20">
      <c r="B12" s="5"/>
      <c r="C12" s="16" t="s">
        <v>43</v>
      </c>
      <c r="D12" s="10"/>
      <c r="G12" s="13">
        <f>SUM(G11:G11)</f>
        <v>108500</v>
      </c>
      <c r="I12" s="12">
        <v>1</v>
      </c>
      <c r="J12" s="6"/>
      <c r="L12" s="5"/>
      <c r="M12" s="16" t="s">
        <v>43</v>
      </c>
      <c r="N12" s="10"/>
      <c r="Q12" s="13">
        <f>SUM(Q11:Q11)</f>
        <v>88500</v>
      </c>
      <c r="S12" s="12">
        <v>1</v>
      </c>
      <c r="T12" s="6"/>
    </row>
    <row r="13" spans="2:20">
      <c r="B13" s="5"/>
      <c r="C13" s="23" t="s">
        <v>11</v>
      </c>
      <c r="D13" s="10"/>
      <c r="G13" s="13"/>
      <c r="I13" s="12"/>
      <c r="J13" s="6"/>
      <c r="L13" s="5"/>
      <c r="M13" s="23" t="s">
        <v>11</v>
      </c>
      <c r="N13" s="10"/>
      <c r="Q13" s="13"/>
      <c r="S13" s="12"/>
      <c r="T13" s="6"/>
    </row>
    <row r="14" spans="2:20">
      <c r="B14" s="5"/>
      <c r="C14" s="10" t="s">
        <v>13</v>
      </c>
      <c r="D14" s="10"/>
      <c r="G14" s="13">
        <v>61500</v>
      </c>
      <c r="I14" s="12">
        <f>G14/G12</f>
        <v>0.56682027649769584</v>
      </c>
      <c r="J14" s="6"/>
      <c r="L14" s="5"/>
      <c r="M14" s="10" t="s">
        <v>13</v>
      </c>
      <c r="N14" s="10"/>
      <c r="Q14" s="13">
        <v>59000</v>
      </c>
      <c r="S14" s="12">
        <f>Q14/Q12</f>
        <v>0.66666666666666663</v>
      </c>
      <c r="T14" s="6"/>
    </row>
    <row r="15" spans="2:20">
      <c r="B15" s="5"/>
      <c r="C15" s="10" t="s">
        <v>125</v>
      </c>
      <c r="D15" s="10"/>
      <c r="G15" s="13">
        <v>14750</v>
      </c>
      <c r="I15" s="12">
        <f>G15/G12</f>
        <v>0.13594470046082949</v>
      </c>
      <c r="J15" s="6"/>
      <c r="L15" s="5"/>
      <c r="M15" s="10" t="s">
        <v>125</v>
      </c>
      <c r="N15" s="10"/>
      <c r="Q15" s="13">
        <v>16200</v>
      </c>
      <c r="S15" s="12">
        <f>Q15/Q12</f>
        <v>0.18305084745762712</v>
      </c>
      <c r="T15" s="6"/>
    </row>
    <row r="16" spans="2:20">
      <c r="B16" s="5"/>
      <c r="C16" s="10" t="s">
        <v>119</v>
      </c>
      <c r="D16" s="10"/>
      <c r="G16" s="13">
        <v>11350</v>
      </c>
      <c r="I16" s="12">
        <f>G16/G12</f>
        <v>0.10460829493087558</v>
      </c>
      <c r="J16" s="6"/>
      <c r="L16" s="5"/>
      <c r="M16" s="10" t="s">
        <v>119</v>
      </c>
      <c r="N16" s="10"/>
      <c r="Q16" s="13">
        <v>6800</v>
      </c>
      <c r="S16" s="12">
        <f>Q16/Q12</f>
        <v>7.6836158192090401E-2</v>
      </c>
      <c r="T16" s="6"/>
    </row>
    <row r="17" spans="2:20">
      <c r="B17" s="5"/>
      <c r="C17" s="10" t="s">
        <v>19</v>
      </c>
      <c r="D17" s="10"/>
      <c r="G17" s="13">
        <v>1740</v>
      </c>
      <c r="I17" s="12">
        <f>G17/G12</f>
        <v>1.6036866359447004E-2</v>
      </c>
      <c r="J17" s="6"/>
      <c r="L17" s="5"/>
      <c r="M17" s="10" t="s">
        <v>19</v>
      </c>
      <c r="N17" s="10"/>
      <c r="Q17" s="13">
        <v>1600</v>
      </c>
      <c r="S17" s="12">
        <f>Q17/Q12</f>
        <v>1.8079096045197741E-2</v>
      </c>
      <c r="T17" s="6"/>
    </row>
    <row r="18" spans="2:20">
      <c r="B18" s="5"/>
      <c r="C18" s="10" t="s">
        <v>23</v>
      </c>
      <c r="D18" s="10"/>
      <c r="G18" s="13">
        <v>1400</v>
      </c>
      <c r="I18" s="12">
        <f>G18/G12</f>
        <v>1.2903225806451613E-2</v>
      </c>
      <c r="J18" s="6"/>
      <c r="L18" s="5"/>
      <c r="M18" s="10" t="s">
        <v>23</v>
      </c>
      <c r="N18" s="10"/>
      <c r="Q18" s="13">
        <v>1400</v>
      </c>
      <c r="S18" s="12">
        <f>Q18/Q12</f>
        <v>1.5819209039548022E-2</v>
      </c>
      <c r="T18" s="6"/>
    </row>
    <row r="19" spans="2:20">
      <c r="B19" s="5"/>
      <c r="C19" s="10" t="s">
        <v>25</v>
      </c>
      <c r="D19" s="10"/>
      <c r="G19" s="13">
        <v>925</v>
      </c>
      <c r="I19" s="12">
        <f>G19/G12</f>
        <v>8.5253456221198159E-3</v>
      </c>
      <c r="J19" s="6"/>
      <c r="L19" s="5"/>
      <c r="M19" s="10" t="s">
        <v>25</v>
      </c>
      <c r="N19" s="10"/>
      <c r="Q19" s="13">
        <v>1125</v>
      </c>
      <c r="S19" s="12">
        <f>Q19/Q12</f>
        <v>1.2711864406779662E-2</v>
      </c>
      <c r="T19" s="6"/>
    </row>
    <row r="20" spans="2:20">
      <c r="B20" s="5"/>
      <c r="C20" s="10" t="s">
        <v>124</v>
      </c>
      <c r="D20" s="10"/>
      <c r="G20" s="13">
        <v>625</v>
      </c>
      <c r="I20" s="12">
        <f>G20/G12</f>
        <v>5.7603686635944703E-3</v>
      </c>
      <c r="J20" s="6"/>
      <c r="L20" s="5"/>
      <c r="M20" s="10" t="s">
        <v>124</v>
      </c>
      <c r="N20" s="10"/>
      <c r="Q20" s="13">
        <v>500</v>
      </c>
      <c r="S20" s="12">
        <f>Q20/Q12</f>
        <v>5.6497175141242938E-3</v>
      </c>
      <c r="T20" s="6"/>
    </row>
    <row r="21" spans="2:20">
      <c r="B21" s="5"/>
      <c r="C21" s="10" t="s">
        <v>27</v>
      </c>
      <c r="D21" s="16"/>
      <c r="G21" s="14">
        <v>370</v>
      </c>
      <c r="I21" s="15">
        <f>G21/G12</f>
        <v>3.4101382488479263E-3</v>
      </c>
      <c r="J21" s="6"/>
      <c r="L21" s="5"/>
      <c r="M21" s="10" t="s">
        <v>27</v>
      </c>
      <c r="N21" s="16"/>
      <c r="Q21" s="14">
        <v>440</v>
      </c>
      <c r="S21" s="15">
        <f>Q21/Q12</f>
        <v>4.9717514124293788E-3</v>
      </c>
      <c r="T21" s="6"/>
    </row>
    <row r="22" spans="2:20">
      <c r="B22" s="5"/>
      <c r="C22" s="1" t="s">
        <v>29</v>
      </c>
      <c r="D22" s="17"/>
      <c r="G22" s="13">
        <f>SUM(G14:G21)</f>
        <v>92660</v>
      </c>
      <c r="I22" s="12">
        <f>G22/G12</f>
        <v>0.85400921658986173</v>
      </c>
      <c r="J22" s="6"/>
      <c r="L22" s="5"/>
      <c r="M22" s="1" t="s">
        <v>29</v>
      </c>
      <c r="N22" s="17"/>
      <c r="Q22" s="13">
        <f>SUM(Q14:Q21)</f>
        <v>87065</v>
      </c>
      <c r="S22" s="12">
        <f>Q22/Q12</f>
        <v>0.98378531073446329</v>
      </c>
      <c r="T22" s="6"/>
    </row>
    <row r="23" spans="2:20" ht="15.75" thickBot="1">
      <c r="B23" s="5"/>
      <c r="C23" s="23" t="s">
        <v>31</v>
      </c>
      <c r="D23" s="10"/>
      <c r="G23" s="18">
        <f>G12-G22</f>
        <v>15840</v>
      </c>
      <c r="I23" s="19">
        <f>G23/G12</f>
        <v>0.14599078341013824</v>
      </c>
      <c r="J23" s="6"/>
      <c r="L23" s="5"/>
      <c r="M23" s="23" t="s">
        <v>31</v>
      </c>
      <c r="N23" s="10"/>
      <c r="Q23" s="18">
        <f>Q12-Q22</f>
        <v>1435</v>
      </c>
      <c r="S23" s="19">
        <f>Q23/Q12</f>
        <v>1.6214689265536722E-2</v>
      </c>
      <c r="T23" s="6"/>
    </row>
    <row r="24" spans="2:20" ht="3.75" customHeight="1" thickTop="1">
      <c r="B24" s="20"/>
      <c r="C24" s="21"/>
      <c r="D24" s="21"/>
      <c r="E24" s="21"/>
      <c r="F24" s="21"/>
      <c r="G24" s="21"/>
      <c r="H24" s="21"/>
      <c r="I24" s="21"/>
      <c r="J24" s="22"/>
      <c r="L24" s="20"/>
      <c r="M24" s="21"/>
      <c r="N24" s="21"/>
      <c r="O24" s="21"/>
      <c r="P24" s="21"/>
      <c r="Q24" s="21"/>
      <c r="R24" s="21"/>
      <c r="S24" s="21"/>
      <c r="T24" s="22"/>
    </row>
    <row r="25" spans="2:20" ht="15" customHeight="1">
      <c r="L25" s="31"/>
      <c r="M25" s="31"/>
      <c r="N25" s="31"/>
      <c r="O25" s="31"/>
      <c r="P25" s="31"/>
      <c r="Q25" s="31"/>
      <c r="R25" s="31"/>
      <c r="S25" s="31"/>
      <c r="T25" s="31"/>
    </row>
    <row r="26" spans="2:20" ht="3.75" customHeight="1">
      <c r="B26" s="2"/>
      <c r="C26" s="3"/>
      <c r="D26" s="3"/>
      <c r="E26" s="3"/>
      <c r="F26" s="3"/>
      <c r="G26" s="3"/>
      <c r="H26" s="3"/>
      <c r="I26" s="3"/>
      <c r="J26" s="4"/>
      <c r="L26" s="2"/>
      <c r="M26" s="3"/>
      <c r="N26" s="3"/>
      <c r="O26" s="3"/>
      <c r="P26" s="3"/>
      <c r="Q26" s="3"/>
      <c r="R26" s="3"/>
      <c r="S26" s="3"/>
      <c r="T26" s="4"/>
    </row>
    <row r="27" spans="2:20" ht="18.75">
      <c r="B27" s="5"/>
      <c r="C27" s="182" t="s">
        <v>115</v>
      </c>
      <c r="D27" s="182"/>
      <c r="E27" s="182"/>
      <c r="F27" s="182"/>
      <c r="G27" s="182"/>
      <c r="H27" s="182"/>
      <c r="I27" s="182"/>
      <c r="J27" s="6"/>
      <c r="L27" s="5"/>
      <c r="M27" s="182" t="s">
        <v>115</v>
      </c>
      <c r="N27" s="182"/>
      <c r="O27" s="182"/>
      <c r="P27" s="182"/>
      <c r="Q27" s="182"/>
      <c r="R27" s="182"/>
      <c r="S27" s="182"/>
      <c r="T27" s="6"/>
    </row>
    <row r="28" spans="2:20" ht="18.75">
      <c r="B28" s="5"/>
      <c r="C28" s="182" t="s">
        <v>4</v>
      </c>
      <c r="D28" s="182"/>
      <c r="E28" s="182"/>
      <c r="F28" s="182"/>
      <c r="G28" s="182"/>
      <c r="H28" s="182"/>
      <c r="I28" s="182"/>
      <c r="J28" s="6"/>
      <c r="L28" s="5"/>
      <c r="M28" s="182" t="s">
        <v>4</v>
      </c>
      <c r="N28" s="182"/>
      <c r="O28" s="182"/>
      <c r="P28" s="182"/>
      <c r="Q28" s="182"/>
      <c r="R28" s="182"/>
      <c r="S28" s="182"/>
      <c r="T28" s="6"/>
    </row>
    <row r="29" spans="2:20" ht="18.75">
      <c r="B29" s="5"/>
      <c r="C29" s="181" t="s">
        <v>6</v>
      </c>
      <c r="D29" s="181"/>
      <c r="E29" s="182"/>
      <c r="F29" s="182"/>
      <c r="G29" s="182"/>
      <c r="H29" s="182"/>
      <c r="I29" s="182"/>
      <c r="J29" s="6"/>
      <c r="L29" s="5"/>
      <c r="M29" s="181" t="s">
        <v>36</v>
      </c>
      <c r="N29" s="181"/>
      <c r="O29" s="182"/>
      <c r="P29" s="182"/>
      <c r="Q29" s="182"/>
      <c r="R29" s="182"/>
      <c r="S29" s="182"/>
      <c r="T29" s="6"/>
    </row>
    <row r="30" spans="2:20" ht="31.5">
      <c r="B30" s="5"/>
      <c r="C30" s="25"/>
      <c r="D30" s="25"/>
      <c r="E30" s="9"/>
      <c r="F30" s="9"/>
      <c r="G30" s="26" t="s">
        <v>55</v>
      </c>
      <c r="H30" s="26"/>
      <c r="I30" s="27" t="s">
        <v>56</v>
      </c>
      <c r="J30" s="6"/>
      <c r="L30" s="5"/>
      <c r="M30" s="25"/>
      <c r="N30" s="25"/>
      <c r="O30" s="9"/>
      <c r="P30" s="9"/>
      <c r="Q30" s="26" t="s">
        <v>55</v>
      </c>
      <c r="R30" s="26"/>
      <c r="S30" s="27" t="s">
        <v>56</v>
      </c>
      <c r="T30" s="6"/>
    </row>
    <row r="31" spans="2:20">
      <c r="B31" s="5"/>
      <c r="C31" s="8" t="s">
        <v>8</v>
      </c>
      <c r="D31" s="8"/>
      <c r="E31" s="9"/>
      <c r="F31" s="9"/>
      <c r="G31" s="9"/>
      <c r="H31" s="9"/>
      <c r="I31" s="9"/>
      <c r="J31" s="6"/>
      <c r="L31" s="5"/>
      <c r="M31" s="8" t="s">
        <v>8</v>
      </c>
      <c r="N31" s="8"/>
      <c r="O31" s="9"/>
      <c r="P31" s="9"/>
      <c r="Q31" s="9"/>
      <c r="R31" s="9"/>
      <c r="S31" s="9"/>
      <c r="T31" s="6"/>
    </row>
    <row r="32" spans="2:20">
      <c r="B32" s="5"/>
      <c r="C32" s="10" t="s">
        <v>10</v>
      </c>
      <c r="D32" s="10"/>
      <c r="G32" s="11">
        <v>8450</v>
      </c>
      <c r="H32" s="11"/>
      <c r="I32" s="12">
        <f>G32/G40</f>
        <v>0.22563417890520696</v>
      </c>
      <c r="J32" s="6"/>
      <c r="L32" s="5"/>
      <c r="M32" s="10" t="s">
        <v>10</v>
      </c>
      <c r="N32" s="10"/>
      <c r="Q32" s="11">
        <v>12100</v>
      </c>
      <c r="R32" s="11"/>
      <c r="S32" s="12">
        <f>Q32/Q40</f>
        <v>0.3745550224423464</v>
      </c>
      <c r="T32" s="6"/>
    </row>
    <row r="33" spans="2:20">
      <c r="B33" s="5"/>
      <c r="C33" s="10" t="s">
        <v>12</v>
      </c>
      <c r="D33" s="10"/>
      <c r="G33" s="13">
        <v>13500</v>
      </c>
      <c r="H33" s="11"/>
      <c r="I33" s="12">
        <f>G33/G40</f>
        <v>0.36048064085447262</v>
      </c>
      <c r="J33" s="6"/>
      <c r="L33" s="5"/>
      <c r="M33" s="10" t="s">
        <v>12</v>
      </c>
      <c r="N33" s="10"/>
      <c r="Q33" s="13">
        <v>3250</v>
      </c>
      <c r="R33" s="11"/>
      <c r="S33" s="12">
        <f>Q33/Q40</f>
        <v>0.1006036217303823</v>
      </c>
      <c r="T33" s="6"/>
    </row>
    <row r="34" spans="2:20">
      <c r="B34" s="5"/>
      <c r="C34" s="10" t="s">
        <v>126</v>
      </c>
      <c r="D34" s="10"/>
      <c r="G34" s="13">
        <v>3150</v>
      </c>
      <c r="H34" s="11"/>
      <c r="I34" s="12">
        <f>G34/G40</f>
        <v>8.4112149532710276E-2</v>
      </c>
      <c r="J34" s="6"/>
      <c r="L34" s="5"/>
      <c r="M34" s="10" t="s">
        <v>126</v>
      </c>
      <c r="N34" s="10"/>
      <c r="Q34" s="13">
        <v>5750</v>
      </c>
      <c r="R34" s="11"/>
      <c r="S34" s="12">
        <f>Q34/Q40</f>
        <v>0.1779910230614456</v>
      </c>
      <c r="T34" s="6"/>
    </row>
    <row r="35" spans="2:20">
      <c r="B35" s="5"/>
      <c r="C35" s="10" t="s">
        <v>118</v>
      </c>
      <c r="D35" s="10"/>
      <c r="G35" s="13">
        <v>170</v>
      </c>
      <c r="H35" s="11"/>
      <c r="I35" s="12">
        <f>G35/G40</f>
        <v>4.5393858477970625E-3</v>
      </c>
      <c r="J35" s="6"/>
      <c r="L35" s="5"/>
      <c r="M35" s="10" t="s">
        <v>118</v>
      </c>
      <c r="N35" s="10"/>
      <c r="Q35" s="13">
        <v>425</v>
      </c>
      <c r="R35" s="11"/>
      <c r="S35" s="12">
        <f>Q35/Q40</f>
        <v>1.3155858226280761E-2</v>
      </c>
      <c r="T35" s="6"/>
    </row>
    <row r="36" spans="2:20">
      <c r="B36" s="5"/>
      <c r="C36" s="10" t="s">
        <v>130</v>
      </c>
      <c r="D36" s="10"/>
      <c r="G36" s="13">
        <v>6950</v>
      </c>
      <c r="H36" s="11"/>
      <c r="I36" s="12">
        <f>G36/G40</f>
        <v>0.1855807743658211</v>
      </c>
      <c r="J36" s="6"/>
      <c r="L36" s="5"/>
      <c r="M36" s="10" t="s">
        <v>130</v>
      </c>
      <c r="N36" s="10"/>
      <c r="Q36" s="13">
        <v>6950</v>
      </c>
      <c r="R36" s="11"/>
      <c r="S36" s="12">
        <f>Q36/Q40</f>
        <v>0.21513697570035598</v>
      </c>
      <c r="T36" s="6"/>
    </row>
    <row r="37" spans="2:20">
      <c r="B37" s="5"/>
      <c r="C37" s="10" t="s">
        <v>121</v>
      </c>
      <c r="D37" s="10"/>
      <c r="G37" s="13">
        <v>-5270</v>
      </c>
      <c r="H37" s="11"/>
      <c r="I37" s="12">
        <f>G37/G40</f>
        <v>-0.14072096128170894</v>
      </c>
      <c r="J37" s="6"/>
      <c r="L37" s="5"/>
      <c r="M37" s="10" t="s">
        <v>121</v>
      </c>
      <c r="N37" s="10"/>
      <c r="Q37" s="13">
        <v>-5670</v>
      </c>
      <c r="R37" s="11"/>
      <c r="S37" s="12">
        <f>Q37/Q40</f>
        <v>-0.17551462621885158</v>
      </c>
      <c r="T37" s="6"/>
    </row>
    <row r="38" spans="2:20">
      <c r="B38" s="5"/>
      <c r="C38" s="10" t="s">
        <v>122</v>
      </c>
      <c r="D38" s="10"/>
      <c r="G38" s="13">
        <v>21500</v>
      </c>
      <c r="H38" s="11"/>
      <c r="I38" s="12">
        <f>G38/G40</f>
        <v>0.57409879839786382</v>
      </c>
      <c r="J38" s="6"/>
      <c r="L38" s="5"/>
      <c r="M38" s="10" t="s">
        <v>122</v>
      </c>
      <c r="N38" s="10"/>
      <c r="Q38" s="13">
        <v>21500</v>
      </c>
      <c r="R38" s="11"/>
      <c r="S38" s="12">
        <f>Q38/Q40</f>
        <v>0.66553165144714443</v>
      </c>
      <c r="T38" s="6"/>
    </row>
    <row r="39" spans="2:20">
      <c r="B39" s="5"/>
      <c r="C39" s="10" t="s">
        <v>123</v>
      </c>
      <c r="D39" s="10"/>
      <c r="G39" s="14">
        <v>-11000</v>
      </c>
      <c r="H39" s="13"/>
      <c r="I39" s="12">
        <f>G39/G40</f>
        <v>-0.29372496662216291</v>
      </c>
      <c r="J39" s="6"/>
      <c r="L39" s="5"/>
      <c r="M39" s="10" t="s">
        <v>123</v>
      </c>
      <c r="N39" s="10"/>
      <c r="Q39" s="14">
        <v>-12000</v>
      </c>
      <c r="R39" s="13"/>
      <c r="S39" s="12">
        <f>Q39/Q40</f>
        <v>-0.37145952638910384</v>
      </c>
      <c r="T39" s="6"/>
    </row>
    <row r="40" spans="2:20" ht="15.75" thickBot="1">
      <c r="B40" s="5"/>
      <c r="C40" s="23" t="s">
        <v>24</v>
      </c>
      <c r="D40" s="16"/>
      <c r="G40" s="18">
        <f>SUM(G32:G39)</f>
        <v>37450</v>
      </c>
      <c r="H40" s="13"/>
      <c r="I40" s="19">
        <v>1</v>
      </c>
      <c r="J40" s="6"/>
      <c r="L40" s="5"/>
      <c r="M40" s="23" t="s">
        <v>24</v>
      </c>
      <c r="N40" s="16"/>
      <c r="Q40" s="18">
        <f>SUM(Q32:Q39)</f>
        <v>32305</v>
      </c>
      <c r="R40" s="13"/>
      <c r="S40" s="19">
        <v>1</v>
      </c>
      <c r="T40" s="6"/>
    </row>
    <row r="41" spans="2:20" ht="15.75" thickTop="1">
      <c r="B41" s="5"/>
      <c r="C41" s="17" t="s">
        <v>26</v>
      </c>
      <c r="D41" s="17"/>
      <c r="G41" s="13"/>
      <c r="H41" s="13"/>
      <c r="I41" s="11"/>
      <c r="J41" s="6"/>
      <c r="L41" s="5"/>
      <c r="M41" s="17" t="s">
        <v>26</v>
      </c>
      <c r="N41" s="17"/>
      <c r="Q41" s="13"/>
      <c r="R41" s="13"/>
      <c r="S41" s="11"/>
      <c r="T41" s="6"/>
    </row>
    <row r="42" spans="2:20">
      <c r="B42" s="5"/>
      <c r="C42" s="10" t="s">
        <v>28</v>
      </c>
      <c r="D42" s="17"/>
      <c r="G42" s="13">
        <v>12350</v>
      </c>
      <c r="H42" s="13"/>
      <c r="I42" s="12">
        <f>G42/G40</f>
        <v>0.32977303070761016</v>
      </c>
      <c r="J42" s="6"/>
      <c r="L42" s="5"/>
      <c r="M42" s="10" t="s">
        <v>28</v>
      </c>
      <c r="N42" s="17"/>
      <c r="Q42" s="13">
        <v>5805</v>
      </c>
      <c r="R42" s="13"/>
      <c r="S42" s="12">
        <f>Q42/Q40</f>
        <v>0.179693545890729</v>
      </c>
      <c r="T42" s="6"/>
    </row>
    <row r="43" spans="2:20">
      <c r="B43" s="5"/>
      <c r="C43" s="10" t="s">
        <v>30</v>
      </c>
      <c r="D43" s="10"/>
      <c r="G43" s="13">
        <v>1350</v>
      </c>
      <c r="H43" s="13"/>
      <c r="I43" s="12">
        <f>G43/G40</f>
        <v>3.6048064085447265E-2</v>
      </c>
      <c r="J43" s="6"/>
      <c r="L43" s="5"/>
      <c r="M43" s="10" t="s">
        <v>30</v>
      </c>
      <c r="N43" s="10"/>
      <c r="Q43" s="13">
        <v>300</v>
      </c>
      <c r="R43" s="13"/>
      <c r="S43" s="12">
        <f>Q43/Q40</f>
        <v>9.2864881597275965E-3</v>
      </c>
      <c r="T43" s="6"/>
    </row>
    <row r="44" spans="2:20">
      <c r="B44" s="5"/>
      <c r="C44" s="23" t="s">
        <v>32</v>
      </c>
      <c r="D44" s="10"/>
      <c r="G44" s="13"/>
      <c r="H44" s="13"/>
      <c r="I44" s="13"/>
      <c r="J44" s="6"/>
      <c r="L44" s="5"/>
      <c r="M44" s="23" t="s">
        <v>32</v>
      </c>
      <c r="N44" s="10"/>
      <c r="Q44" s="13"/>
      <c r="R44" s="13"/>
      <c r="S44" s="13"/>
      <c r="T44" s="6"/>
    </row>
    <row r="45" spans="2:20">
      <c r="B45" s="5"/>
      <c r="C45" s="10" t="s">
        <v>33</v>
      </c>
      <c r="D45" s="10"/>
      <c r="G45" s="14">
        <v>23750</v>
      </c>
      <c r="H45" s="13"/>
      <c r="I45" s="12">
        <f>G45/G40</f>
        <v>0.63417890520694264</v>
      </c>
      <c r="J45" s="6"/>
      <c r="L45" s="5"/>
      <c r="M45" s="10" t="s">
        <v>33</v>
      </c>
      <c r="N45" s="10"/>
      <c r="Q45" s="14">
        <v>26200</v>
      </c>
      <c r="R45" s="13"/>
      <c r="S45" s="12">
        <f>Q45/Q40</f>
        <v>0.8110199659495434</v>
      </c>
      <c r="T45" s="6"/>
    </row>
    <row r="46" spans="2:20" ht="15" customHeight="1" thickBot="1">
      <c r="B46" s="5"/>
      <c r="C46" s="23" t="s">
        <v>34</v>
      </c>
      <c r="D46" s="10"/>
      <c r="G46" s="18">
        <f>G42+G43+G45</f>
        <v>37450</v>
      </c>
      <c r="H46" s="13"/>
      <c r="I46" s="19">
        <v>1</v>
      </c>
      <c r="J46" s="6"/>
      <c r="L46" s="5"/>
      <c r="M46" s="23" t="s">
        <v>34</v>
      </c>
      <c r="N46" s="10"/>
      <c r="Q46" s="18">
        <f>Q42+Q43+Q45</f>
        <v>32305</v>
      </c>
      <c r="R46" s="13"/>
      <c r="S46" s="19">
        <v>1</v>
      </c>
      <c r="T46" s="6"/>
    </row>
    <row r="47" spans="2:20" s="127" customFormat="1" ht="3.75" customHeight="1" thickTop="1">
      <c r="B47" s="20"/>
      <c r="C47" s="21"/>
      <c r="D47" s="21"/>
      <c r="E47" s="21"/>
      <c r="F47" s="21"/>
      <c r="G47" s="21"/>
      <c r="H47" s="21"/>
      <c r="I47" s="21"/>
      <c r="J47" s="22"/>
      <c r="L47" s="20"/>
      <c r="M47" s="21"/>
      <c r="N47" s="21"/>
      <c r="O47" s="21"/>
      <c r="P47" s="21"/>
      <c r="Q47" s="21"/>
      <c r="R47" s="21"/>
      <c r="S47" s="21"/>
      <c r="T47" s="22"/>
    </row>
    <row r="48" spans="2:20" s="127" customFormat="1" ht="30" customHeight="1"/>
    <row r="49" spans="2:13" ht="3.75" customHeight="1">
      <c r="B49" s="2"/>
      <c r="C49" s="86"/>
      <c r="D49" s="86"/>
      <c r="E49" s="86"/>
      <c r="F49" s="86"/>
      <c r="G49" s="86"/>
      <c r="H49" s="86"/>
      <c r="I49" s="86"/>
      <c r="J49" s="86"/>
      <c r="K49" s="86"/>
      <c r="L49" s="4"/>
    </row>
    <row r="50" spans="2:13" ht="20.100000000000001" customHeight="1">
      <c r="B50" s="88"/>
      <c r="C50" s="183" t="s">
        <v>115</v>
      </c>
      <c r="D50" s="183"/>
      <c r="E50" s="183"/>
      <c r="F50" s="183"/>
      <c r="G50" s="183"/>
      <c r="H50" s="183"/>
      <c r="I50" s="183"/>
      <c r="J50" s="183"/>
      <c r="K50" s="183"/>
      <c r="L50" s="165"/>
      <c r="M50" s="164"/>
    </row>
    <row r="51" spans="2:13" ht="20.100000000000001" customHeight="1">
      <c r="B51" s="88"/>
      <c r="C51" s="183" t="s">
        <v>68</v>
      </c>
      <c r="D51" s="183"/>
      <c r="E51" s="183"/>
      <c r="F51" s="183"/>
      <c r="G51" s="183"/>
      <c r="H51" s="183"/>
      <c r="I51" s="183"/>
      <c r="J51" s="183"/>
      <c r="K51" s="183"/>
      <c r="L51" s="165"/>
      <c r="M51" s="164"/>
    </row>
    <row r="52" spans="2:13" ht="20.100000000000001" customHeight="1">
      <c r="B52" s="88"/>
      <c r="C52" s="187" t="s">
        <v>46</v>
      </c>
      <c r="D52" s="187"/>
      <c r="E52" s="187"/>
      <c r="F52" s="187"/>
      <c r="G52" s="187"/>
      <c r="H52" s="187"/>
      <c r="I52" s="187"/>
      <c r="J52" s="187"/>
      <c r="K52" s="187"/>
      <c r="L52" s="163"/>
      <c r="M52" s="162"/>
    </row>
    <row r="53" spans="2:13" ht="63">
      <c r="B53" s="88"/>
      <c r="C53" s="118"/>
      <c r="D53" s="118"/>
      <c r="E53" s="119" t="s">
        <v>64</v>
      </c>
      <c r="F53" s="119"/>
      <c r="G53" s="119" t="s">
        <v>65</v>
      </c>
      <c r="H53" s="98"/>
      <c r="I53" s="119" t="s">
        <v>66</v>
      </c>
      <c r="J53" s="119"/>
      <c r="K53" s="119" t="s">
        <v>67</v>
      </c>
      <c r="L53" s="6"/>
    </row>
    <row r="54" spans="2:13">
      <c r="B54" s="88"/>
      <c r="C54" s="97" t="s">
        <v>8</v>
      </c>
      <c r="D54" s="97"/>
      <c r="E54" s="98"/>
      <c r="F54" s="98"/>
      <c r="G54" s="98"/>
      <c r="H54" s="98"/>
      <c r="I54" s="98"/>
      <c r="J54" s="98"/>
      <c r="K54" s="98"/>
      <c r="L54" s="6"/>
    </row>
    <row r="55" spans="2:13">
      <c r="B55" s="88"/>
      <c r="C55" s="99" t="s">
        <v>10</v>
      </c>
      <c r="D55" s="99"/>
      <c r="E55" s="101">
        <v>12100</v>
      </c>
      <c r="F55" s="101"/>
      <c r="G55" s="101">
        <v>8450</v>
      </c>
      <c r="H55" s="100"/>
      <c r="I55" s="102">
        <f>E55/E63</f>
        <v>0.3745550224423464</v>
      </c>
      <c r="J55" s="102"/>
      <c r="K55" s="102">
        <f>G55/G63</f>
        <v>0.22563417890520696</v>
      </c>
      <c r="L55" s="6"/>
    </row>
    <row r="56" spans="2:13">
      <c r="B56" s="88"/>
      <c r="C56" s="99" t="s">
        <v>12</v>
      </c>
      <c r="D56" s="99"/>
      <c r="E56" s="122">
        <v>3250</v>
      </c>
      <c r="F56" s="122"/>
      <c r="G56" s="122">
        <v>13500</v>
      </c>
      <c r="H56" s="100"/>
      <c r="I56" s="102">
        <f>E56/E63</f>
        <v>0.1006036217303823</v>
      </c>
      <c r="J56" s="102"/>
      <c r="K56" s="102">
        <f>G56/G63</f>
        <v>0.36048064085447262</v>
      </c>
      <c r="L56" s="6"/>
    </row>
    <row r="57" spans="2:13">
      <c r="B57" s="88"/>
      <c r="C57" s="99" t="s">
        <v>126</v>
      </c>
      <c r="D57" s="99"/>
      <c r="E57" s="122">
        <v>5750</v>
      </c>
      <c r="F57" s="122"/>
      <c r="G57" s="122">
        <v>3150</v>
      </c>
      <c r="H57" s="100"/>
      <c r="I57" s="102">
        <f>E57/E63</f>
        <v>0.1779910230614456</v>
      </c>
      <c r="J57" s="102"/>
      <c r="K57" s="102">
        <f>G57/G63</f>
        <v>8.4112149532710276E-2</v>
      </c>
      <c r="L57" s="6"/>
    </row>
    <row r="58" spans="2:13">
      <c r="B58" s="88"/>
      <c r="C58" s="99" t="s">
        <v>118</v>
      </c>
      <c r="D58" s="99"/>
      <c r="E58" s="122">
        <v>425</v>
      </c>
      <c r="F58" s="122"/>
      <c r="G58" s="122">
        <v>170</v>
      </c>
      <c r="H58" s="100"/>
      <c r="I58" s="102">
        <f>E58/E63</f>
        <v>1.3155858226280761E-2</v>
      </c>
      <c r="J58" s="102"/>
      <c r="K58" s="102">
        <f>G58/G63</f>
        <v>4.5393858477970625E-3</v>
      </c>
      <c r="L58" s="6"/>
    </row>
    <row r="59" spans="2:13">
      <c r="B59" s="88"/>
      <c r="C59" s="99" t="s">
        <v>127</v>
      </c>
      <c r="D59" s="99"/>
      <c r="E59" s="122">
        <v>6950</v>
      </c>
      <c r="F59" s="122"/>
      <c r="G59" s="122">
        <v>6950</v>
      </c>
      <c r="H59" s="100"/>
      <c r="I59" s="102">
        <f>E59/E63</f>
        <v>0.21513697570035598</v>
      </c>
      <c r="J59" s="102"/>
      <c r="K59" s="102">
        <f>G59/G63</f>
        <v>0.1855807743658211</v>
      </c>
      <c r="L59" s="6"/>
    </row>
    <row r="60" spans="2:13">
      <c r="B60" s="88"/>
      <c r="C60" s="99" t="s">
        <v>121</v>
      </c>
      <c r="D60" s="99"/>
      <c r="E60" s="122">
        <v>-5670</v>
      </c>
      <c r="F60" s="122"/>
      <c r="G60" s="122">
        <v>-5270</v>
      </c>
      <c r="H60" s="100"/>
      <c r="I60" s="102">
        <f>E60/E63</f>
        <v>-0.17551462621885158</v>
      </c>
      <c r="J60" s="102"/>
      <c r="K60" s="102">
        <f>G60/G63</f>
        <v>-0.14072096128170894</v>
      </c>
      <c r="L60" s="6"/>
    </row>
    <row r="61" spans="2:13">
      <c r="B61" s="88"/>
      <c r="C61" s="99" t="s">
        <v>122</v>
      </c>
      <c r="D61" s="99"/>
      <c r="E61" s="122">
        <v>21500</v>
      </c>
      <c r="F61" s="122"/>
      <c r="G61" s="122">
        <v>21500</v>
      </c>
      <c r="H61" s="100"/>
      <c r="I61" s="102">
        <f>E61/E63</f>
        <v>0.66553165144714443</v>
      </c>
      <c r="J61" s="102"/>
      <c r="K61" s="102">
        <f>G61/G63</f>
        <v>0.57409879839786382</v>
      </c>
      <c r="L61" s="6"/>
    </row>
    <row r="62" spans="2:13">
      <c r="B62" s="88"/>
      <c r="C62" s="99" t="s">
        <v>123</v>
      </c>
      <c r="D62" s="99"/>
      <c r="E62" s="122">
        <v>-12000</v>
      </c>
      <c r="F62" s="122"/>
      <c r="G62" s="122">
        <v>-11000</v>
      </c>
      <c r="H62" s="100"/>
      <c r="I62" s="102">
        <f>E62/E63</f>
        <v>-0.37145952638910384</v>
      </c>
      <c r="J62" s="102"/>
      <c r="K62" s="102">
        <f>G62/G63</f>
        <v>-0.29372496662216291</v>
      </c>
      <c r="L62" s="6"/>
    </row>
    <row r="63" spans="2:13" ht="15.75" thickBot="1">
      <c r="B63" s="88"/>
      <c r="C63" s="107" t="s">
        <v>24</v>
      </c>
      <c r="D63" s="108"/>
      <c r="E63" s="111">
        <f>SUM(E55:E62)</f>
        <v>32305</v>
      </c>
      <c r="F63" s="122"/>
      <c r="G63" s="111">
        <f>SUM(G55:G62)</f>
        <v>37450</v>
      </c>
      <c r="H63" s="100"/>
      <c r="I63" s="112">
        <v>1</v>
      </c>
      <c r="J63" s="102"/>
      <c r="K63" s="112">
        <v>1</v>
      </c>
      <c r="L63" s="6"/>
    </row>
    <row r="64" spans="2:13" ht="15.75" thickTop="1">
      <c r="B64" s="88"/>
      <c r="C64" s="113" t="s">
        <v>26</v>
      </c>
      <c r="D64" s="113"/>
      <c r="E64" s="122"/>
      <c r="F64" s="122"/>
      <c r="G64" s="122"/>
      <c r="H64" s="100"/>
      <c r="I64" s="101"/>
      <c r="J64" s="101"/>
      <c r="K64" s="101"/>
      <c r="L64" s="6"/>
    </row>
    <row r="65" spans="2:12">
      <c r="B65" s="88"/>
      <c r="C65" s="99" t="s">
        <v>28</v>
      </c>
      <c r="D65" s="99"/>
      <c r="E65" s="122">
        <v>5805</v>
      </c>
      <c r="F65" s="122"/>
      <c r="G65" s="122">
        <v>12350</v>
      </c>
      <c r="H65" s="100"/>
      <c r="I65" s="102">
        <f>E65/E63</f>
        <v>0.179693545890729</v>
      </c>
      <c r="J65" s="102"/>
      <c r="K65" s="102">
        <f>G65/G63</f>
        <v>0.32977303070761016</v>
      </c>
      <c r="L65" s="6"/>
    </row>
    <row r="66" spans="2:12">
      <c r="B66" s="88"/>
      <c r="C66" s="99" t="s">
        <v>30</v>
      </c>
      <c r="D66" s="99"/>
      <c r="E66" s="122">
        <v>300</v>
      </c>
      <c r="F66" s="122"/>
      <c r="G66" s="122">
        <v>1350</v>
      </c>
      <c r="H66" s="100"/>
      <c r="I66" s="102">
        <f>E66/E63</f>
        <v>9.2864881597275965E-3</v>
      </c>
      <c r="J66" s="102"/>
      <c r="K66" s="102">
        <f>G66/G63</f>
        <v>3.6048064085447265E-2</v>
      </c>
      <c r="L66" s="6"/>
    </row>
    <row r="67" spans="2:12" ht="15" customHeight="1">
      <c r="B67" s="88"/>
      <c r="C67" s="107" t="s">
        <v>32</v>
      </c>
      <c r="D67" s="99"/>
      <c r="E67" s="122"/>
      <c r="F67" s="122"/>
      <c r="G67" s="122"/>
      <c r="H67" s="100"/>
      <c r="I67" s="122"/>
      <c r="J67" s="122"/>
      <c r="K67" s="122"/>
      <c r="L67" s="6"/>
    </row>
    <row r="68" spans="2:12" ht="15" customHeight="1">
      <c r="B68" s="5"/>
      <c r="C68" s="99" t="s">
        <v>33</v>
      </c>
      <c r="D68" s="99"/>
      <c r="E68" s="122">
        <v>26200</v>
      </c>
      <c r="F68" s="122"/>
      <c r="G68" s="122">
        <v>23750</v>
      </c>
      <c r="H68" s="100"/>
      <c r="I68" s="102">
        <f>E68/E63</f>
        <v>0.8110199659495434</v>
      </c>
      <c r="J68" s="102"/>
      <c r="K68" s="102">
        <f>G68/G63</f>
        <v>0.63417890520694264</v>
      </c>
      <c r="L68" s="6"/>
    </row>
    <row r="69" spans="2:12" ht="15" customHeight="1" thickBot="1">
      <c r="B69" s="5"/>
      <c r="C69" s="107" t="s">
        <v>34</v>
      </c>
      <c r="D69" s="99"/>
      <c r="E69" s="111">
        <f>E65+E66+E68</f>
        <v>32305</v>
      </c>
      <c r="F69" s="122"/>
      <c r="G69" s="111">
        <f>G65+G66+G68</f>
        <v>37450</v>
      </c>
      <c r="H69" s="100"/>
      <c r="I69" s="112">
        <v>1</v>
      </c>
      <c r="J69" s="102"/>
      <c r="K69" s="112">
        <v>1</v>
      </c>
      <c r="L69" s="6"/>
    </row>
    <row r="70" spans="2:12" ht="3.75" customHeight="1" thickTop="1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2"/>
    </row>
  </sheetData>
  <mergeCells count="15">
    <mergeCell ref="C6:I6"/>
    <mergeCell ref="M6:S6"/>
    <mergeCell ref="C7:I7"/>
    <mergeCell ref="M7:S7"/>
    <mergeCell ref="C8:I8"/>
    <mergeCell ref="M8:S8"/>
    <mergeCell ref="C50:K50"/>
    <mergeCell ref="C51:K51"/>
    <mergeCell ref="C52:K52"/>
    <mergeCell ref="C27:I27"/>
    <mergeCell ref="M27:S27"/>
    <mergeCell ref="C28:I28"/>
    <mergeCell ref="M28:S28"/>
    <mergeCell ref="C29:I29"/>
    <mergeCell ref="M29:S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98F16-E098-45FE-B0BB-253EEEF8B81F}">
  <sheetPr codeName="Sheet40"/>
  <dimension ref="B2:AA57"/>
  <sheetViews>
    <sheetView showGridLines="0" topLeftCell="A48" workbookViewId="0"/>
  </sheetViews>
  <sheetFormatPr defaultRowHeight="15"/>
  <cols>
    <col min="1" max="1" width="2.7109375" style="31" customWidth="1"/>
    <col min="2" max="2" width="1.85546875" style="31" customWidth="1"/>
    <col min="3" max="3" width="1.42578125" style="31" customWidth="1"/>
    <col min="4" max="4" width="22" style="31" customWidth="1"/>
    <col min="5" max="5" width="1.42578125" style="31" customWidth="1"/>
    <col min="6" max="6" width="11.140625" style="31" customWidth="1"/>
    <col min="7" max="7" width="1.42578125" style="31" customWidth="1"/>
    <col min="8" max="8" width="11.140625" style="31" customWidth="1"/>
    <col min="9" max="9" width="1.42578125" style="31" customWidth="1"/>
    <col min="10" max="10" width="11.140625" style="31" customWidth="1"/>
    <col min="11" max="11" width="1.42578125" style="31" customWidth="1"/>
    <col min="12" max="12" width="11.140625" style="31" customWidth="1"/>
    <col min="13" max="13" width="1.42578125" style="31" customWidth="1"/>
    <col min="14" max="14" width="11.140625" style="31" customWidth="1"/>
    <col min="15" max="15" width="1.42578125" style="31" customWidth="1"/>
    <col min="16" max="16" width="3.7109375" style="31" customWidth="1"/>
    <col min="17" max="17" width="11.140625" style="31" customWidth="1"/>
    <col min="18" max="18" width="1.42578125" style="31" customWidth="1"/>
    <col min="19" max="19" width="11.140625" style="31" customWidth="1"/>
    <col min="20" max="20" width="1.42578125" style="31" customWidth="1"/>
    <col min="21" max="21" width="11.140625" style="31" customWidth="1"/>
    <col min="22" max="22" width="1.42578125" style="31" customWidth="1"/>
    <col min="23" max="24" width="9.140625" style="31"/>
    <col min="25" max="25" width="1.42578125" style="31" customWidth="1"/>
    <col min="26" max="16384" width="9.140625" style="31"/>
  </cols>
  <sheetData>
    <row r="2" spans="3:27">
      <c r="C2" s="31" t="s">
        <v>134</v>
      </c>
    </row>
    <row r="3" spans="3:27">
      <c r="C3" s="31" t="s">
        <v>135</v>
      </c>
    </row>
    <row r="5" spans="3:27" ht="3.75" customHeight="1">
      <c r="C5" s="39"/>
      <c r="D5" s="40"/>
      <c r="E5" s="40"/>
      <c r="F5" s="40"/>
      <c r="G5" s="40"/>
      <c r="H5" s="40"/>
      <c r="I5" s="41"/>
      <c r="K5" s="39"/>
      <c r="L5" s="40"/>
      <c r="M5" s="40"/>
      <c r="N5" s="40"/>
      <c r="O5" s="40"/>
      <c r="P5" s="40"/>
      <c r="Q5" s="40"/>
      <c r="R5" s="40"/>
      <c r="S5" s="40"/>
      <c r="T5" s="40"/>
      <c r="U5" s="40"/>
      <c r="V5" s="41"/>
    </row>
    <row r="6" spans="3:27" s="35" customFormat="1" ht="20.100000000000001" customHeight="1">
      <c r="C6" s="42"/>
      <c r="D6" s="182" t="s">
        <v>115</v>
      </c>
      <c r="E6" s="182"/>
      <c r="F6" s="182"/>
      <c r="G6" s="182"/>
      <c r="H6" s="182"/>
      <c r="I6" s="43"/>
      <c r="K6" s="53"/>
      <c r="L6" s="182" t="s">
        <v>115</v>
      </c>
      <c r="M6" s="182"/>
      <c r="N6" s="182"/>
      <c r="O6" s="182"/>
      <c r="P6" s="182"/>
      <c r="Q6" s="182"/>
      <c r="R6" s="182"/>
      <c r="S6" s="182"/>
      <c r="T6" s="182"/>
      <c r="U6" s="182"/>
      <c r="V6" s="43"/>
      <c r="AA6" s="31"/>
    </row>
    <row r="7" spans="3:27" s="35" customFormat="1" ht="20.100000000000001" customHeight="1">
      <c r="C7" s="42"/>
      <c r="D7" s="182" t="s">
        <v>3</v>
      </c>
      <c r="E7" s="182"/>
      <c r="F7" s="182"/>
      <c r="G7" s="182"/>
      <c r="H7" s="182"/>
      <c r="I7" s="43"/>
      <c r="K7" s="53"/>
      <c r="L7" s="182" t="s">
        <v>4</v>
      </c>
      <c r="M7" s="182"/>
      <c r="N7" s="182"/>
      <c r="O7" s="182"/>
      <c r="P7" s="182"/>
      <c r="Q7" s="182"/>
      <c r="R7" s="182"/>
      <c r="S7" s="182"/>
      <c r="T7" s="182"/>
      <c r="U7" s="182"/>
      <c r="V7" s="43"/>
      <c r="AA7" s="31"/>
    </row>
    <row r="8" spans="3:27" s="35" customFormat="1" ht="20.100000000000001" customHeight="1">
      <c r="C8" s="42"/>
      <c r="D8" s="181" t="s">
        <v>5</v>
      </c>
      <c r="E8" s="181"/>
      <c r="F8" s="181"/>
      <c r="G8" s="181"/>
      <c r="H8" s="181"/>
      <c r="I8" s="43"/>
      <c r="K8" s="7"/>
      <c r="L8" s="181" t="s">
        <v>6</v>
      </c>
      <c r="M8" s="181"/>
      <c r="N8" s="181"/>
      <c r="O8" s="181"/>
      <c r="P8" s="181"/>
      <c r="Q8" s="181"/>
      <c r="R8" s="181"/>
      <c r="S8" s="181"/>
      <c r="T8" s="181"/>
      <c r="U8" s="181"/>
      <c r="V8" s="43"/>
      <c r="Z8" s="31"/>
    </row>
    <row r="9" spans="3:27" s="1" customFormat="1" ht="15" customHeight="1">
      <c r="C9" s="5"/>
      <c r="D9" s="25"/>
      <c r="E9" s="44"/>
      <c r="F9" s="45"/>
      <c r="G9" s="45"/>
      <c r="I9" s="6"/>
      <c r="K9" s="46"/>
      <c r="L9" s="44"/>
      <c r="M9" s="44"/>
      <c r="N9" s="45"/>
      <c r="V9" s="6"/>
      <c r="Z9" s="31"/>
    </row>
    <row r="10" spans="3:27" s="1" customFormat="1" ht="15" customHeight="1">
      <c r="C10" s="5"/>
      <c r="D10" s="17" t="s">
        <v>7</v>
      </c>
      <c r="E10" s="11"/>
      <c r="F10" s="11"/>
      <c r="G10" s="11"/>
      <c r="I10" s="6"/>
      <c r="K10" s="47"/>
      <c r="L10" s="17" t="s">
        <v>8</v>
      </c>
      <c r="M10" s="11"/>
      <c r="Q10" s="12"/>
      <c r="V10" s="6"/>
      <c r="Z10" s="31"/>
    </row>
    <row r="11" spans="3:27" s="1" customFormat="1" ht="15" customHeight="1">
      <c r="C11" s="5"/>
      <c r="D11" s="10" t="s">
        <v>9</v>
      </c>
      <c r="E11" s="11"/>
      <c r="F11" s="11"/>
      <c r="G11" s="11"/>
      <c r="H11" s="28">
        <v>108500</v>
      </c>
      <c r="I11" s="6"/>
      <c r="K11" s="48"/>
      <c r="L11" s="10" t="s">
        <v>10</v>
      </c>
      <c r="M11" s="11"/>
      <c r="R11" s="32"/>
      <c r="S11" s="11">
        <v>8450</v>
      </c>
      <c r="T11" s="11"/>
      <c r="U11" s="32"/>
      <c r="V11" s="6"/>
      <c r="Z11" s="31"/>
    </row>
    <row r="12" spans="3:27" s="1" customFormat="1" ht="15" customHeight="1">
      <c r="C12" s="5"/>
      <c r="D12" s="17" t="s">
        <v>11</v>
      </c>
      <c r="E12" s="11"/>
      <c r="F12" s="11"/>
      <c r="G12" s="11"/>
      <c r="H12" s="11"/>
      <c r="I12" s="6"/>
      <c r="K12" s="48"/>
      <c r="L12" s="10" t="s">
        <v>12</v>
      </c>
      <c r="M12" s="11"/>
      <c r="R12" s="32"/>
      <c r="S12" s="30">
        <v>13500</v>
      </c>
      <c r="T12" s="30"/>
      <c r="U12" s="32"/>
      <c r="V12" s="6"/>
    </row>
    <row r="13" spans="3:27" s="1" customFormat="1" ht="15" customHeight="1">
      <c r="C13" s="5"/>
      <c r="D13" s="10" t="s">
        <v>13</v>
      </c>
      <c r="E13" s="30"/>
      <c r="F13" s="36">
        <v>61500</v>
      </c>
      <c r="G13" s="36"/>
      <c r="H13" s="30"/>
      <c r="I13" s="6"/>
      <c r="K13" s="48"/>
      <c r="L13" s="10" t="s">
        <v>116</v>
      </c>
      <c r="M13" s="11"/>
      <c r="R13" s="32"/>
      <c r="S13" s="30">
        <v>3150</v>
      </c>
      <c r="T13" s="30"/>
      <c r="U13" s="32"/>
      <c r="V13" s="6"/>
    </row>
    <row r="14" spans="3:27" s="1" customFormat="1" ht="15" customHeight="1">
      <c r="C14" s="5"/>
      <c r="D14" s="10" t="s">
        <v>117</v>
      </c>
      <c r="E14" s="30"/>
      <c r="F14" s="30">
        <v>14750</v>
      </c>
      <c r="G14" s="30"/>
      <c r="H14" s="30"/>
      <c r="I14" s="6"/>
      <c r="K14" s="48"/>
      <c r="L14" s="10" t="s">
        <v>118</v>
      </c>
      <c r="Q14" s="11"/>
      <c r="R14" s="32"/>
      <c r="S14" s="30">
        <v>170</v>
      </c>
      <c r="T14" s="30"/>
      <c r="U14" s="32"/>
      <c r="V14" s="6"/>
    </row>
    <row r="15" spans="3:27" s="1" customFormat="1" ht="15" customHeight="1">
      <c r="C15" s="5"/>
      <c r="D15" s="10" t="s">
        <v>119</v>
      </c>
      <c r="E15" s="30"/>
      <c r="F15" s="30">
        <v>11350</v>
      </c>
      <c r="G15" s="30"/>
      <c r="H15" s="30"/>
      <c r="I15" s="6"/>
      <c r="K15" s="48"/>
      <c r="L15" s="10" t="s">
        <v>120</v>
      </c>
      <c r="Q15" s="11">
        <v>6950</v>
      </c>
      <c r="R15" s="32"/>
      <c r="S15" s="30"/>
      <c r="T15" s="30"/>
      <c r="U15" s="32"/>
      <c r="V15" s="6"/>
    </row>
    <row r="16" spans="3:27" s="1" customFormat="1" ht="15" customHeight="1">
      <c r="C16" s="5"/>
      <c r="D16" s="10" t="s">
        <v>19</v>
      </c>
      <c r="E16" s="30"/>
      <c r="F16" s="30">
        <v>1740</v>
      </c>
      <c r="G16" s="30"/>
      <c r="H16" s="30"/>
      <c r="I16" s="6"/>
      <c r="K16" s="48"/>
      <c r="L16" s="10" t="s">
        <v>121</v>
      </c>
      <c r="Q16" s="34">
        <v>5270</v>
      </c>
      <c r="R16" s="32"/>
      <c r="S16" s="30">
        <v>1680</v>
      </c>
      <c r="T16" s="30"/>
      <c r="U16" s="32"/>
      <c r="V16" s="6"/>
    </row>
    <row r="17" spans="3:22" s="1" customFormat="1" ht="15" customHeight="1">
      <c r="C17" s="5"/>
      <c r="D17" s="10" t="s">
        <v>23</v>
      </c>
      <c r="E17" s="30"/>
      <c r="F17" s="30">
        <v>1400</v>
      </c>
      <c r="G17" s="30"/>
      <c r="H17" s="30"/>
      <c r="I17" s="6"/>
      <c r="K17" s="48"/>
      <c r="L17" s="10" t="s">
        <v>122</v>
      </c>
      <c r="Q17" s="30">
        <v>21500</v>
      </c>
      <c r="R17" s="32"/>
      <c r="S17" s="30"/>
      <c r="T17" s="30"/>
      <c r="U17" s="32"/>
      <c r="V17" s="6"/>
    </row>
    <row r="18" spans="3:22" s="1" customFormat="1" ht="15" customHeight="1">
      <c r="C18" s="5"/>
      <c r="D18" s="10" t="s">
        <v>25</v>
      </c>
      <c r="E18" s="30"/>
      <c r="F18" s="30">
        <v>925</v>
      </c>
      <c r="G18" s="30"/>
      <c r="H18" s="30"/>
      <c r="I18" s="6"/>
      <c r="K18" s="48"/>
      <c r="L18" s="10" t="s">
        <v>123</v>
      </c>
      <c r="Q18" s="34">
        <v>11000</v>
      </c>
      <c r="R18" s="32"/>
      <c r="S18" s="34">
        <v>10500</v>
      </c>
      <c r="T18" s="30"/>
      <c r="U18" s="32"/>
      <c r="V18" s="6"/>
    </row>
    <row r="19" spans="3:22" s="1" customFormat="1" ht="15" customHeight="1" thickBot="1">
      <c r="C19" s="5"/>
      <c r="D19" s="10" t="s">
        <v>124</v>
      </c>
      <c r="E19" s="30"/>
      <c r="F19" s="30">
        <v>625</v>
      </c>
      <c r="G19" s="30"/>
      <c r="H19" s="30"/>
      <c r="I19" s="6"/>
      <c r="K19" s="50"/>
      <c r="L19" s="23" t="s">
        <v>24</v>
      </c>
      <c r="M19" s="11"/>
      <c r="R19" s="32"/>
      <c r="S19" s="30"/>
      <c r="T19" s="30"/>
      <c r="U19" s="33">
        <v>37450</v>
      </c>
      <c r="V19" s="6"/>
    </row>
    <row r="20" spans="3:22" s="1" customFormat="1" ht="15" customHeight="1" thickTop="1">
      <c r="C20" s="5"/>
      <c r="D20" s="10" t="s">
        <v>27</v>
      </c>
      <c r="E20" s="30"/>
      <c r="F20" s="34">
        <v>370</v>
      </c>
      <c r="G20" s="30"/>
      <c r="H20" s="30"/>
      <c r="I20" s="6"/>
      <c r="K20" s="50"/>
      <c r="L20" s="10" t="s">
        <v>28</v>
      </c>
      <c r="M20" s="11"/>
      <c r="R20" s="32"/>
      <c r="S20" s="30">
        <v>12350</v>
      </c>
      <c r="T20" s="30"/>
      <c r="U20" s="32"/>
      <c r="V20" s="6"/>
    </row>
    <row r="21" spans="3:22" s="1" customFormat="1" ht="15" customHeight="1">
      <c r="C21" s="5"/>
      <c r="D21" s="16" t="s">
        <v>29</v>
      </c>
      <c r="E21" s="30"/>
      <c r="F21" s="30"/>
      <c r="G21" s="30"/>
      <c r="H21" s="34">
        <v>92660</v>
      </c>
      <c r="I21" s="6"/>
      <c r="K21" s="48"/>
      <c r="L21" s="10" t="s">
        <v>30</v>
      </c>
      <c r="M21" s="11"/>
      <c r="R21" s="32"/>
      <c r="S21" s="30">
        <v>1350</v>
      </c>
      <c r="T21" s="30"/>
      <c r="U21" s="32"/>
      <c r="V21" s="6"/>
    </row>
    <row r="22" spans="3:22" s="1" customFormat="1" ht="15" customHeight="1" thickBot="1">
      <c r="C22" s="5"/>
      <c r="D22" s="23" t="s">
        <v>31</v>
      </c>
      <c r="E22" s="30"/>
      <c r="F22" s="30"/>
      <c r="G22" s="30"/>
      <c r="H22" s="37">
        <v>15840</v>
      </c>
      <c r="I22" s="6"/>
      <c r="K22" s="48"/>
      <c r="L22" s="23" t="s">
        <v>32</v>
      </c>
      <c r="M22" s="11"/>
      <c r="R22" s="32"/>
      <c r="S22" s="30"/>
      <c r="T22" s="30"/>
      <c r="U22" s="32"/>
      <c r="V22" s="6"/>
    </row>
    <row r="23" spans="3:22" s="1" customFormat="1" ht="15" customHeight="1" thickTop="1">
      <c r="C23" s="5"/>
      <c r="I23" s="6"/>
      <c r="K23" s="50"/>
      <c r="L23" s="10" t="s">
        <v>33</v>
      </c>
      <c r="M23" s="11"/>
      <c r="R23" s="32"/>
      <c r="S23" s="34">
        <v>23750</v>
      </c>
      <c r="T23" s="30"/>
      <c r="U23" s="32"/>
      <c r="V23" s="6"/>
    </row>
    <row r="24" spans="3:22" s="1" customFormat="1" ht="15" customHeight="1" thickBot="1">
      <c r="C24" s="3"/>
      <c r="D24" s="3"/>
      <c r="E24" s="160"/>
      <c r="F24" s="160"/>
      <c r="G24" s="160"/>
      <c r="H24" s="3"/>
      <c r="I24" s="3"/>
      <c r="K24" s="48"/>
      <c r="L24" s="17" t="s">
        <v>34</v>
      </c>
      <c r="M24" s="11"/>
      <c r="R24" s="32"/>
      <c r="S24" s="11"/>
      <c r="T24" s="11"/>
      <c r="U24" s="33">
        <v>37450</v>
      </c>
      <c r="V24" s="6"/>
    </row>
    <row r="25" spans="3:22" s="1" customFormat="1" ht="7.5" customHeight="1" thickTop="1">
      <c r="D25" s="17"/>
      <c r="E25" s="11"/>
      <c r="F25" s="11"/>
      <c r="G25" s="11"/>
      <c r="K25" s="51"/>
      <c r="L25" s="28"/>
      <c r="M25" s="28"/>
      <c r="N25" s="21"/>
      <c r="O25" s="52"/>
      <c r="P25" s="52"/>
      <c r="Q25" s="28"/>
      <c r="R25" s="28"/>
      <c r="S25" s="52"/>
      <c r="T25" s="21"/>
      <c r="U25" s="21"/>
      <c r="V25" s="22"/>
    </row>
    <row r="26" spans="3:22" s="1" customFormat="1" ht="15" customHeight="1">
      <c r="D26" s="17"/>
      <c r="E26" s="11"/>
      <c r="F26" s="11"/>
      <c r="G26" s="11"/>
      <c r="K26" s="17"/>
      <c r="L26" s="11"/>
      <c r="M26" s="11"/>
      <c r="O26" s="32"/>
      <c r="P26" s="32"/>
      <c r="Q26" s="11"/>
      <c r="R26" s="11"/>
      <c r="S26" s="32"/>
    </row>
    <row r="27" spans="3:22" s="1" customFormat="1" ht="3.75" customHeight="1">
      <c r="C27" s="2"/>
      <c r="D27" s="3"/>
      <c r="E27" s="3"/>
      <c r="F27" s="3"/>
      <c r="G27" s="3"/>
      <c r="H27" s="3"/>
      <c r="I27" s="4"/>
      <c r="K27" s="2"/>
      <c r="L27" s="3"/>
      <c r="M27" s="3"/>
      <c r="N27" s="3"/>
      <c r="O27" s="3"/>
      <c r="P27" s="3"/>
      <c r="Q27" s="3"/>
      <c r="R27" s="3"/>
      <c r="S27" s="3"/>
      <c r="T27" s="3"/>
      <c r="U27" s="3"/>
      <c r="V27" s="4"/>
    </row>
    <row r="28" spans="3:22" s="35" customFormat="1" ht="20.100000000000001" customHeight="1">
      <c r="C28" s="42"/>
      <c r="D28" s="182" t="s">
        <v>115</v>
      </c>
      <c r="E28" s="182"/>
      <c r="F28" s="182"/>
      <c r="G28" s="182"/>
      <c r="H28" s="182"/>
      <c r="I28" s="43"/>
      <c r="K28" s="53"/>
      <c r="L28" s="182" t="s">
        <v>115</v>
      </c>
      <c r="M28" s="182"/>
      <c r="N28" s="182"/>
      <c r="O28" s="182"/>
      <c r="P28" s="182"/>
      <c r="Q28" s="182"/>
      <c r="R28" s="182"/>
      <c r="S28" s="182"/>
      <c r="T28" s="182"/>
      <c r="U28" s="182"/>
      <c r="V28" s="43"/>
    </row>
    <row r="29" spans="3:22" s="35" customFormat="1" ht="20.100000000000001" customHeight="1">
      <c r="C29" s="42"/>
      <c r="D29" s="182" t="s">
        <v>3</v>
      </c>
      <c r="E29" s="182"/>
      <c r="F29" s="182"/>
      <c r="G29" s="182"/>
      <c r="H29" s="182"/>
      <c r="I29" s="43"/>
      <c r="K29" s="53"/>
      <c r="L29" s="182" t="s">
        <v>4</v>
      </c>
      <c r="M29" s="182"/>
      <c r="N29" s="182"/>
      <c r="O29" s="182"/>
      <c r="P29" s="182"/>
      <c r="Q29" s="182"/>
      <c r="R29" s="182"/>
      <c r="S29" s="182"/>
      <c r="T29" s="182"/>
      <c r="U29" s="182"/>
      <c r="V29" s="43"/>
    </row>
    <row r="30" spans="3:22" s="35" customFormat="1" ht="20.100000000000001" customHeight="1">
      <c r="C30" s="42"/>
      <c r="D30" s="181" t="s">
        <v>35</v>
      </c>
      <c r="E30" s="181"/>
      <c r="F30" s="181"/>
      <c r="G30" s="181"/>
      <c r="H30" s="181"/>
      <c r="I30" s="43"/>
      <c r="K30" s="7"/>
      <c r="L30" s="181" t="s">
        <v>36</v>
      </c>
      <c r="M30" s="181"/>
      <c r="N30" s="181"/>
      <c r="O30" s="181"/>
      <c r="P30" s="181"/>
      <c r="Q30" s="181"/>
      <c r="R30" s="181"/>
      <c r="S30" s="181"/>
      <c r="T30" s="181"/>
      <c r="U30" s="181"/>
      <c r="V30" s="43"/>
    </row>
    <row r="31" spans="3:22" s="1" customFormat="1" ht="15" customHeight="1">
      <c r="C31" s="5"/>
      <c r="D31" s="25"/>
      <c r="E31" s="44"/>
      <c r="F31" s="45"/>
      <c r="G31" s="45"/>
      <c r="I31" s="6"/>
      <c r="K31" s="46"/>
      <c r="M31" s="44"/>
      <c r="N31" s="45"/>
      <c r="Q31" s="12"/>
      <c r="V31" s="6"/>
    </row>
    <row r="32" spans="3:22" s="1" customFormat="1" ht="15" customHeight="1">
      <c r="C32" s="5"/>
      <c r="D32" s="17" t="s">
        <v>7</v>
      </c>
      <c r="E32" s="11"/>
      <c r="F32" s="11"/>
      <c r="G32" s="11"/>
      <c r="I32" s="6"/>
      <c r="K32" s="5"/>
      <c r="L32" s="17" t="s">
        <v>8</v>
      </c>
      <c r="R32" s="32"/>
      <c r="S32" s="11"/>
      <c r="T32" s="11"/>
      <c r="U32" s="32"/>
      <c r="V32" s="6"/>
    </row>
    <row r="33" spans="3:22" s="1" customFormat="1" ht="15" customHeight="1">
      <c r="C33" s="5"/>
      <c r="D33" s="10" t="s">
        <v>9</v>
      </c>
      <c r="E33" s="11"/>
      <c r="F33" s="11"/>
      <c r="G33" s="11"/>
      <c r="H33" s="28">
        <v>88500</v>
      </c>
      <c r="I33" s="6"/>
      <c r="K33" s="5"/>
      <c r="L33" s="10" t="s">
        <v>10</v>
      </c>
      <c r="M33" s="11"/>
      <c r="R33" s="32"/>
      <c r="S33" s="11">
        <v>12100</v>
      </c>
      <c r="T33" s="30"/>
      <c r="U33" s="32"/>
      <c r="V33" s="6"/>
    </row>
    <row r="34" spans="3:22" s="1" customFormat="1" ht="15" customHeight="1">
      <c r="C34" s="5"/>
      <c r="D34" s="17" t="s">
        <v>11</v>
      </c>
      <c r="E34" s="11"/>
      <c r="F34" s="11"/>
      <c r="G34" s="11"/>
      <c r="H34" s="11"/>
      <c r="I34" s="6"/>
      <c r="K34" s="5"/>
      <c r="L34" s="10" t="s">
        <v>12</v>
      </c>
      <c r="M34" s="11"/>
      <c r="R34" s="32"/>
      <c r="S34" s="30">
        <v>3250</v>
      </c>
      <c r="T34" s="30"/>
      <c r="U34" s="32"/>
      <c r="V34" s="6"/>
    </row>
    <row r="35" spans="3:22" s="1" customFormat="1" ht="15" customHeight="1">
      <c r="C35" s="5"/>
      <c r="D35" s="10" t="s">
        <v>13</v>
      </c>
      <c r="E35" s="30"/>
      <c r="F35" s="36">
        <v>59000</v>
      </c>
      <c r="G35" s="36"/>
      <c r="H35" s="30"/>
      <c r="I35" s="6"/>
      <c r="K35" s="5"/>
      <c r="L35" s="10" t="s">
        <v>116</v>
      </c>
      <c r="M35" s="11"/>
      <c r="Q35" s="11"/>
      <c r="R35" s="32"/>
      <c r="S35" s="30">
        <v>5750</v>
      </c>
      <c r="T35" s="30"/>
      <c r="U35" s="32"/>
      <c r="V35" s="6"/>
    </row>
    <row r="36" spans="3:22" s="1" customFormat="1" ht="15" customHeight="1">
      <c r="C36" s="5"/>
      <c r="D36" s="10" t="s">
        <v>117</v>
      </c>
      <c r="E36" s="30"/>
      <c r="F36" s="30">
        <v>16200</v>
      </c>
      <c r="G36" s="30"/>
      <c r="H36" s="30"/>
      <c r="I36" s="6"/>
      <c r="K36" s="49" t="s">
        <v>16</v>
      </c>
      <c r="L36" s="10" t="s">
        <v>118</v>
      </c>
      <c r="M36" s="11"/>
      <c r="Q36" s="30"/>
      <c r="R36" s="32"/>
      <c r="S36" s="30">
        <v>425</v>
      </c>
      <c r="T36" s="30"/>
      <c r="U36" s="32"/>
      <c r="V36" s="6"/>
    </row>
    <row r="37" spans="3:22" s="1" customFormat="1" ht="15" customHeight="1">
      <c r="C37" s="5"/>
      <c r="D37" s="10" t="s">
        <v>119</v>
      </c>
      <c r="E37" s="30"/>
      <c r="F37" s="30">
        <v>6800</v>
      </c>
      <c r="G37" s="30"/>
      <c r="H37" s="30"/>
      <c r="I37" s="6"/>
      <c r="K37" s="49" t="s">
        <v>18</v>
      </c>
      <c r="L37" s="10" t="s">
        <v>120</v>
      </c>
      <c r="M37" s="11"/>
      <c r="Q37" s="11">
        <v>6950</v>
      </c>
      <c r="R37" s="32"/>
      <c r="S37" s="30"/>
      <c r="T37" s="30"/>
      <c r="U37" s="32"/>
      <c r="V37" s="6"/>
    </row>
    <row r="38" spans="3:22" s="1" customFormat="1" ht="15" customHeight="1">
      <c r="C38" s="5"/>
      <c r="D38" s="10" t="s">
        <v>19</v>
      </c>
      <c r="E38" s="30"/>
      <c r="F38" s="30">
        <v>1600</v>
      </c>
      <c r="G38" s="30"/>
      <c r="H38" s="30"/>
      <c r="I38" s="6"/>
      <c r="K38" s="49" t="s">
        <v>20</v>
      </c>
      <c r="L38" s="10" t="s">
        <v>121</v>
      </c>
      <c r="M38" s="11"/>
      <c r="Q38" s="34">
        <v>5670</v>
      </c>
      <c r="R38" s="32"/>
      <c r="S38" s="30">
        <v>1280</v>
      </c>
      <c r="T38" s="30"/>
      <c r="U38" s="32"/>
      <c r="V38" s="6"/>
    </row>
    <row r="39" spans="3:22" s="1" customFormat="1" ht="15" customHeight="1">
      <c r="C39" s="5"/>
      <c r="D39" s="10" t="s">
        <v>23</v>
      </c>
      <c r="E39" s="30"/>
      <c r="F39" s="30">
        <v>1400</v>
      </c>
      <c r="G39" s="30"/>
      <c r="H39" s="30"/>
      <c r="I39" s="6"/>
      <c r="K39" s="49"/>
      <c r="L39" s="10" t="s">
        <v>122</v>
      </c>
      <c r="M39" s="11"/>
      <c r="Q39" s="30">
        <v>21500</v>
      </c>
      <c r="R39" s="32"/>
      <c r="S39" s="30"/>
      <c r="T39" s="30"/>
      <c r="U39" s="32"/>
      <c r="V39" s="6"/>
    </row>
    <row r="40" spans="3:22" s="1" customFormat="1" ht="15" customHeight="1">
      <c r="C40" s="5"/>
      <c r="D40" s="10" t="s">
        <v>25</v>
      </c>
      <c r="E40" s="30"/>
      <c r="F40" s="30">
        <v>1125</v>
      </c>
      <c r="G40" s="30"/>
      <c r="H40" s="30"/>
      <c r="I40" s="6"/>
      <c r="K40" s="49"/>
      <c r="L40" s="10" t="s">
        <v>123</v>
      </c>
      <c r="M40" s="11"/>
      <c r="Q40" s="34">
        <v>12000</v>
      </c>
      <c r="R40" s="32"/>
      <c r="S40" s="34">
        <v>9500</v>
      </c>
      <c r="T40" s="30"/>
      <c r="U40" s="32"/>
      <c r="V40" s="6"/>
    </row>
    <row r="41" spans="3:22" s="1" customFormat="1" ht="15" customHeight="1" thickBot="1">
      <c r="C41" s="5"/>
      <c r="D41" s="10" t="s">
        <v>124</v>
      </c>
      <c r="E41" s="30"/>
      <c r="F41" s="30">
        <v>500</v>
      </c>
      <c r="G41" s="30"/>
      <c r="H41" s="30"/>
      <c r="I41" s="6"/>
      <c r="K41" s="5"/>
      <c r="L41" s="23" t="s">
        <v>24</v>
      </c>
      <c r="M41" s="11"/>
      <c r="R41" s="32"/>
      <c r="S41" s="30"/>
      <c r="T41" s="30"/>
      <c r="U41" s="33">
        <v>32305</v>
      </c>
      <c r="V41" s="6"/>
    </row>
    <row r="42" spans="3:22" s="1" customFormat="1" ht="15" customHeight="1" thickTop="1">
      <c r="C42" s="5"/>
      <c r="D42" s="10" t="s">
        <v>27</v>
      </c>
      <c r="E42" s="30"/>
      <c r="F42" s="34">
        <v>440</v>
      </c>
      <c r="G42" s="30"/>
      <c r="H42" s="30"/>
      <c r="I42" s="6"/>
      <c r="K42" s="5"/>
      <c r="L42" s="10" t="s">
        <v>28</v>
      </c>
      <c r="M42" s="11"/>
      <c r="R42" s="32"/>
      <c r="S42" s="30">
        <v>5805</v>
      </c>
      <c r="T42" s="30"/>
      <c r="U42" s="32"/>
      <c r="V42" s="6"/>
    </row>
    <row r="43" spans="3:22" s="1" customFormat="1" ht="15" customHeight="1">
      <c r="C43" s="5"/>
      <c r="D43" s="16" t="s">
        <v>29</v>
      </c>
      <c r="E43" s="30"/>
      <c r="F43" s="30"/>
      <c r="G43" s="30"/>
      <c r="H43" s="34">
        <v>87065</v>
      </c>
      <c r="I43" s="6"/>
      <c r="K43" s="5"/>
      <c r="L43" s="10" t="s">
        <v>30</v>
      </c>
      <c r="M43" s="11"/>
      <c r="R43" s="32"/>
      <c r="S43" s="30">
        <v>300</v>
      </c>
      <c r="T43" s="30"/>
      <c r="U43" s="32"/>
      <c r="V43" s="6"/>
    </row>
    <row r="44" spans="3:22" s="1" customFormat="1" ht="15" customHeight="1" thickBot="1">
      <c r="C44" s="5"/>
      <c r="D44" s="23" t="s">
        <v>31</v>
      </c>
      <c r="E44" s="30"/>
      <c r="F44" s="30"/>
      <c r="G44" s="30"/>
      <c r="H44" s="37">
        <v>1435</v>
      </c>
      <c r="I44" s="6"/>
      <c r="K44" s="5"/>
      <c r="L44" s="23" t="s">
        <v>32</v>
      </c>
      <c r="M44" s="11"/>
      <c r="R44" s="32"/>
      <c r="S44" s="30"/>
      <c r="T44" s="30"/>
      <c r="U44" s="32"/>
      <c r="V44" s="6"/>
    </row>
    <row r="45" spans="3:22" s="1" customFormat="1" ht="15" customHeight="1" thickTop="1">
      <c r="C45" s="5"/>
      <c r="I45" s="6"/>
      <c r="K45" s="5"/>
      <c r="L45" s="10" t="s">
        <v>33</v>
      </c>
      <c r="M45" s="11"/>
      <c r="S45" s="34">
        <v>26200</v>
      </c>
      <c r="V45" s="6"/>
    </row>
    <row r="46" spans="3:22" s="1" customFormat="1" ht="15" customHeight="1" thickBot="1">
      <c r="C46" s="3"/>
      <c r="D46" s="3"/>
      <c r="E46" s="3"/>
      <c r="F46" s="161"/>
      <c r="G46" s="161"/>
      <c r="H46" s="3"/>
      <c r="I46" s="3"/>
      <c r="K46" s="5"/>
      <c r="L46" s="17" t="s">
        <v>34</v>
      </c>
      <c r="M46" s="11"/>
      <c r="R46" s="32"/>
      <c r="S46" s="11"/>
      <c r="T46" s="11"/>
      <c r="U46" s="33">
        <v>32305</v>
      </c>
      <c r="V46" s="6"/>
    </row>
    <row r="47" spans="3:22" s="1" customFormat="1" ht="7.5" customHeight="1" thickTop="1">
      <c r="D47" s="17"/>
      <c r="F47" s="12"/>
      <c r="G47" s="12"/>
      <c r="K47" s="51"/>
      <c r="L47" s="28"/>
      <c r="M47" s="28"/>
      <c r="N47" s="21"/>
      <c r="O47" s="52"/>
      <c r="P47" s="52"/>
      <c r="Q47" s="28"/>
      <c r="R47" s="28"/>
      <c r="S47" s="52"/>
      <c r="T47" s="21"/>
      <c r="U47" s="21"/>
      <c r="V47" s="22"/>
    </row>
    <row r="48" spans="3:22" s="1" customFormat="1" ht="30" customHeight="1">
      <c r="D48" s="17"/>
      <c r="F48" s="12"/>
      <c r="G48" s="12"/>
      <c r="K48" s="17"/>
      <c r="L48" s="11"/>
      <c r="M48" s="11"/>
      <c r="O48" s="32"/>
      <c r="P48" s="32"/>
      <c r="Q48" s="11"/>
      <c r="R48" s="11"/>
      <c r="S48" s="32"/>
    </row>
    <row r="49" spans="2:25" s="1" customFormat="1" ht="15" customHeight="1">
      <c r="D49" s="17"/>
      <c r="F49" s="12"/>
      <c r="G49" s="12"/>
      <c r="K49" s="17"/>
      <c r="L49" s="191" t="s">
        <v>71</v>
      </c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</row>
    <row r="50" spans="2:25" s="1" customFormat="1">
      <c r="B50" s="155" t="s">
        <v>72</v>
      </c>
      <c r="D50" t="s">
        <v>73</v>
      </c>
      <c r="F50" s="153">
        <v>1.84</v>
      </c>
      <c r="G50" t="s">
        <v>74</v>
      </c>
      <c r="H50"/>
      <c r="L50" t="s">
        <v>73</v>
      </c>
      <c r="N50" s="31"/>
      <c r="O50" t="s">
        <v>152</v>
      </c>
      <c r="Q50" s="31"/>
      <c r="W50" s="154">
        <f>(8450+13500+3150+170)/(12350+1350)</f>
        <v>1.8445255474452555</v>
      </c>
      <c r="X50" s="151" t="s">
        <v>74</v>
      </c>
      <c r="Y50" s="31"/>
    </row>
    <row r="51" spans="2:25">
      <c r="B51" s="166" t="s">
        <v>76</v>
      </c>
      <c r="D51" t="s">
        <v>77</v>
      </c>
      <c r="E51" s="1"/>
      <c r="F51" s="153">
        <v>3.53</v>
      </c>
      <c r="G51" t="s">
        <v>74</v>
      </c>
      <c r="H51"/>
      <c r="L51" t="s">
        <v>77</v>
      </c>
      <c r="M51" s="1"/>
      <c r="O51" t="s">
        <v>153</v>
      </c>
      <c r="P51" s="1"/>
      <c r="R51" s="1"/>
      <c r="S51" s="1"/>
      <c r="T51" s="1"/>
      <c r="U51" s="1"/>
      <c r="V51" s="1"/>
      <c r="W51" s="154">
        <f>(12100+3250+5750+425)/(5805+300)</f>
        <v>3.5257985257985256</v>
      </c>
      <c r="X51" s="151" t="s">
        <v>74</v>
      </c>
    </row>
    <row r="52" spans="2:25">
      <c r="B52" s="166" t="s">
        <v>79</v>
      </c>
      <c r="D52" t="s">
        <v>80</v>
      </c>
      <c r="E52" s="1"/>
      <c r="F52" s="153">
        <v>1.6</v>
      </c>
      <c r="G52" t="s">
        <v>74</v>
      </c>
      <c r="H52"/>
      <c r="L52" t="s">
        <v>80</v>
      </c>
      <c r="M52" s="1"/>
      <c r="O52" t="s">
        <v>136</v>
      </c>
      <c r="P52" s="1"/>
      <c r="R52" s="1"/>
      <c r="S52" s="1"/>
      <c r="T52" s="1"/>
      <c r="U52" s="1"/>
      <c r="V52" s="1"/>
      <c r="W52" s="167">
        <f>(8450+0+13500)/(12350+1350)</f>
        <v>1.6021897810218979</v>
      </c>
      <c r="X52" s="151" t="s">
        <v>74</v>
      </c>
    </row>
    <row r="53" spans="2:25">
      <c r="B53" s="166" t="s">
        <v>82</v>
      </c>
      <c r="C53" s="24"/>
      <c r="D53" t="s">
        <v>83</v>
      </c>
      <c r="E53" s="1"/>
      <c r="F53" s="153">
        <v>2.5099999999999998</v>
      </c>
      <c r="G53" t="s">
        <v>74</v>
      </c>
      <c r="H53"/>
      <c r="I53"/>
      <c r="L53" t="s">
        <v>83</v>
      </c>
      <c r="M53" s="1"/>
      <c r="O53" t="s">
        <v>137</v>
      </c>
      <c r="P53" s="1"/>
      <c r="R53" s="1"/>
      <c r="S53" s="1"/>
      <c r="T53" s="1"/>
      <c r="U53" s="1"/>
      <c r="V53" s="1"/>
      <c r="W53" s="154">
        <f>(12100+0+3250)/(5805+300)</f>
        <v>2.5143325143325144</v>
      </c>
      <c r="X53" s="151" t="s">
        <v>74</v>
      </c>
    </row>
    <row r="54" spans="2:25">
      <c r="C54" s="24"/>
      <c r="E54"/>
      <c r="F54"/>
      <c r="G54"/>
      <c r="H54"/>
      <c r="I54"/>
    </row>
    <row r="55" spans="2:25">
      <c r="C55" s="24"/>
      <c r="E55"/>
      <c r="F55"/>
      <c r="G55"/>
      <c r="H55"/>
      <c r="I55"/>
    </row>
    <row r="56" spans="2:25">
      <c r="C56"/>
      <c r="E56"/>
      <c r="F56"/>
      <c r="G56"/>
      <c r="H56"/>
      <c r="I56"/>
    </row>
    <row r="57" spans="2:25">
      <c r="C57"/>
      <c r="D57"/>
      <c r="E57"/>
      <c r="F57"/>
      <c r="G57"/>
      <c r="H57"/>
      <c r="I57"/>
    </row>
  </sheetData>
  <mergeCells count="13">
    <mergeCell ref="D6:H6"/>
    <mergeCell ref="L6:U6"/>
    <mergeCell ref="D7:H7"/>
    <mergeCell ref="L7:U7"/>
    <mergeCell ref="D8:H8"/>
    <mergeCell ref="L8:U8"/>
    <mergeCell ref="L49:X49"/>
    <mergeCell ref="D28:H28"/>
    <mergeCell ref="L28:U28"/>
    <mergeCell ref="D29:H29"/>
    <mergeCell ref="L29:U29"/>
    <mergeCell ref="D30:H30"/>
    <mergeCell ref="L30:U30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AF823-50A7-4254-8C4E-0D45C27781E4}">
  <sheetPr codeName="Sheet39"/>
  <dimension ref="B2:AA65"/>
  <sheetViews>
    <sheetView showGridLines="0" workbookViewId="0"/>
  </sheetViews>
  <sheetFormatPr defaultRowHeight="15"/>
  <cols>
    <col min="1" max="1" width="2.7109375" style="31" customWidth="1"/>
    <col min="2" max="2" width="1.85546875" style="31" customWidth="1"/>
    <col min="3" max="3" width="1.42578125" style="31" customWidth="1"/>
    <col min="4" max="4" width="22" style="31" customWidth="1"/>
    <col min="5" max="5" width="1.42578125" style="31" customWidth="1"/>
    <col min="6" max="6" width="11.140625" style="31" customWidth="1"/>
    <col min="7" max="7" width="1.42578125" style="31" customWidth="1"/>
    <col min="8" max="8" width="11.140625" style="31" customWidth="1"/>
    <col min="9" max="9" width="1.42578125" style="31" customWidth="1"/>
    <col min="10" max="10" width="11.140625" style="31" customWidth="1"/>
    <col min="11" max="11" width="1.42578125" style="31" customWidth="1"/>
    <col min="12" max="12" width="11.140625" style="31" customWidth="1"/>
    <col min="13" max="13" width="1.42578125" style="31" customWidth="1"/>
    <col min="14" max="14" width="11.140625" style="31" customWidth="1"/>
    <col min="15" max="15" width="1.42578125" style="31" customWidth="1"/>
    <col min="16" max="16" width="3.7109375" style="31" customWidth="1"/>
    <col min="17" max="17" width="11.140625" style="31" customWidth="1"/>
    <col min="18" max="18" width="1.42578125" style="31" customWidth="1"/>
    <col min="19" max="19" width="11.140625" style="31" customWidth="1"/>
    <col min="20" max="20" width="1.42578125" style="31" customWidth="1"/>
    <col min="21" max="21" width="11.140625" style="31" customWidth="1"/>
    <col min="22" max="22" width="1.42578125" style="31" customWidth="1"/>
    <col min="23" max="24" width="9.140625" style="31"/>
    <col min="25" max="25" width="1.42578125" style="31" customWidth="1"/>
    <col min="26" max="16384" width="9.140625" style="31"/>
  </cols>
  <sheetData>
    <row r="2" spans="3:27">
      <c r="C2" s="31" t="s">
        <v>138</v>
      </c>
    </row>
    <row r="3" spans="3:27">
      <c r="C3" s="31" t="s">
        <v>139</v>
      </c>
    </row>
    <row r="5" spans="3:27" ht="3.75" customHeight="1">
      <c r="C5" s="39"/>
      <c r="D5" s="40"/>
      <c r="E5" s="40"/>
      <c r="F5" s="40"/>
      <c r="G5" s="40"/>
      <c r="H5" s="40"/>
      <c r="I5" s="41"/>
      <c r="K5" s="39"/>
      <c r="L5" s="40"/>
      <c r="M5" s="40"/>
      <c r="N5" s="40"/>
      <c r="O5" s="40"/>
      <c r="P5" s="40"/>
      <c r="Q5" s="40"/>
      <c r="R5" s="40"/>
      <c r="S5" s="40"/>
      <c r="T5" s="40"/>
      <c r="U5" s="40"/>
      <c r="V5" s="41"/>
    </row>
    <row r="6" spans="3:27" s="35" customFormat="1" ht="20.100000000000001" customHeight="1">
      <c r="C6" s="42"/>
      <c r="D6" s="182" t="s">
        <v>115</v>
      </c>
      <c r="E6" s="182"/>
      <c r="F6" s="182"/>
      <c r="G6" s="182"/>
      <c r="H6" s="182"/>
      <c r="I6" s="43"/>
      <c r="K6" s="53"/>
      <c r="L6" s="182" t="s">
        <v>115</v>
      </c>
      <c r="M6" s="182"/>
      <c r="N6" s="182"/>
      <c r="O6" s="182"/>
      <c r="P6" s="182"/>
      <c r="Q6" s="182"/>
      <c r="R6" s="182"/>
      <c r="S6" s="182"/>
      <c r="T6" s="182"/>
      <c r="U6" s="182"/>
      <c r="V6" s="43"/>
      <c r="AA6" s="31"/>
    </row>
    <row r="7" spans="3:27" s="35" customFormat="1" ht="20.100000000000001" customHeight="1">
      <c r="C7" s="42"/>
      <c r="D7" s="182" t="s">
        <v>3</v>
      </c>
      <c r="E7" s="182"/>
      <c r="F7" s="182"/>
      <c r="G7" s="182"/>
      <c r="H7" s="182"/>
      <c r="I7" s="43"/>
      <c r="K7" s="53"/>
      <c r="L7" s="182" t="s">
        <v>4</v>
      </c>
      <c r="M7" s="182"/>
      <c r="N7" s="182"/>
      <c r="O7" s="182"/>
      <c r="P7" s="182"/>
      <c r="Q7" s="182"/>
      <c r="R7" s="182"/>
      <c r="S7" s="182"/>
      <c r="T7" s="182"/>
      <c r="U7" s="182"/>
      <c r="V7" s="43"/>
      <c r="AA7" s="31"/>
    </row>
    <row r="8" spans="3:27" s="35" customFormat="1" ht="20.100000000000001" customHeight="1">
      <c r="C8" s="42"/>
      <c r="D8" s="181" t="s">
        <v>5</v>
      </c>
      <c r="E8" s="181"/>
      <c r="F8" s="181"/>
      <c r="G8" s="181"/>
      <c r="H8" s="181"/>
      <c r="I8" s="43"/>
      <c r="K8" s="7"/>
      <c r="L8" s="181" t="s">
        <v>6</v>
      </c>
      <c r="M8" s="181"/>
      <c r="N8" s="181"/>
      <c r="O8" s="181"/>
      <c r="P8" s="181"/>
      <c r="Q8" s="181"/>
      <c r="R8" s="181"/>
      <c r="S8" s="181"/>
      <c r="T8" s="181"/>
      <c r="U8" s="181"/>
      <c r="V8" s="43"/>
      <c r="Z8" s="31"/>
    </row>
    <row r="9" spans="3:27" s="1" customFormat="1" ht="15" customHeight="1">
      <c r="C9" s="5"/>
      <c r="D9" s="25"/>
      <c r="E9" s="44"/>
      <c r="F9" s="45"/>
      <c r="G9" s="45"/>
      <c r="I9" s="6"/>
      <c r="K9" s="46"/>
      <c r="L9" s="44"/>
      <c r="M9" s="44"/>
      <c r="N9" s="45"/>
      <c r="V9" s="6"/>
      <c r="Z9" s="31"/>
    </row>
    <row r="10" spans="3:27" s="1" customFormat="1" ht="15" customHeight="1">
      <c r="C10" s="5"/>
      <c r="D10" s="17" t="s">
        <v>7</v>
      </c>
      <c r="E10" s="11"/>
      <c r="F10" s="11"/>
      <c r="G10" s="11"/>
      <c r="I10" s="6"/>
      <c r="K10" s="47"/>
      <c r="L10" s="17" t="s">
        <v>8</v>
      </c>
      <c r="M10" s="11"/>
      <c r="Q10" s="12"/>
      <c r="V10" s="6"/>
      <c r="Z10" s="31"/>
    </row>
    <row r="11" spans="3:27" s="1" customFormat="1" ht="15" customHeight="1">
      <c r="C11" s="5"/>
      <c r="D11" s="10" t="s">
        <v>9</v>
      </c>
      <c r="E11" s="11"/>
      <c r="F11" s="11"/>
      <c r="G11" s="11"/>
      <c r="H11" s="28">
        <v>108500</v>
      </c>
      <c r="I11" s="6"/>
      <c r="K11" s="48"/>
      <c r="L11" s="10" t="s">
        <v>10</v>
      </c>
      <c r="M11" s="11"/>
      <c r="R11" s="32"/>
      <c r="S11" s="11">
        <v>8450</v>
      </c>
      <c r="T11" s="11"/>
      <c r="U11" s="32"/>
      <c r="V11" s="6"/>
      <c r="Z11" s="31"/>
    </row>
    <row r="12" spans="3:27" s="1" customFormat="1" ht="15" customHeight="1">
      <c r="C12" s="5"/>
      <c r="D12" s="17" t="s">
        <v>11</v>
      </c>
      <c r="E12" s="11"/>
      <c r="F12" s="11"/>
      <c r="G12" s="11"/>
      <c r="H12" s="11"/>
      <c r="I12" s="6"/>
      <c r="K12" s="48"/>
      <c r="L12" s="10" t="s">
        <v>12</v>
      </c>
      <c r="M12" s="11"/>
      <c r="R12" s="32"/>
      <c r="S12" s="30">
        <v>13500</v>
      </c>
      <c r="T12" s="30"/>
      <c r="U12" s="32"/>
      <c r="V12" s="6"/>
    </row>
    <row r="13" spans="3:27" s="1" customFormat="1" ht="15" customHeight="1">
      <c r="C13" s="5"/>
      <c r="D13" s="10" t="s">
        <v>13</v>
      </c>
      <c r="E13" s="30"/>
      <c r="F13" s="36">
        <v>61500</v>
      </c>
      <c r="G13" s="36"/>
      <c r="H13" s="30"/>
      <c r="I13" s="6"/>
      <c r="K13" s="48"/>
      <c r="L13" s="10" t="s">
        <v>116</v>
      </c>
      <c r="M13" s="11"/>
      <c r="R13" s="32"/>
      <c r="S13" s="30">
        <v>3150</v>
      </c>
      <c r="T13" s="30"/>
      <c r="U13" s="32"/>
      <c r="V13" s="6"/>
    </row>
    <row r="14" spans="3:27" s="1" customFormat="1" ht="15" customHeight="1">
      <c r="C14" s="5"/>
      <c r="D14" s="10" t="s">
        <v>117</v>
      </c>
      <c r="E14" s="30"/>
      <c r="F14" s="30">
        <v>14750</v>
      </c>
      <c r="G14" s="30"/>
      <c r="H14" s="30"/>
      <c r="I14" s="6"/>
      <c r="K14" s="48"/>
      <c r="L14" s="10" t="s">
        <v>118</v>
      </c>
      <c r="Q14" s="11"/>
      <c r="R14" s="32"/>
      <c r="S14" s="30">
        <v>170</v>
      </c>
      <c r="T14" s="30"/>
      <c r="U14" s="32"/>
      <c r="V14" s="6"/>
    </row>
    <row r="15" spans="3:27" s="1" customFormat="1" ht="15" customHeight="1">
      <c r="C15" s="5"/>
      <c r="D15" s="10" t="s">
        <v>119</v>
      </c>
      <c r="E15" s="30"/>
      <c r="F15" s="30">
        <v>11350</v>
      </c>
      <c r="G15" s="30"/>
      <c r="H15" s="30"/>
      <c r="I15" s="6"/>
      <c r="K15" s="48"/>
      <c r="L15" s="10" t="s">
        <v>120</v>
      </c>
      <c r="Q15" s="11">
        <v>6950</v>
      </c>
      <c r="R15" s="32"/>
      <c r="S15" s="30"/>
      <c r="T15" s="30"/>
      <c r="U15" s="32"/>
      <c r="V15" s="6"/>
    </row>
    <row r="16" spans="3:27" s="1" customFormat="1" ht="15" customHeight="1">
      <c r="C16" s="5"/>
      <c r="D16" s="10" t="s">
        <v>19</v>
      </c>
      <c r="E16" s="30"/>
      <c r="F16" s="30">
        <v>1740</v>
      </c>
      <c r="G16" s="30"/>
      <c r="H16" s="30"/>
      <c r="I16" s="6"/>
      <c r="K16" s="48"/>
      <c r="L16" s="10" t="s">
        <v>121</v>
      </c>
      <c r="Q16" s="34">
        <v>5270</v>
      </c>
      <c r="R16" s="32"/>
      <c r="S16" s="30">
        <v>1680</v>
      </c>
      <c r="T16" s="30"/>
      <c r="U16" s="32"/>
      <c r="V16" s="6"/>
    </row>
    <row r="17" spans="3:22" s="1" customFormat="1" ht="15" customHeight="1">
      <c r="C17" s="5"/>
      <c r="D17" s="10" t="s">
        <v>23</v>
      </c>
      <c r="E17" s="30"/>
      <c r="F17" s="30">
        <v>1400</v>
      </c>
      <c r="G17" s="30"/>
      <c r="H17" s="30"/>
      <c r="I17" s="6"/>
      <c r="K17" s="48"/>
      <c r="L17" s="10" t="s">
        <v>122</v>
      </c>
      <c r="Q17" s="30">
        <v>21500</v>
      </c>
      <c r="R17" s="32"/>
      <c r="S17" s="30"/>
      <c r="T17" s="30"/>
      <c r="U17" s="32"/>
      <c r="V17" s="6"/>
    </row>
    <row r="18" spans="3:22" s="1" customFormat="1" ht="15" customHeight="1">
      <c r="C18" s="5"/>
      <c r="D18" s="10" t="s">
        <v>25</v>
      </c>
      <c r="E18" s="30"/>
      <c r="F18" s="30">
        <v>925</v>
      </c>
      <c r="G18" s="30"/>
      <c r="H18" s="30"/>
      <c r="I18" s="6"/>
      <c r="K18" s="48"/>
      <c r="L18" s="10" t="s">
        <v>123</v>
      </c>
      <c r="Q18" s="34">
        <v>11000</v>
      </c>
      <c r="R18" s="32"/>
      <c r="S18" s="34">
        <v>10500</v>
      </c>
      <c r="T18" s="30"/>
      <c r="U18" s="32"/>
      <c r="V18" s="6"/>
    </row>
    <row r="19" spans="3:22" s="1" customFormat="1" ht="15" customHeight="1" thickBot="1">
      <c r="C19" s="5"/>
      <c r="D19" s="10" t="s">
        <v>124</v>
      </c>
      <c r="E19" s="30"/>
      <c r="F19" s="30">
        <v>625</v>
      </c>
      <c r="G19" s="30"/>
      <c r="H19" s="30"/>
      <c r="I19" s="6"/>
      <c r="K19" s="50"/>
      <c r="L19" s="23" t="s">
        <v>24</v>
      </c>
      <c r="M19" s="11"/>
      <c r="R19" s="32"/>
      <c r="S19" s="30"/>
      <c r="T19" s="30"/>
      <c r="U19" s="33">
        <v>37450</v>
      </c>
      <c r="V19" s="6"/>
    </row>
    <row r="20" spans="3:22" s="1" customFormat="1" ht="15" customHeight="1" thickTop="1">
      <c r="C20" s="5"/>
      <c r="D20" s="10" t="s">
        <v>27</v>
      </c>
      <c r="E20" s="30"/>
      <c r="F20" s="34">
        <v>370</v>
      </c>
      <c r="G20" s="30"/>
      <c r="H20" s="30"/>
      <c r="I20" s="6"/>
      <c r="K20" s="50"/>
      <c r="L20" s="10" t="s">
        <v>28</v>
      </c>
      <c r="M20" s="11"/>
      <c r="R20" s="32"/>
      <c r="S20" s="30">
        <v>12350</v>
      </c>
      <c r="T20" s="30"/>
      <c r="U20" s="32"/>
      <c r="V20" s="6"/>
    </row>
    <row r="21" spans="3:22" s="1" customFormat="1" ht="15" customHeight="1">
      <c r="C21" s="5"/>
      <c r="D21" s="16" t="s">
        <v>29</v>
      </c>
      <c r="E21" s="30"/>
      <c r="F21" s="30"/>
      <c r="G21" s="30"/>
      <c r="H21" s="34">
        <v>92660</v>
      </c>
      <c r="I21" s="6"/>
      <c r="K21" s="48"/>
      <c r="L21" s="10" t="s">
        <v>30</v>
      </c>
      <c r="M21" s="11"/>
      <c r="R21" s="32"/>
      <c r="S21" s="30">
        <v>1350</v>
      </c>
      <c r="T21" s="30"/>
      <c r="U21" s="32"/>
      <c r="V21" s="6"/>
    </row>
    <row r="22" spans="3:22" s="1" customFormat="1" ht="15" customHeight="1" thickBot="1">
      <c r="C22" s="5"/>
      <c r="D22" s="23" t="s">
        <v>31</v>
      </c>
      <c r="E22" s="30"/>
      <c r="F22" s="30"/>
      <c r="G22" s="30"/>
      <c r="H22" s="37">
        <v>15840</v>
      </c>
      <c r="I22" s="6"/>
      <c r="K22" s="48"/>
      <c r="L22" s="23" t="s">
        <v>32</v>
      </c>
      <c r="M22" s="11"/>
      <c r="R22" s="32"/>
      <c r="S22" s="30"/>
      <c r="T22" s="30"/>
      <c r="U22" s="32"/>
      <c r="V22" s="6"/>
    </row>
    <row r="23" spans="3:22" s="1" customFormat="1" ht="15" customHeight="1" thickTop="1">
      <c r="C23" s="5"/>
      <c r="I23" s="6"/>
      <c r="K23" s="50"/>
      <c r="L23" s="10" t="s">
        <v>33</v>
      </c>
      <c r="M23" s="11"/>
      <c r="R23" s="32"/>
      <c r="S23" s="34">
        <v>23750</v>
      </c>
      <c r="T23" s="30"/>
      <c r="U23" s="32"/>
      <c r="V23" s="6"/>
    </row>
    <row r="24" spans="3:22" s="1" customFormat="1" ht="15" customHeight="1" thickBot="1">
      <c r="C24" s="3"/>
      <c r="D24" s="3"/>
      <c r="E24" s="160"/>
      <c r="F24" s="160"/>
      <c r="G24" s="160"/>
      <c r="H24" s="3"/>
      <c r="I24" s="3"/>
      <c r="K24" s="48"/>
      <c r="L24" s="17" t="s">
        <v>34</v>
      </c>
      <c r="M24" s="11"/>
      <c r="R24" s="32"/>
      <c r="S24" s="11"/>
      <c r="T24" s="11"/>
      <c r="U24" s="33">
        <v>37450</v>
      </c>
      <c r="V24" s="6"/>
    </row>
    <row r="25" spans="3:22" s="1" customFormat="1" ht="7.5" customHeight="1" thickTop="1">
      <c r="D25" s="17"/>
      <c r="E25" s="11"/>
      <c r="F25" s="11"/>
      <c r="G25" s="11"/>
      <c r="K25" s="51"/>
      <c r="L25" s="28"/>
      <c r="M25" s="28"/>
      <c r="N25" s="21"/>
      <c r="O25" s="52"/>
      <c r="P25" s="52"/>
      <c r="Q25" s="28"/>
      <c r="R25" s="28"/>
      <c r="S25" s="52"/>
      <c r="T25" s="21"/>
      <c r="U25" s="21"/>
      <c r="V25" s="22"/>
    </row>
    <row r="26" spans="3:22" s="1" customFormat="1" ht="15" customHeight="1">
      <c r="D26" s="17"/>
      <c r="E26" s="11"/>
      <c r="F26" s="11"/>
      <c r="G26" s="11"/>
      <c r="K26" s="17"/>
      <c r="L26" s="11"/>
      <c r="M26" s="11"/>
      <c r="O26" s="32"/>
      <c r="P26" s="32"/>
      <c r="Q26" s="11"/>
      <c r="R26" s="11"/>
      <c r="S26" s="32"/>
    </row>
    <row r="27" spans="3:22" s="1" customFormat="1" ht="3.75" customHeight="1">
      <c r="C27" s="2"/>
      <c r="D27" s="3"/>
      <c r="E27" s="3"/>
      <c r="F27" s="3"/>
      <c r="G27" s="3"/>
      <c r="H27" s="3"/>
      <c r="I27" s="4"/>
      <c r="K27" s="2"/>
      <c r="L27" s="3"/>
      <c r="M27" s="3"/>
      <c r="N27" s="3"/>
      <c r="O27" s="3"/>
      <c r="P27" s="3"/>
      <c r="Q27" s="3"/>
      <c r="R27" s="3"/>
      <c r="S27" s="3"/>
      <c r="T27" s="3"/>
      <c r="U27" s="3"/>
      <c r="V27" s="4"/>
    </row>
    <row r="28" spans="3:22" s="35" customFormat="1" ht="20.100000000000001" customHeight="1">
      <c r="C28" s="42"/>
      <c r="D28" s="182" t="s">
        <v>115</v>
      </c>
      <c r="E28" s="182"/>
      <c r="F28" s="182"/>
      <c r="G28" s="182"/>
      <c r="H28" s="182"/>
      <c r="I28" s="43"/>
      <c r="K28" s="53"/>
      <c r="L28" s="182" t="s">
        <v>115</v>
      </c>
      <c r="M28" s="182"/>
      <c r="N28" s="182"/>
      <c r="O28" s="182"/>
      <c r="P28" s="182"/>
      <c r="Q28" s="182"/>
      <c r="R28" s="182"/>
      <c r="S28" s="182"/>
      <c r="T28" s="182"/>
      <c r="U28" s="182"/>
      <c r="V28" s="43"/>
    </row>
    <row r="29" spans="3:22" s="35" customFormat="1" ht="20.100000000000001" customHeight="1">
      <c r="C29" s="42"/>
      <c r="D29" s="182" t="s">
        <v>3</v>
      </c>
      <c r="E29" s="182"/>
      <c r="F29" s="182"/>
      <c r="G29" s="182"/>
      <c r="H29" s="182"/>
      <c r="I29" s="43"/>
      <c r="K29" s="53"/>
      <c r="L29" s="182" t="s">
        <v>4</v>
      </c>
      <c r="M29" s="182"/>
      <c r="N29" s="182"/>
      <c r="O29" s="182"/>
      <c r="P29" s="182"/>
      <c r="Q29" s="182"/>
      <c r="R29" s="182"/>
      <c r="S29" s="182"/>
      <c r="T29" s="182"/>
      <c r="U29" s="182"/>
      <c r="V29" s="43"/>
    </row>
    <row r="30" spans="3:22" s="35" customFormat="1" ht="20.100000000000001" customHeight="1">
      <c r="C30" s="42"/>
      <c r="D30" s="181" t="s">
        <v>35</v>
      </c>
      <c r="E30" s="181"/>
      <c r="F30" s="181"/>
      <c r="G30" s="181"/>
      <c r="H30" s="181"/>
      <c r="I30" s="43"/>
      <c r="K30" s="7"/>
      <c r="L30" s="181" t="s">
        <v>36</v>
      </c>
      <c r="M30" s="181"/>
      <c r="N30" s="181"/>
      <c r="O30" s="181"/>
      <c r="P30" s="181"/>
      <c r="Q30" s="181"/>
      <c r="R30" s="181"/>
      <c r="S30" s="181"/>
      <c r="T30" s="181"/>
      <c r="U30" s="181"/>
      <c r="V30" s="43"/>
    </row>
    <row r="31" spans="3:22" s="1" customFormat="1" ht="15" customHeight="1">
      <c r="C31" s="5"/>
      <c r="D31" s="25"/>
      <c r="E31" s="44"/>
      <c r="F31" s="45"/>
      <c r="G31" s="45"/>
      <c r="I31" s="6"/>
      <c r="K31" s="46"/>
      <c r="M31" s="44"/>
      <c r="N31" s="45"/>
      <c r="Q31" s="12"/>
      <c r="V31" s="6"/>
    </row>
    <row r="32" spans="3:22" s="1" customFormat="1" ht="15" customHeight="1">
      <c r="C32" s="5"/>
      <c r="D32" s="17" t="s">
        <v>7</v>
      </c>
      <c r="E32" s="11"/>
      <c r="F32" s="11"/>
      <c r="G32" s="11"/>
      <c r="I32" s="6"/>
      <c r="K32" s="5"/>
      <c r="L32" s="17" t="s">
        <v>8</v>
      </c>
      <c r="R32" s="32"/>
      <c r="S32" s="11"/>
      <c r="T32" s="11"/>
      <c r="U32" s="32"/>
      <c r="V32" s="6"/>
    </row>
    <row r="33" spans="3:22" s="1" customFormat="1" ht="15" customHeight="1">
      <c r="C33" s="5"/>
      <c r="D33" s="10" t="s">
        <v>9</v>
      </c>
      <c r="E33" s="11"/>
      <c r="F33" s="11"/>
      <c r="G33" s="11"/>
      <c r="H33" s="28">
        <v>88500</v>
      </c>
      <c r="I33" s="6"/>
      <c r="K33" s="5"/>
      <c r="L33" s="10" t="s">
        <v>10</v>
      </c>
      <c r="M33" s="11"/>
      <c r="R33" s="32"/>
      <c r="S33" s="11">
        <v>12100</v>
      </c>
      <c r="T33" s="30"/>
      <c r="U33" s="32"/>
      <c r="V33" s="6"/>
    </row>
    <row r="34" spans="3:22" s="1" customFormat="1" ht="15" customHeight="1">
      <c r="C34" s="5"/>
      <c r="D34" s="17" t="s">
        <v>11</v>
      </c>
      <c r="E34" s="11"/>
      <c r="F34" s="11"/>
      <c r="G34" s="11"/>
      <c r="H34" s="11"/>
      <c r="I34" s="6"/>
      <c r="K34" s="5"/>
      <c r="L34" s="10" t="s">
        <v>12</v>
      </c>
      <c r="M34" s="11"/>
      <c r="R34" s="32"/>
      <c r="S34" s="30">
        <v>3250</v>
      </c>
      <c r="T34" s="30"/>
      <c r="U34" s="32"/>
      <c r="V34" s="6"/>
    </row>
    <row r="35" spans="3:22" s="1" customFormat="1" ht="15" customHeight="1">
      <c r="C35" s="5"/>
      <c r="D35" s="10" t="s">
        <v>13</v>
      </c>
      <c r="E35" s="30"/>
      <c r="F35" s="36">
        <v>59000</v>
      </c>
      <c r="G35" s="36"/>
      <c r="H35" s="30"/>
      <c r="I35" s="6"/>
      <c r="K35" s="5"/>
      <c r="L35" s="10" t="s">
        <v>116</v>
      </c>
      <c r="M35" s="11"/>
      <c r="Q35" s="11"/>
      <c r="R35" s="32"/>
      <c r="S35" s="30">
        <v>5750</v>
      </c>
      <c r="T35" s="30"/>
      <c r="U35" s="32"/>
      <c r="V35" s="6"/>
    </row>
    <row r="36" spans="3:22" s="1" customFormat="1" ht="15" customHeight="1">
      <c r="C36" s="5"/>
      <c r="D36" s="10" t="s">
        <v>117</v>
      </c>
      <c r="E36" s="30"/>
      <c r="F36" s="30">
        <v>16200</v>
      </c>
      <c r="G36" s="30"/>
      <c r="H36" s="30"/>
      <c r="I36" s="6"/>
      <c r="K36" s="49" t="s">
        <v>16</v>
      </c>
      <c r="L36" s="10" t="s">
        <v>118</v>
      </c>
      <c r="M36" s="11"/>
      <c r="Q36" s="30"/>
      <c r="R36" s="32"/>
      <c r="S36" s="30">
        <v>425</v>
      </c>
      <c r="T36" s="30"/>
      <c r="U36" s="32"/>
      <c r="V36" s="6"/>
    </row>
    <row r="37" spans="3:22" s="1" customFormat="1" ht="15" customHeight="1">
      <c r="C37" s="5"/>
      <c r="D37" s="10" t="s">
        <v>119</v>
      </c>
      <c r="E37" s="30"/>
      <c r="F37" s="30">
        <v>6800</v>
      </c>
      <c r="G37" s="30"/>
      <c r="H37" s="30"/>
      <c r="I37" s="6"/>
      <c r="K37" s="49" t="s">
        <v>18</v>
      </c>
      <c r="L37" s="10" t="s">
        <v>120</v>
      </c>
      <c r="M37" s="11"/>
      <c r="Q37" s="11">
        <v>6950</v>
      </c>
      <c r="R37" s="32"/>
      <c r="S37" s="30"/>
      <c r="T37" s="30"/>
      <c r="U37" s="32"/>
      <c r="V37" s="6"/>
    </row>
    <row r="38" spans="3:22" s="1" customFormat="1" ht="15" customHeight="1">
      <c r="C38" s="5"/>
      <c r="D38" s="10" t="s">
        <v>19</v>
      </c>
      <c r="E38" s="30"/>
      <c r="F38" s="30">
        <v>1600</v>
      </c>
      <c r="G38" s="30"/>
      <c r="H38" s="30"/>
      <c r="I38" s="6"/>
      <c r="K38" s="49" t="s">
        <v>20</v>
      </c>
      <c r="L38" s="10" t="s">
        <v>121</v>
      </c>
      <c r="M38" s="11"/>
      <c r="Q38" s="34">
        <v>5670</v>
      </c>
      <c r="R38" s="32"/>
      <c r="S38" s="30">
        <v>1280</v>
      </c>
      <c r="T38" s="30"/>
      <c r="U38" s="32"/>
      <c r="V38" s="6"/>
    </row>
    <row r="39" spans="3:22" s="1" customFormat="1" ht="15" customHeight="1">
      <c r="C39" s="5"/>
      <c r="D39" s="10" t="s">
        <v>23</v>
      </c>
      <c r="E39" s="30"/>
      <c r="F39" s="30">
        <v>1400</v>
      </c>
      <c r="G39" s="30"/>
      <c r="H39" s="30"/>
      <c r="I39" s="6"/>
      <c r="K39" s="49"/>
      <c r="L39" s="10" t="s">
        <v>122</v>
      </c>
      <c r="M39" s="11"/>
      <c r="Q39" s="30">
        <v>21500</v>
      </c>
      <c r="R39" s="32"/>
      <c r="S39" s="30"/>
      <c r="T39" s="30"/>
      <c r="U39" s="32"/>
      <c r="V39" s="6"/>
    </row>
    <row r="40" spans="3:22" s="1" customFormat="1" ht="15" customHeight="1">
      <c r="C40" s="5"/>
      <c r="D40" s="10" t="s">
        <v>25</v>
      </c>
      <c r="E40" s="30"/>
      <c r="F40" s="30">
        <v>1125</v>
      </c>
      <c r="G40" s="30"/>
      <c r="H40" s="30"/>
      <c r="I40" s="6"/>
      <c r="K40" s="49"/>
      <c r="L40" s="10" t="s">
        <v>123</v>
      </c>
      <c r="M40" s="11"/>
      <c r="Q40" s="34">
        <v>12000</v>
      </c>
      <c r="R40" s="32"/>
      <c r="S40" s="34">
        <v>9500</v>
      </c>
      <c r="T40" s="30"/>
      <c r="U40" s="32"/>
      <c r="V40" s="6"/>
    </row>
    <row r="41" spans="3:22" s="1" customFormat="1" ht="15" customHeight="1" thickBot="1">
      <c r="C41" s="5"/>
      <c r="D41" s="10" t="s">
        <v>124</v>
      </c>
      <c r="E41" s="30"/>
      <c r="F41" s="30">
        <v>500</v>
      </c>
      <c r="G41" s="30"/>
      <c r="H41" s="30"/>
      <c r="I41" s="6"/>
      <c r="K41" s="5"/>
      <c r="L41" s="23" t="s">
        <v>24</v>
      </c>
      <c r="M41" s="11"/>
      <c r="R41" s="32"/>
      <c r="S41" s="30"/>
      <c r="T41" s="30"/>
      <c r="U41" s="33">
        <v>32305</v>
      </c>
      <c r="V41" s="6"/>
    </row>
    <row r="42" spans="3:22" s="1" customFormat="1" ht="15" customHeight="1" thickTop="1">
      <c r="C42" s="5"/>
      <c r="D42" s="10" t="s">
        <v>27</v>
      </c>
      <c r="E42" s="30"/>
      <c r="F42" s="34">
        <v>440</v>
      </c>
      <c r="G42" s="30"/>
      <c r="H42" s="30"/>
      <c r="I42" s="6"/>
      <c r="K42" s="5"/>
      <c r="L42" s="10" t="s">
        <v>28</v>
      </c>
      <c r="M42" s="11"/>
      <c r="R42" s="32"/>
      <c r="S42" s="30">
        <v>5805</v>
      </c>
      <c r="T42" s="30"/>
      <c r="U42" s="32"/>
      <c r="V42" s="6"/>
    </row>
    <row r="43" spans="3:22" s="1" customFormat="1" ht="15" customHeight="1">
      <c r="C43" s="5"/>
      <c r="D43" s="16" t="s">
        <v>29</v>
      </c>
      <c r="E43" s="30"/>
      <c r="F43" s="30"/>
      <c r="G43" s="30"/>
      <c r="H43" s="34">
        <v>87065</v>
      </c>
      <c r="I43" s="6"/>
      <c r="K43" s="5"/>
      <c r="L43" s="10" t="s">
        <v>30</v>
      </c>
      <c r="M43" s="11"/>
      <c r="R43" s="32"/>
      <c r="S43" s="30">
        <v>300</v>
      </c>
      <c r="T43" s="30"/>
      <c r="U43" s="32"/>
      <c r="V43" s="6"/>
    </row>
    <row r="44" spans="3:22" s="1" customFormat="1" ht="15" customHeight="1" thickBot="1">
      <c r="C44" s="5"/>
      <c r="D44" s="23" t="s">
        <v>31</v>
      </c>
      <c r="E44" s="30"/>
      <c r="F44" s="30"/>
      <c r="G44" s="30"/>
      <c r="H44" s="37">
        <v>1435</v>
      </c>
      <c r="I44" s="6"/>
      <c r="K44" s="5"/>
      <c r="L44" s="23" t="s">
        <v>32</v>
      </c>
      <c r="M44" s="11"/>
      <c r="R44" s="32"/>
      <c r="S44" s="30"/>
      <c r="T44" s="30"/>
      <c r="U44" s="32"/>
      <c r="V44" s="6"/>
    </row>
    <row r="45" spans="3:22" s="1" customFormat="1" ht="15" customHeight="1" thickTop="1">
      <c r="C45" s="5"/>
      <c r="I45" s="6"/>
      <c r="K45" s="5"/>
      <c r="L45" s="10" t="s">
        <v>33</v>
      </c>
      <c r="M45" s="11"/>
      <c r="S45" s="34">
        <v>26200</v>
      </c>
      <c r="V45" s="6"/>
    </row>
    <row r="46" spans="3:22" s="1" customFormat="1" ht="15" customHeight="1" thickBot="1">
      <c r="C46" s="3"/>
      <c r="D46" s="3"/>
      <c r="E46" s="3"/>
      <c r="F46" s="161"/>
      <c r="G46" s="161"/>
      <c r="H46" s="3"/>
      <c r="I46" s="3"/>
      <c r="K46" s="5"/>
      <c r="L46" s="17" t="s">
        <v>34</v>
      </c>
      <c r="M46" s="11"/>
      <c r="R46" s="32"/>
      <c r="S46" s="11"/>
      <c r="T46" s="11"/>
      <c r="U46" s="33">
        <v>32305</v>
      </c>
      <c r="V46" s="6"/>
    </row>
    <row r="47" spans="3:22" s="1" customFormat="1" ht="7.5" customHeight="1" thickTop="1">
      <c r="D47" s="17"/>
      <c r="F47" s="12"/>
      <c r="G47" s="12"/>
      <c r="K47" s="51"/>
      <c r="L47" s="28"/>
      <c r="M47" s="28"/>
      <c r="N47" s="21"/>
      <c r="O47" s="52"/>
      <c r="P47" s="52"/>
      <c r="Q47" s="28"/>
      <c r="R47" s="28"/>
      <c r="S47" s="52"/>
      <c r="T47" s="21"/>
      <c r="U47" s="21"/>
      <c r="V47" s="22"/>
    </row>
    <row r="48" spans="3:22" s="1" customFormat="1" ht="30" customHeight="1">
      <c r="D48" s="17"/>
      <c r="F48" s="12"/>
      <c r="G48" s="12"/>
      <c r="K48" s="17"/>
      <c r="L48" s="11"/>
      <c r="M48" s="11"/>
      <c r="O48" s="32"/>
      <c r="P48" s="32"/>
      <c r="Q48" s="11"/>
      <c r="R48" s="11"/>
      <c r="S48" s="32"/>
    </row>
    <row r="49" spans="2:25" s="1" customFormat="1">
      <c r="D49"/>
      <c r="E49"/>
      <c r="F49" s="152"/>
      <c r="G49"/>
      <c r="H49"/>
      <c r="I49"/>
      <c r="J49"/>
      <c r="K49"/>
      <c r="L49"/>
      <c r="N49" s="191" t="s">
        <v>71</v>
      </c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</row>
    <row r="50" spans="2:25">
      <c r="B50" s="24" t="s">
        <v>72</v>
      </c>
      <c r="C50" s="24"/>
      <c r="D50" t="s">
        <v>87</v>
      </c>
      <c r="F50" s="1"/>
      <c r="G50" s="1"/>
      <c r="H50" s="192">
        <v>36.58</v>
      </c>
      <c r="I50" s="192"/>
      <c r="J50" t="s">
        <v>88</v>
      </c>
      <c r="K50"/>
      <c r="L50"/>
      <c r="M50" t="s">
        <v>87</v>
      </c>
      <c r="O50" s="1"/>
      <c r="P50" s="24"/>
      <c r="R50" t="s">
        <v>140</v>
      </c>
      <c r="S50" s="1"/>
      <c r="T50" s="1"/>
      <c r="W50" s="156">
        <f>(12350+1350)/37450</f>
        <v>0.36582109479305741</v>
      </c>
      <c r="X50" s="154"/>
      <c r="Y50" s="151"/>
    </row>
    <row r="51" spans="2:25">
      <c r="B51" s="24" t="s">
        <v>76</v>
      </c>
      <c r="C51" s="24"/>
      <c r="D51" t="s">
        <v>90</v>
      </c>
      <c r="F51" s="1"/>
      <c r="G51" s="1"/>
      <c r="H51" s="192">
        <v>18.899999999999999</v>
      </c>
      <c r="I51" s="192"/>
      <c r="J51" t="s">
        <v>88</v>
      </c>
      <c r="K51"/>
      <c r="L51"/>
      <c r="M51" t="s">
        <v>90</v>
      </c>
      <c r="O51" s="1"/>
      <c r="P51" s="24"/>
      <c r="R51" t="s">
        <v>141</v>
      </c>
      <c r="S51" s="1"/>
      <c r="T51" s="1"/>
      <c r="W51" s="156">
        <f>(5805+300)/32305</f>
        <v>0.18898003405045657</v>
      </c>
      <c r="X51" s="154"/>
      <c r="Y51" s="151"/>
    </row>
    <row r="52" spans="2:25">
      <c r="B52" s="24" t="s">
        <v>79</v>
      </c>
      <c r="C52" s="24"/>
      <c r="D52" t="s">
        <v>92</v>
      </c>
      <c r="F52" s="1"/>
      <c r="G52" s="1"/>
      <c r="H52" s="192">
        <v>63.42</v>
      </c>
      <c r="I52" s="192"/>
      <c r="J52" t="s">
        <v>88</v>
      </c>
      <c r="K52"/>
      <c r="L52"/>
      <c r="M52" t="s">
        <v>92</v>
      </c>
      <c r="O52" s="1"/>
      <c r="P52"/>
      <c r="R52" t="s">
        <v>142</v>
      </c>
      <c r="S52" s="1"/>
      <c r="T52" s="1"/>
      <c r="W52" s="156">
        <f>23750/37450</f>
        <v>0.63417890520694264</v>
      </c>
      <c r="X52" s="154"/>
      <c r="Y52" s="151"/>
    </row>
    <row r="53" spans="2:25">
      <c r="B53" s="24" t="s">
        <v>82</v>
      </c>
      <c r="C53" s="24"/>
      <c r="D53" t="s">
        <v>94</v>
      </c>
      <c r="F53" s="1"/>
      <c r="G53" s="1"/>
      <c r="H53" s="192">
        <v>81.099999999999994</v>
      </c>
      <c r="I53" s="192"/>
      <c r="J53" t="s">
        <v>88</v>
      </c>
      <c r="K53"/>
      <c r="L53"/>
      <c r="M53" t="s">
        <v>94</v>
      </c>
      <c r="O53" s="1"/>
      <c r="P53"/>
      <c r="R53" t="s">
        <v>143</v>
      </c>
      <c r="S53" s="1"/>
      <c r="T53" s="1"/>
      <c r="W53" s="156">
        <f>26200/32305</f>
        <v>0.8110199659495434</v>
      </c>
      <c r="X53" s="154"/>
      <c r="Y53" s="151"/>
    </row>
    <row r="54" spans="2:25">
      <c r="B54" s="155" t="s">
        <v>96</v>
      </c>
      <c r="C54" s="1"/>
      <c r="D54" s="1" t="s">
        <v>97</v>
      </c>
      <c r="F54" s="1"/>
      <c r="G54" s="1"/>
      <c r="H54" s="192">
        <v>0.57999999999999996</v>
      </c>
      <c r="I54" s="192"/>
      <c r="J54"/>
      <c r="K54" s="1"/>
      <c r="L54" s="1"/>
      <c r="M54" s="1" t="s">
        <v>97</v>
      </c>
      <c r="O54" s="1"/>
      <c r="P54" s="1"/>
      <c r="R54" t="s">
        <v>144</v>
      </c>
      <c r="S54" s="1"/>
      <c r="T54" s="1"/>
      <c r="W54" s="157">
        <f>(12350+1350)/23750</f>
        <v>0.57684210526315793</v>
      </c>
      <c r="X54" s="1"/>
      <c r="Y54" s="1"/>
    </row>
    <row r="55" spans="2:25">
      <c r="B55" s="155" t="s">
        <v>99</v>
      </c>
      <c r="C55" s="1"/>
      <c r="D55" s="1" t="s">
        <v>100</v>
      </c>
      <c r="F55" s="1"/>
      <c r="G55" s="1"/>
      <c r="H55" s="192">
        <v>0.23</v>
      </c>
      <c r="I55" s="192"/>
      <c r="J55"/>
      <c r="K55" s="1"/>
      <c r="L55" s="1"/>
      <c r="M55" s="1" t="s">
        <v>100</v>
      </c>
      <c r="O55" s="1"/>
      <c r="P55" s="1"/>
      <c r="R55" t="s">
        <v>145</v>
      </c>
      <c r="S55" s="1"/>
      <c r="T55" s="1"/>
      <c r="W55" s="157">
        <f>(5805+300)/26200</f>
        <v>0.23301526717557253</v>
      </c>
      <c r="X55" s="1"/>
      <c r="Y55" s="1"/>
    </row>
    <row r="56" spans="2:25">
      <c r="C56"/>
      <c r="D56"/>
      <c r="E56"/>
      <c r="F56"/>
      <c r="G56"/>
      <c r="H56"/>
      <c r="I56"/>
    </row>
    <row r="60" spans="2:25">
      <c r="N60"/>
    </row>
    <row r="61" spans="2:25">
      <c r="N61"/>
    </row>
    <row r="62" spans="2:25">
      <c r="N62"/>
    </row>
    <row r="63" spans="2:25">
      <c r="N63"/>
    </row>
    <row r="64" spans="2:25">
      <c r="N64"/>
    </row>
    <row r="65" spans="14:14">
      <c r="N65"/>
    </row>
  </sheetData>
  <mergeCells count="19">
    <mergeCell ref="D6:H6"/>
    <mergeCell ref="L6:U6"/>
    <mergeCell ref="D7:H7"/>
    <mergeCell ref="L7:U7"/>
    <mergeCell ref="D8:H8"/>
    <mergeCell ref="L8:U8"/>
    <mergeCell ref="D28:H28"/>
    <mergeCell ref="L28:U28"/>
    <mergeCell ref="D29:H29"/>
    <mergeCell ref="L29:U29"/>
    <mergeCell ref="D30:H30"/>
    <mergeCell ref="L30:U30"/>
    <mergeCell ref="H53:I53"/>
    <mergeCell ref="H54:I54"/>
    <mergeCell ref="H55:I55"/>
    <mergeCell ref="N49:Y49"/>
    <mergeCell ref="H50:I50"/>
    <mergeCell ref="H51:I51"/>
    <mergeCell ref="H52:I52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44D61-7ABE-4D0C-96B4-7E1083FE281A}">
  <sheetPr codeName="Sheet38"/>
  <dimension ref="B2:AA66"/>
  <sheetViews>
    <sheetView showGridLines="0" workbookViewId="0"/>
  </sheetViews>
  <sheetFormatPr defaultRowHeight="15"/>
  <cols>
    <col min="1" max="1" width="2.7109375" style="31" customWidth="1"/>
    <col min="2" max="2" width="1.85546875" style="31" customWidth="1"/>
    <col min="3" max="3" width="1.42578125" style="31" customWidth="1"/>
    <col min="4" max="4" width="22" style="31" customWidth="1"/>
    <col min="5" max="5" width="1.42578125" style="31" customWidth="1"/>
    <col min="6" max="6" width="11.140625" style="31" customWidth="1"/>
    <col min="7" max="7" width="1.42578125" style="31" customWidth="1"/>
    <col min="8" max="8" width="11.140625" style="31" customWidth="1"/>
    <col min="9" max="9" width="1.42578125" style="31" customWidth="1"/>
    <col min="10" max="10" width="11.140625" style="31" customWidth="1"/>
    <col min="11" max="11" width="1.42578125" style="31" customWidth="1"/>
    <col min="12" max="12" width="11.140625" style="31" customWidth="1"/>
    <col min="13" max="13" width="1.42578125" style="31" customWidth="1"/>
    <col min="14" max="14" width="11.140625" style="31" customWidth="1"/>
    <col min="15" max="15" width="1.42578125" style="31" customWidth="1"/>
    <col min="16" max="16" width="3.7109375" style="31" customWidth="1"/>
    <col min="17" max="17" width="11.140625" style="31" customWidth="1"/>
    <col min="18" max="18" width="1.42578125" style="31" customWidth="1"/>
    <col min="19" max="19" width="11.140625" style="31" customWidth="1"/>
    <col min="20" max="20" width="1.42578125" style="31" customWidth="1"/>
    <col min="21" max="21" width="11.140625" style="31" customWidth="1"/>
    <col min="22" max="22" width="1.42578125" style="31" customWidth="1"/>
    <col min="23" max="23" width="5.42578125" style="31" customWidth="1"/>
    <col min="24" max="24" width="7.140625" style="31" bestFit="1" customWidth="1"/>
    <col min="25" max="25" width="1.42578125" style="31" customWidth="1"/>
    <col min="26" max="16384" width="9.140625" style="31"/>
  </cols>
  <sheetData>
    <row r="2" spans="3:27">
      <c r="C2" s="31" t="s">
        <v>146</v>
      </c>
    </row>
    <row r="3" spans="3:27">
      <c r="C3" s="31" t="s">
        <v>147</v>
      </c>
    </row>
    <row r="5" spans="3:27" ht="3.75" customHeight="1">
      <c r="C5" s="39"/>
      <c r="D5" s="40"/>
      <c r="E5" s="40"/>
      <c r="F5" s="40"/>
      <c r="G5" s="40"/>
      <c r="H5" s="40"/>
      <c r="I5" s="41"/>
      <c r="K5" s="39"/>
      <c r="L5" s="40"/>
      <c r="M5" s="40"/>
      <c r="N5" s="40"/>
      <c r="O5" s="40"/>
      <c r="P5" s="40"/>
      <c r="Q5" s="40"/>
      <c r="R5" s="40"/>
      <c r="S5" s="40"/>
      <c r="T5" s="40"/>
      <c r="U5" s="40"/>
      <c r="V5" s="41"/>
    </row>
    <row r="6" spans="3:27" s="35" customFormat="1" ht="20.100000000000001" customHeight="1">
      <c r="C6" s="42"/>
      <c r="D6" s="182" t="s">
        <v>115</v>
      </c>
      <c r="E6" s="182"/>
      <c r="F6" s="182"/>
      <c r="G6" s="182"/>
      <c r="H6" s="182"/>
      <c r="I6" s="43"/>
      <c r="K6" s="53"/>
      <c r="L6" s="182" t="s">
        <v>115</v>
      </c>
      <c r="M6" s="182"/>
      <c r="N6" s="182"/>
      <c r="O6" s="182"/>
      <c r="P6" s="182"/>
      <c r="Q6" s="182"/>
      <c r="R6" s="182"/>
      <c r="S6" s="182"/>
      <c r="T6" s="182"/>
      <c r="U6" s="182"/>
      <c r="V6" s="43"/>
      <c r="AA6" s="31"/>
    </row>
    <row r="7" spans="3:27" s="35" customFormat="1" ht="20.100000000000001" customHeight="1">
      <c r="C7" s="42"/>
      <c r="D7" s="182" t="s">
        <v>3</v>
      </c>
      <c r="E7" s="182"/>
      <c r="F7" s="182"/>
      <c r="G7" s="182"/>
      <c r="H7" s="182"/>
      <c r="I7" s="43"/>
      <c r="K7" s="53"/>
      <c r="L7" s="182" t="s">
        <v>4</v>
      </c>
      <c r="M7" s="182"/>
      <c r="N7" s="182"/>
      <c r="O7" s="182"/>
      <c r="P7" s="182"/>
      <c r="Q7" s="182"/>
      <c r="R7" s="182"/>
      <c r="S7" s="182"/>
      <c r="T7" s="182"/>
      <c r="U7" s="182"/>
      <c r="V7" s="43"/>
      <c r="AA7" s="31"/>
    </row>
    <row r="8" spans="3:27" s="35" customFormat="1" ht="20.100000000000001" customHeight="1">
      <c r="C8" s="42"/>
      <c r="D8" s="181" t="s">
        <v>5</v>
      </c>
      <c r="E8" s="181"/>
      <c r="F8" s="181"/>
      <c r="G8" s="181"/>
      <c r="H8" s="181"/>
      <c r="I8" s="43"/>
      <c r="K8" s="7"/>
      <c r="L8" s="181" t="s">
        <v>6</v>
      </c>
      <c r="M8" s="181"/>
      <c r="N8" s="181"/>
      <c r="O8" s="181"/>
      <c r="P8" s="181"/>
      <c r="Q8" s="181"/>
      <c r="R8" s="181"/>
      <c r="S8" s="181"/>
      <c r="T8" s="181"/>
      <c r="U8" s="181"/>
      <c r="V8" s="43"/>
      <c r="Z8" s="31"/>
    </row>
    <row r="9" spans="3:27" s="1" customFormat="1" ht="15" customHeight="1">
      <c r="C9" s="5"/>
      <c r="D9" s="25"/>
      <c r="E9" s="44"/>
      <c r="F9" s="45"/>
      <c r="G9" s="45"/>
      <c r="I9" s="6"/>
      <c r="K9" s="46"/>
      <c r="L9" s="44"/>
      <c r="M9" s="44"/>
      <c r="N9" s="45"/>
      <c r="V9" s="6"/>
      <c r="Z9" s="31"/>
    </row>
    <row r="10" spans="3:27" s="1" customFormat="1" ht="15" customHeight="1">
      <c r="C10" s="5"/>
      <c r="D10" s="17" t="s">
        <v>7</v>
      </c>
      <c r="E10" s="11"/>
      <c r="F10" s="11"/>
      <c r="G10" s="11"/>
      <c r="I10" s="6"/>
      <c r="K10" s="47"/>
      <c r="L10" s="17" t="s">
        <v>8</v>
      </c>
      <c r="M10" s="11"/>
      <c r="Q10" s="12"/>
      <c r="V10" s="6"/>
      <c r="Z10" s="31"/>
    </row>
    <row r="11" spans="3:27" s="1" customFormat="1" ht="15" customHeight="1">
      <c r="C11" s="5"/>
      <c r="D11" s="10" t="s">
        <v>9</v>
      </c>
      <c r="E11" s="11"/>
      <c r="F11" s="11"/>
      <c r="G11" s="11"/>
      <c r="H11" s="28">
        <v>108500</v>
      </c>
      <c r="I11" s="6"/>
      <c r="K11" s="48"/>
      <c r="L11" s="10" t="s">
        <v>10</v>
      </c>
      <c r="M11" s="11"/>
      <c r="R11" s="32"/>
      <c r="S11" s="11">
        <v>8450</v>
      </c>
      <c r="T11" s="11"/>
      <c r="U11" s="32"/>
      <c r="V11" s="6"/>
      <c r="Z11" s="31"/>
    </row>
    <row r="12" spans="3:27" s="1" customFormat="1" ht="15" customHeight="1">
      <c r="C12" s="5"/>
      <c r="D12" s="17" t="s">
        <v>11</v>
      </c>
      <c r="E12" s="11"/>
      <c r="F12" s="11"/>
      <c r="G12" s="11"/>
      <c r="H12" s="11"/>
      <c r="I12" s="6"/>
      <c r="K12" s="48"/>
      <c r="L12" s="10" t="s">
        <v>12</v>
      </c>
      <c r="M12" s="11"/>
      <c r="R12" s="32"/>
      <c r="S12" s="30">
        <v>13500</v>
      </c>
      <c r="T12" s="30"/>
      <c r="U12" s="32"/>
      <c r="V12" s="6"/>
    </row>
    <row r="13" spans="3:27" s="1" customFormat="1" ht="15" customHeight="1">
      <c r="C13" s="5"/>
      <c r="D13" s="10" t="s">
        <v>13</v>
      </c>
      <c r="E13" s="30"/>
      <c r="F13" s="36">
        <v>61500</v>
      </c>
      <c r="G13" s="36"/>
      <c r="H13" s="30"/>
      <c r="I13" s="6"/>
      <c r="K13" s="48"/>
      <c r="L13" s="10" t="s">
        <v>116</v>
      </c>
      <c r="M13" s="11"/>
      <c r="R13" s="32"/>
      <c r="S13" s="30">
        <v>3150</v>
      </c>
      <c r="T13" s="30"/>
      <c r="U13" s="32"/>
      <c r="V13" s="6"/>
    </row>
    <row r="14" spans="3:27" s="1" customFormat="1" ht="15" customHeight="1">
      <c r="C14" s="5"/>
      <c r="D14" s="10" t="s">
        <v>117</v>
      </c>
      <c r="E14" s="30"/>
      <c r="F14" s="30">
        <v>14750</v>
      </c>
      <c r="G14" s="30"/>
      <c r="H14" s="30"/>
      <c r="I14" s="6"/>
      <c r="K14" s="48"/>
      <c r="L14" s="10" t="s">
        <v>118</v>
      </c>
      <c r="Q14" s="11"/>
      <c r="R14" s="32"/>
      <c r="S14" s="30">
        <v>170</v>
      </c>
      <c r="T14" s="30"/>
      <c r="U14" s="32"/>
      <c r="V14" s="6"/>
    </row>
    <row r="15" spans="3:27" s="1" customFormat="1" ht="15" customHeight="1">
      <c r="C15" s="5"/>
      <c r="D15" s="10" t="s">
        <v>119</v>
      </c>
      <c r="E15" s="30"/>
      <c r="F15" s="30">
        <v>11350</v>
      </c>
      <c r="G15" s="30"/>
      <c r="H15" s="30"/>
      <c r="I15" s="6"/>
      <c r="K15" s="48"/>
      <c r="L15" s="10" t="s">
        <v>120</v>
      </c>
      <c r="Q15" s="11">
        <v>6950</v>
      </c>
      <c r="R15" s="32"/>
      <c r="S15" s="30"/>
      <c r="T15" s="30"/>
      <c r="U15" s="32"/>
      <c r="V15" s="6"/>
    </row>
    <row r="16" spans="3:27" s="1" customFormat="1" ht="15" customHeight="1">
      <c r="C16" s="5"/>
      <c r="D16" s="10" t="s">
        <v>19</v>
      </c>
      <c r="E16" s="30"/>
      <c r="F16" s="30">
        <v>1740</v>
      </c>
      <c r="G16" s="30"/>
      <c r="H16" s="30"/>
      <c r="I16" s="6"/>
      <c r="K16" s="48"/>
      <c r="L16" s="10" t="s">
        <v>121</v>
      </c>
      <c r="Q16" s="34">
        <v>5270</v>
      </c>
      <c r="R16" s="32"/>
      <c r="S16" s="30">
        <v>1680</v>
      </c>
      <c r="T16" s="30"/>
      <c r="U16" s="32"/>
      <c r="V16" s="6"/>
    </row>
    <row r="17" spans="3:22" s="1" customFormat="1" ht="15" customHeight="1">
      <c r="C17" s="5"/>
      <c r="D17" s="10" t="s">
        <v>23</v>
      </c>
      <c r="E17" s="30"/>
      <c r="F17" s="30">
        <v>1400</v>
      </c>
      <c r="G17" s="30"/>
      <c r="H17" s="30"/>
      <c r="I17" s="6"/>
      <c r="K17" s="48"/>
      <c r="L17" s="10" t="s">
        <v>122</v>
      </c>
      <c r="Q17" s="30">
        <v>21500</v>
      </c>
      <c r="R17" s="32"/>
      <c r="S17" s="30"/>
      <c r="T17" s="30"/>
      <c r="U17" s="32"/>
      <c r="V17" s="6"/>
    </row>
    <row r="18" spans="3:22" s="1" customFormat="1" ht="15" customHeight="1">
      <c r="C18" s="5"/>
      <c r="D18" s="10" t="s">
        <v>25</v>
      </c>
      <c r="E18" s="30"/>
      <c r="F18" s="30">
        <v>925</v>
      </c>
      <c r="G18" s="30"/>
      <c r="H18" s="30"/>
      <c r="I18" s="6"/>
      <c r="K18" s="48"/>
      <c r="L18" s="10" t="s">
        <v>123</v>
      </c>
      <c r="Q18" s="34">
        <v>11000</v>
      </c>
      <c r="R18" s="32"/>
      <c r="S18" s="34">
        <v>10500</v>
      </c>
      <c r="T18" s="30"/>
      <c r="U18" s="32"/>
      <c r="V18" s="6"/>
    </row>
    <row r="19" spans="3:22" s="1" customFormat="1" ht="15" customHeight="1" thickBot="1">
      <c r="C19" s="5"/>
      <c r="D19" s="10" t="s">
        <v>124</v>
      </c>
      <c r="E19" s="30"/>
      <c r="F19" s="30">
        <v>625</v>
      </c>
      <c r="G19" s="30"/>
      <c r="H19" s="30"/>
      <c r="I19" s="6"/>
      <c r="K19" s="50"/>
      <c r="L19" s="23" t="s">
        <v>24</v>
      </c>
      <c r="M19" s="11"/>
      <c r="R19" s="32"/>
      <c r="S19" s="30"/>
      <c r="T19" s="30"/>
      <c r="U19" s="33">
        <v>37450</v>
      </c>
      <c r="V19" s="6"/>
    </row>
    <row r="20" spans="3:22" s="1" customFormat="1" ht="15" customHeight="1" thickTop="1">
      <c r="C20" s="5"/>
      <c r="D20" s="10" t="s">
        <v>27</v>
      </c>
      <c r="E20" s="30"/>
      <c r="F20" s="34">
        <v>370</v>
      </c>
      <c r="G20" s="30"/>
      <c r="H20" s="30"/>
      <c r="I20" s="6"/>
      <c r="K20" s="50"/>
      <c r="L20" s="10" t="s">
        <v>28</v>
      </c>
      <c r="M20" s="11"/>
      <c r="R20" s="32"/>
      <c r="S20" s="30">
        <v>12350</v>
      </c>
      <c r="T20" s="30"/>
      <c r="U20" s="32"/>
      <c r="V20" s="6"/>
    </row>
    <row r="21" spans="3:22" s="1" customFormat="1" ht="15" customHeight="1">
      <c r="C21" s="5"/>
      <c r="D21" s="16" t="s">
        <v>29</v>
      </c>
      <c r="E21" s="30"/>
      <c r="F21" s="30"/>
      <c r="G21" s="30"/>
      <c r="H21" s="34">
        <v>92660</v>
      </c>
      <c r="I21" s="6"/>
      <c r="K21" s="48"/>
      <c r="L21" s="10" t="s">
        <v>30</v>
      </c>
      <c r="M21" s="11"/>
      <c r="R21" s="32"/>
      <c r="S21" s="30">
        <v>1350</v>
      </c>
      <c r="T21" s="30"/>
      <c r="U21" s="32"/>
      <c r="V21" s="6"/>
    </row>
    <row r="22" spans="3:22" s="1" customFormat="1" ht="15" customHeight="1" thickBot="1">
      <c r="C22" s="5"/>
      <c r="D22" s="23" t="s">
        <v>31</v>
      </c>
      <c r="E22" s="30"/>
      <c r="F22" s="30"/>
      <c r="G22" s="30"/>
      <c r="H22" s="37">
        <v>15840</v>
      </c>
      <c r="I22" s="6"/>
      <c r="K22" s="48"/>
      <c r="L22" s="23" t="s">
        <v>32</v>
      </c>
      <c r="M22" s="11"/>
      <c r="R22" s="32"/>
      <c r="S22" s="30"/>
      <c r="T22" s="30"/>
      <c r="U22" s="32"/>
      <c r="V22" s="6"/>
    </row>
    <row r="23" spans="3:22" s="1" customFormat="1" ht="15" customHeight="1" thickTop="1">
      <c r="C23" s="5"/>
      <c r="I23" s="6"/>
      <c r="K23" s="50"/>
      <c r="L23" s="10" t="s">
        <v>33</v>
      </c>
      <c r="M23" s="11"/>
      <c r="R23" s="32"/>
      <c r="S23" s="34">
        <v>23750</v>
      </c>
      <c r="T23" s="30"/>
      <c r="U23" s="32"/>
      <c r="V23" s="6"/>
    </row>
    <row r="24" spans="3:22" s="1" customFormat="1" ht="15" customHeight="1" thickBot="1">
      <c r="C24" s="3"/>
      <c r="D24" s="3"/>
      <c r="E24" s="160"/>
      <c r="F24" s="160"/>
      <c r="G24" s="160"/>
      <c r="H24" s="3"/>
      <c r="I24" s="3"/>
      <c r="K24" s="48"/>
      <c r="L24" s="17" t="s">
        <v>34</v>
      </c>
      <c r="M24" s="11"/>
      <c r="R24" s="32"/>
      <c r="S24" s="11"/>
      <c r="T24" s="11"/>
      <c r="U24" s="33">
        <v>37450</v>
      </c>
      <c r="V24" s="6"/>
    </row>
    <row r="25" spans="3:22" s="1" customFormat="1" ht="7.5" customHeight="1" thickTop="1">
      <c r="D25" s="17"/>
      <c r="E25" s="11"/>
      <c r="F25" s="11"/>
      <c r="G25" s="11"/>
      <c r="K25" s="51"/>
      <c r="L25" s="28"/>
      <c r="M25" s="28"/>
      <c r="N25" s="21"/>
      <c r="O25" s="52"/>
      <c r="P25" s="52"/>
      <c r="Q25" s="28"/>
      <c r="R25" s="28"/>
      <c r="S25" s="52"/>
      <c r="T25" s="21"/>
      <c r="U25" s="21"/>
      <c r="V25" s="22"/>
    </row>
    <row r="26" spans="3:22" s="1" customFormat="1" ht="15" customHeight="1">
      <c r="D26" s="17"/>
      <c r="E26" s="11"/>
      <c r="F26" s="11"/>
      <c r="G26" s="11"/>
      <c r="K26" s="17"/>
      <c r="L26" s="11"/>
      <c r="M26" s="11"/>
      <c r="O26" s="32"/>
      <c r="P26" s="32"/>
      <c r="Q26" s="11"/>
      <c r="R26" s="11"/>
      <c r="S26" s="32"/>
    </row>
    <row r="27" spans="3:22" s="1" customFormat="1" ht="3.75" customHeight="1">
      <c r="C27" s="2"/>
      <c r="D27" s="3"/>
      <c r="E27" s="3"/>
      <c r="F27" s="3"/>
      <c r="G27" s="3"/>
      <c r="H27" s="3"/>
      <c r="I27" s="4"/>
      <c r="K27" s="2"/>
      <c r="L27" s="3"/>
      <c r="M27" s="3"/>
      <c r="N27" s="3"/>
      <c r="O27" s="3"/>
      <c r="P27" s="3"/>
      <c r="Q27" s="3"/>
      <c r="R27" s="3"/>
      <c r="S27" s="3"/>
      <c r="T27" s="3"/>
      <c r="U27" s="3"/>
      <c r="V27" s="4"/>
    </row>
    <row r="28" spans="3:22" s="35" customFormat="1" ht="20.100000000000001" customHeight="1">
      <c r="C28" s="42"/>
      <c r="D28" s="182" t="s">
        <v>115</v>
      </c>
      <c r="E28" s="182"/>
      <c r="F28" s="182"/>
      <c r="G28" s="182"/>
      <c r="H28" s="182"/>
      <c r="I28" s="43"/>
      <c r="K28" s="53"/>
      <c r="L28" s="182" t="s">
        <v>115</v>
      </c>
      <c r="M28" s="182"/>
      <c r="N28" s="182"/>
      <c r="O28" s="182"/>
      <c r="P28" s="182"/>
      <c r="Q28" s="182"/>
      <c r="R28" s="182"/>
      <c r="S28" s="182"/>
      <c r="T28" s="182"/>
      <c r="U28" s="182"/>
      <c r="V28" s="43"/>
    </row>
    <row r="29" spans="3:22" s="35" customFormat="1" ht="20.100000000000001" customHeight="1">
      <c r="C29" s="42"/>
      <c r="D29" s="182" t="s">
        <v>3</v>
      </c>
      <c r="E29" s="182"/>
      <c r="F29" s="182"/>
      <c r="G29" s="182"/>
      <c r="H29" s="182"/>
      <c r="I29" s="43"/>
      <c r="K29" s="53"/>
      <c r="L29" s="182" t="s">
        <v>4</v>
      </c>
      <c r="M29" s="182"/>
      <c r="N29" s="182"/>
      <c r="O29" s="182"/>
      <c r="P29" s="182"/>
      <c r="Q29" s="182"/>
      <c r="R29" s="182"/>
      <c r="S29" s="182"/>
      <c r="T29" s="182"/>
      <c r="U29" s="182"/>
      <c r="V29" s="43"/>
    </row>
    <row r="30" spans="3:22" s="35" customFormat="1" ht="20.100000000000001" customHeight="1">
      <c r="C30" s="42"/>
      <c r="D30" s="181" t="s">
        <v>35</v>
      </c>
      <c r="E30" s="181"/>
      <c r="F30" s="181"/>
      <c r="G30" s="181"/>
      <c r="H30" s="181"/>
      <c r="I30" s="43"/>
      <c r="K30" s="7"/>
      <c r="L30" s="181" t="s">
        <v>36</v>
      </c>
      <c r="M30" s="181"/>
      <c r="N30" s="181"/>
      <c r="O30" s="181"/>
      <c r="P30" s="181"/>
      <c r="Q30" s="181"/>
      <c r="R30" s="181"/>
      <c r="S30" s="181"/>
      <c r="T30" s="181"/>
      <c r="U30" s="181"/>
      <c r="V30" s="43"/>
    </row>
    <row r="31" spans="3:22" s="1" customFormat="1" ht="15" customHeight="1">
      <c r="C31" s="5"/>
      <c r="D31" s="25"/>
      <c r="E31" s="44"/>
      <c r="F31" s="45"/>
      <c r="G31" s="45"/>
      <c r="I31" s="6"/>
      <c r="K31" s="46"/>
      <c r="M31" s="44"/>
      <c r="N31" s="45"/>
      <c r="Q31" s="12"/>
      <c r="V31" s="6"/>
    </row>
    <row r="32" spans="3:22" s="1" customFormat="1" ht="15" customHeight="1">
      <c r="C32" s="5"/>
      <c r="D32" s="17" t="s">
        <v>7</v>
      </c>
      <c r="E32" s="11"/>
      <c r="F32" s="11"/>
      <c r="G32" s="11"/>
      <c r="I32" s="6"/>
      <c r="K32" s="5"/>
      <c r="L32" s="17" t="s">
        <v>8</v>
      </c>
      <c r="R32" s="32"/>
      <c r="S32" s="11"/>
      <c r="T32" s="11"/>
      <c r="U32" s="32"/>
      <c r="V32" s="6"/>
    </row>
    <row r="33" spans="3:22" s="1" customFormat="1" ht="15" customHeight="1">
      <c r="C33" s="5"/>
      <c r="D33" s="10" t="s">
        <v>9</v>
      </c>
      <c r="E33" s="11"/>
      <c r="F33" s="11"/>
      <c r="G33" s="11"/>
      <c r="H33" s="28">
        <v>88500</v>
      </c>
      <c r="I33" s="6"/>
      <c r="K33" s="5"/>
      <c r="L33" s="10" t="s">
        <v>10</v>
      </c>
      <c r="M33" s="11"/>
      <c r="R33" s="32"/>
      <c r="S33" s="11">
        <v>12100</v>
      </c>
      <c r="T33" s="30"/>
      <c r="U33" s="32"/>
      <c r="V33" s="6"/>
    </row>
    <row r="34" spans="3:22" s="1" customFormat="1" ht="15" customHeight="1">
      <c r="C34" s="5"/>
      <c r="D34" s="17" t="s">
        <v>11</v>
      </c>
      <c r="E34" s="11"/>
      <c r="F34" s="11"/>
      <c r="G34" s="11"/>
      <c r="H34" s="11"/>
      <c r="I34" s="6"/>
      <c r="K34" s="5"/>
      <c r="L34" s="10" t="s">
        <v>12</v>
      </c>
      <c r="M34" s="11"/>
      <c r="R34" s="32"/>
      <c r="S34" s="30">
        <v>3250</v>
      </c>
      <c r="T34" s="30"/>
      <c r="U34" s="32"/>
      <c r="V34" s="6"/>
    </row>
    <row r="35" spans="3:22" s="1" customFormat="1" ht="15" customHeight="1">
      <c r="C35" s="5"/>
      <c r="D35" s="10" t="s">
        <v>13</v>
      </c>
      <c r="E35" s="30"/>
      <c r="F35" s="36">
        <v>59000</v>
      </c>
      <c r="G35" s="36"/>
      <c r="H35" s="30"/>
      <c r="I35" s="6"/>
      <c r="K35" s="5"/>
      <c r="L35" s="10" t="s">
        <v>116</v>
      </c>
      <c r="M35" s="11"/>
      <c r="Q35" s="11"/>
      <c r="R35" s="32"/>
      <c r="S35" s="30">
        <v>5750</v>
      </c>
      <c r="T35" s="30"/>
      <c r="U35" s="32"/>
      <c r="V35" s="6"/>
    </row>
    <row r="36" spans="3:22" s="1" customFormat="1" ht="15" customHeight="1">
      <c r="C36" s="5"/>
      <c r="D36" s="10" t="s">
        <v>117</v>
      </c>
      <c r="E36" s="30"/>
      <c r="F36" s="30">
        <v>16200</v>
      </c>
      <c r="G36" s="30"/>
      <c r="H36" s="30"/>
      <c r="I36" s="6"/>
      <c r="K36" s="49" t="s">
        <v>16</v>
      </c>
      <c r="L36" s="10" t="s">
        <v>118</v>
      </c>
      <c r="M36" s="11"/>
      <c r="Q36" s="30"/>
      <c r="R36" s="32"/>
      <c r="S36" s="30">
        <v>425</v>
      </c>
      <c r="T36" s="30"/>
      <c r="U36" s="32"/>
      <c r="V36" s="6"/>
    </row>
    <row r="37" spans="3:22" s="1" customFormat="1" ht="15" customHeight="1">
      <c r="C37" s="5"/>
      <c r="D37" s="10" t="s">
        <v>119</v>
      </c>
      <c r="E37" s="30"/>
      <c r="F37" s="30">
        <v>6800</v>
      </c>
      <c r="G37" s="30"/>
      <c r="H37" s="30"/>
      <c r="I37" s="6"/>
      <c r="K37" s="49" t="s">
        <v>18</v>
      </c>
      <c r="L37" s="10" t="s">
        <v>120</v>
      </c>
      <c r="M37" s="11"/>
      <c r="Q37" s="11">
        <v>6950</v>
      </c>
      <c r="R37" s="32"/>
      <c r="S37" s="30"/>
      <c r="T37" s="30"/>
      <c r="U37" s="32"/>
      <c r="V37" s="6"/>
    </row>
    <row r="38" spans="3:22" s="1" customFormat="1" ht="15" customHeight="1">
      <c r="C38" s="5"/>
      <c r="D38" s="10" t="s">
        <v>19</v>
      </c>
      <c r="E38" s="30"/>
      <c r="F38" s="30">
        <v>1600</v>
      </c>
      <c r="G38" s="30"/>
      <c r="H38" s="30"/>
      <c r="I38" s="6"/>
      <c r="K38" s="49" t="s">
        <v>20</v>
      </c>
      <c r="L38" s="10" t="s">
        <v>121</v>
      </c>
      <c r="M38" s="11"/>
      <c r="Q38" s="34">
        <v>5670</v>
      </c>
      <c r="R38" s="32"/>
      <c r="S38" s="30">
        <v>1280</v>
      </c>
      <c r="T38" s="30"/>
      <c r="U38" s="32"/>
      <c r="V38" s="6"/>
    </row>
    <row r="39" spans="3:22" s="1" customFormat="1" ht="15" customHeight="1">
      <c r="C39" s="5"/>
      <c r="D39" s="10" t="s">
        <v>23</v>
      </c>
      <c r="E39" s="30"/>
      <c r="F39" s="30">
        <v>1400</v>
      </c>
      <c r="G39" s="30"/>
      <c r="H39" s="30"/>
      <c r="I39" s="6"/>
      <c r="K39" s="49"/>
      <c r="L39" s="10" t="s">
        <v>122</v>
      </c>
      <c r="M39" s="11"/>
      <c r="Q39" s="30">
        <v>21500</v>
      </c>
      <c r="R39" s="32"/>
      <c r="S39" s="30"/>
      <c r="T39" s="30"/>
      <c r="U39" s="32"/>
      <c r="V39" s="6"/>
    </row>
    <row r="40" spans="3:22" s="1" customFormat="1" ht="15" customHeight="1">
      <c r="C40" s="5"/>
      <c r="D40" s="10" t="s">
        <v>25</v>
      </c>
      <c r="E40" s="30"/>
      <c r="F40" s="30">
        <v>1125</v>
      </c>
      <c r="G40" s="30"/>
      <c r="H40" s="30"/>
      <c r="I40" s="6"/>
      <c r="K40" s="49"/>
      <c r="L40" s="10" t="s">
        <v>123</v>
      </c>
      <c r="M40" s="11"/>
      <c r="Q40" s="34">
        <v>12000</v>
      </c>
      <c r="R40" s="32"/>
      <c r="S40" s="34">
        <v>9500</v>
      </c>
      <c r="T40" s="30"/>
      <c r="U40" s="32"/>
      <c r="V40" s="6"/>
    </row>
    <row r="41" spans="3:22" s="1" customFormat="1" ht="15" customHeight="1" thickBot="1">
      <c r="C41" s="5"/>
      <c r="D41" s="10" t="s">
        <v>124</v>
      </c>
      <c r="E41" s="30"/>
      <c r="F41" s="30">
        <v>500</v>
      </c>
      <c r="G41" s="30"/>
      <c r="H41" s="30"/>
      <c r="I41" s="6"/>
      <c r="K41" s="5"/>
      <c r="L41" s="23" t="s">
        <v>24</v>
      </c>
      <c r="M41" s="11"/>
      <c r="R41" s="32"/>
      <c r="S41" s="30"/>
      <c r="T41" s="30"/>
      <c r="U41" s="33">
        <v>32305</v>
      </c>
      <c r="V41" s="6"/>
    </row>
    <row r="42" spans="3:22" s="1" customFormat="1" ht="15" customHeight="1" thickTop="1">
      <c r="C42" s="5"/>
      <c r="D42" s="10" t="s">
        <v>27</v>
      </c>
      <c r="E42" s="30"/>
      <c r="F42" s="34">
        <v>440</v>
      </c>
      <c r="G42" s="30"/>
      <c r="H42" s="30"/>
      <c r="I42" s="6"/>
      <c r="K42" s="5"/>
      <c r="L42" s="10" t="s">
        <v>28</v>
      </c>
      <c r="M42" s="11"/>
      <c r="R42" s="32"/>
      <c r="S42" s="30">
        <v>5805</v>
      </c>
      <c r="T42" s="30"/>
      <c r="U42" s="32"/>
      <c r="V42" s="6"/>
    </row>
    <row r="43" spans="3:22" s="1" customFormat="1" ht="15" customHeight="1">
      <c r="C43" s="5"/>
      <c r="D43" s="16" t="s">
        <v>29</v>
      </c>
      <c r="E43" s="30"/>
      <c r="F43" s="30"/>
      <c r="G43" s="30"/>
      <c r="H43" s="34">
        <v>87065</v>
      </c>
      <c r="I43" s="6"/>
      <c r="K43" s="5"/>
      <c r="L43" s="10" t="s">
        <v>30</v>
      </c>
      <c r="M43" s="11"/>
      <c r="R43" s="32"/>
      <c r="S43" s="30">
        <v>300</v>
      </c>
      <c r="T43" s="30"/>
      <c r="U43" s="32"/>
      <c r="V43" s="6"/>
    </row>
    <row r="44" spans="3:22" s="1" customFormat="1" ht="15" customHeight="1" thickBot="1">
      <c r="C44" s="5"/>
      <c r="D44" s="23" t="s">
        <v>31</v>
      </c>
      <c r="E44" s="30"/>
      <c r="F44" s="30"/>
      <c r="G44" s="30"/>
      <c r="H44" s="37">
        <v>1435</v>
      </c>
      <c r="I44" s="6"/>
      <c r="K44" s="5"/>
      <c r="L44" s="23" t="s">
        <v>32</v>
      </c>
      <c r="M44" s="11"/>
      <c r="R44" s="32"/>
      <c r="S44" s="30"/>
      <c r="T44" s="30"/>
      <c r="U44" s="32"/>
      <c r="V44" s="6"/>
    </row>
    <row r="45" spans="3:22" s="1" customFormat="1" ht="15" customHeight="1" thickTop="1">
      <c r="C45" s="5"/>
      <c r="I45" s="6"/>
      <c r="K45" s="5"/>
      <c r="L45" s="10" t="s">
        <v>33</v>
      </c>
      <c r="M45" s="11"/>
      <c r="S45" s="34">
        <v>26200</v>
      </c>
      <c r="V45" s="6"/>
    </row>
    <row r="46" spans="3:22" s="1" customFormat="1" ht="15" customHeight="1" thickBot="1">
      <c r="C46" s="3"/>
      <c r="D46" s="3"/>
      <c r="E46" s="3"/>
      <c r="F46" s="161"/>
      <c r="G46" s="161"/>
      <c r="H46" s="3"/>
      <c r="I46" s="3"/>
      <c r="K46" s="5"/>
      <c r="L46" s="17" t="s">
        <v>34</v>
      </c>
      <c r="M46" s="11"/>
      <c r="R46" s="32"/>
      <c r="S46" s="11"/>
      <c r="T46" s="11"/>
      <c r="U46" s="33">
        <v>32305</v>
      </c>
      <c r="V46" s="6"/>
    </row>
    <row r="47" spans="3:22" s="1" customFormat="1" ht="7.5" customHeight="1" thickTop="1">
      <c r="D47" s="17"/>
      <c r="F47" s="12"/>
      <c r="G47" s="12"/>
      <c r="K47" s="51"/>
      <c r="L47" s="28"/>
      <c r="M47" s="28"/>
      <c r="N47" s="21"/>
      <c r="O47" s="52"/>
      <c r="P47" s="52"/>
      <c r="Q47" s="28"/>
      <c r="R47" s="28"/>
      <c r="S47" s="52"/>
      <c r="T47" s="21"/>
      <c r="U47" s="21"/>
      <c r="V47" s="22"/>
    </row>
    <row r="48" spans="3:22" s="1" customFormat="1" ht="30" customHeight="1">
      <c r="D48" s="17"/>
      <c r="F48" s="12"/>
      <c r="G48" s="12"/>
      <c r="K48" s="17"/>
      <c r="L48" s="11"/>
      <c r="M48" s="11"/>
      <c r="O48" s="32"/>
      <c r="P48" s="32"/>
      <c r="Q48" s="11"/>
      <c r="R48" s="11"/>
      <c r="S48" s="32"/>
    </row>
    <row r="49" spans="2:22" s="1" customFormat="1">
      <c r="C49"/>
      <c r="D49"/>
      <c r="E49" s="152"/>
      <c r="F49"/>
      <c r="G49"/>
      <c r="H49"/>
      <c r="I49"/>
      <c r="J49"/>
      <c r="K49"/>
      <c r="L49" s="191" t="s">
        <v>71</v>
      </c>
      <c r="M49" s="191"/>
      <c r="N49" s="191"/>
      <c r="O49" s="191"/>
      <c r="P49" s="191"/>
      <c r="Q49" s="191"/>
      <c r="R49" s="191"/>
      <c r="S49" s="191"/>
      <c r="T49" s="191"/>
      <c r="U49" s="191"/>
      <c r="V49" s="191"/>
    </row>
    <row r="50" spans="2:22">
      <c r="B50" s="190" t="s">
        <v>72</v>
      </c>
      <c r="C50" s="190"/>
      <c r="D50" t="s">
        <v>104</v>
      </c>
      <c r="E50" s="1"/>
      <c r="F50" s="1"/>
      <c r="G50" s="199">
        <v>14.6</v>
      </c>
      <c r="H50" s="199"/>
      <c r="I50" t="s">
        <v>88</v>
      </c>
      <c r="J50"/>
      <c r="K50"/>
      <c r="L50" t="s">
        <v>104</v>
      </c>
      <c r="N50" s="1"/>
      <c r="O50" t="s">
        <v>148</v>
      </c>
      <c r="Q50" s="156"/>
      <c r="U50" s="168">
        <f>15840/108500</f>
        <v>0.14599078341013824</v>
      </c>
      <c r="V50" s="168"/>
    </row>
    <row r="51" spans="2:22">
      <c r="B51" s="190" t="s">
        <v>76</v>
      </c>
      <c r="C51" s="190"/>
      <c r="D51" t="s">
        <v>106</v>
      </c>
      <c r="E51" s="1"/>
      <c r="F51" s="1"/>
      <c r="G51" s="192">
        <v>1.62</v>
      </c>
      <c r="H51" s="192"/>
      <c r="I51" t="s">
        <v>88</v>
      </c>
      <c r="J51"/>
      <c r="K51"/>
      <c r="L51" t="s">
        <v>106</v>
      </c>
      <c r="N51" s="1"/>
      <c r="O51" t="s">
        <v>149</v>
      </c>
      <c r="Q51" s="156"/>
      <c r="U51" s="168">
        <f>1435/88500</f>
        <v>1.6214689265536722E-2</v>
      </c>
      <c r="V51" s="168"/>
    </row>
    <row r="52" spans="2:22">
      <c r="B52" s="190" t="s">
        <v>79</v>
      </c>
      <c r="C52" s="190"/>
      <c r="D52" t="s">
        <v>108</v>
      </c>
      <c r="E52" s="1"/>
      <c r="F52" s="1"/>
      <c r="G52" s="198">
        <v>42.3</v>
      </c>
      <c r="H52" s="198"/>
      <c r="I52" t="s">
        <v>88</v>
      </c>
      <c r="J52"/>
      <c r="K52"/>
      <c r="L52" t="s">
        <v>108</v>
      </c>
      <c r="N52" s="1"/>
      <c r="O52" s="29" t="s">
        <v>150</v>
      </c>
      <c r="Q52" s="156"/>
      <c r="U52" s="168">
        <f>15840/37450</f>
        <v>0.42296395193591457</v>
      </c>
      <c r="V52" s="168"/>
    </row>
    <row r="53" spans="2:22">
      <c r="B53" s="190"/>
      <c r="C53" s="190"/>
      <c r="D53" s="159" t="s">
        <v>110</v>
      </c>
      <c r="E53" s="1"/>
      <c r="F53" s="1"/>
      <c r="G53" s="158"/>
      <c r="H53" s="158"/>
      <c r="I53"/>
      <c r="J53"/>
      <c r="K53"/>
      <c r="L53" s="159"/>
      <c r="N53" s="1"/>
    </row>
    <row r="54" spans="2:22">
      <c r="B54" s="190" t="s">
        <v>82</v>
      </c>
      <c r="C54" s="190"/>
      <c r="D54" s="1" t="s">
        <v>111</v>
      </c>
      <c r="E54" s="1"/>
      <c r="F54" s="1"/>
      <c r="G54" s="192">
        <v>4.1100000000000003</v>
      </c>
      <c r="H54" s="192"/>
      <c r="I54" t="s">
        <v>88</v>
      </c>
      <c r="J54" s="1"/>
      <c r="K54" s="1"/>
      <c r="L54" s="1" t="s">
        <v>111</v>
      </c>
      <c r="N54" s="1"/>
      <c r="O54" t="s">
        <v>151</v>
      </c>
      <c r="Q54" s="156"/>
      <c r="U54" s="168">
        <f>1435/((37450+32305)/2)</f>
        <v>4.1144004014049169E-2</v>
      </c>
      <c r="V54" s="168"/>
    </row>
    <row r="63" spans="2:22">
      <c r="T63"/>
    </row>
    <row r="64" spans="2:22">
      <c r="T64"/>
    </row>
    <row r="65" spans="20:20">
      <c r="T65" s="29"/>
    </row>
    <row r="66" spans="20:20">
      <c r="T66"/>
    </row>
  </sheetData>
  <mergeCells count="22">
    <mergeCell ref="D6:H6"/>
    <mergeCell ref="L6:U6"/>
    <mergeCell ref="D7:H7"/>
    <mergeCell ref="L7:U7"/>
    <mergeCell ref="D8:H8"/>
    <mergeCell ref="L8:U8"/>
    <mergeCell ref="D28:H28"/>
    <mergeCell ref="L28:U28"/>
    <mergeCell ref="D29:H29"/>
    <mergeCell ref="L29:U29"/>
    <mergeCell ref="D30:H30"/>
    <mergeCell ref="L30:U30"/>
    <mergeCell ref="L49:V49"/>
    <mergeCell ref="B52:C52"/>
    <mergeCell ref="G52:H52"/>
    <mergeCell ref="B53:C53"/>
    <mergeCell ref="B54:C54"/>
    <mergeCell ref="G54:H54"/>
    <mergeCell ref="B50:C50"/>
    <mergeCell ref="G50:H50"/>
    <mergeCell ref="B51:C51"/>
    <mergeCell ref="G51:H5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4" ma:contentTypeDescription="Create a new document." ma:contentTypeScope="" ma:versionID="b0a97b230aa1595e8e7fb23d34b73fed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cc4a323b3641edbcdc84ab3ec963578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3CCD4E-FB8E-454E-B78B-FF2604F8B7D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  <ds:schemaRef ds:uri="4708df3f-2c18-4af5-9a42-82aeff9845f7"/>
    <ds:schemaRef ds:uri="87ed5fe5-28c2-41ce-be9f-2241790bb5ba"/>
  </ds:schemaRefs>
</ds:datastoreItem>
</file>

<file path=customXml/itemProps2.xml><?xml version="1.0" encoding="utf-8"?>
<ds:datastoreItem xmlns:ds="http://schemas.openxmlformats.org/officeDocument/2006/customXml" ds:itemID="{55DF3930-61C5-4A4A-A65D-B4762F719C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487B34-3225-4EC1-8858-2E951A3B99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PSA 7-1 #1</vt:lpstr>
      <vt:lpstr>PSA 7-1 #2</vt:lpstr>
      <vt:lpstr>PSA 7-2 #1</vt:lpstr>
      <vt:lpstr>PSA 7-2 #2</vt:lpstr>
      <vt:lpstr>PSA 7-2 #3</vt:lpstr>
      <vt:lpstr>PSA 7-2 #4</vt:lpstr>
      <vt:lpstr>PSA 7-3 #1</vt:lpstr>
      <vt:lpstr>PSA 7-3 #2</vt:lpstr>
      <vt:lpstr>PSA 7-4</vt:lpstr>
      <vt:lpstr>PSA 7-5</vt:lpstr>
      <vt:lpstr>PSA 7-6</vt:lpstr>
      <vt:lpstr>PSB 7-1 #1</vt:lpstr>
      <vt:lpstr>PSB 7-1 #2</vt:lpstr>
      <vt:lpstr>PSB 7-2 #1</vt:lpstr>
      <vt:lpstr>PSB 7-2 #2</vt:lpstr>
      <vt:lpstr>PSB 7-2 #3</vt:lpstr>
      <vt:lpstr>PSB 7-2 #4</vt:lpstr>
      <vt:lpstr>PSB 7-3 #1</vt:lpstr>
      <vt:lpstr>PSB 7-3 #2</vt:lpstr>
      <vt:lpstr>PSB 7-4</vt:lpstr>
      <vt:lpstr>PSB 7-5</vt:lpstr>
      <vt:lpstr>PSB 7-6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Practice Student</dc:creator>
  <cp:keywords/>
  <dc:description/>
  <cp:lastModifiedBy>Alex Mummery</cp:lastModifiedBy>
  <cp:revision/>
  <dcterms:created xsi:type="dcterms:W3CDTF">2014-05-02T04:14:42Z</dcterms:created>
  <dcterms:modified xsi:type="dcterms:W3CDTF">2024-12-11T02:16:51Z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  <property fmtid="{D5CDD505-2E9C-101B-9397-08002B2CF9AE}" pid="3" name="MediaServiceImageTags">
    <vt:lpwstr/>
  </property>
</Properties>
</file>