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lablearning-my.sharepoint.com/personal/amummery_lablearning_com/Documents/OLD BOOKS/~BYS/AB/Online Resources/FINALS-OK/BYS-AB-SOL/"/>
    </mc:Choice>
  </mc:AlternateContent>
  <xr:revisionPtr revIDLastSave="12" documentId="8_{5D31F042-211D-47C1-A82D-7ACD5A04E2F7}" xr6:coauthVersionLast="47" xr6:coauthVersionMax="47" xr10:uidLastSave="{3553FAEE-D179-4FBF-B16C-D2F830151A8F}"/>
  <bookViews>
    <workbookView xWindow="-120" yWindow="-120" windowWidth="29040" windowHeight="15840" tabRatio="862" xr2:uid="{00000000-000D-0000-FFFF-FFFF00000000}"/>
  </bookViews>
  <sheets>
    <sheet name="PSA 3-1" sheetId="1" r:id="rId1"/>
    <sheet name="PSA 3-2" sheetId="2" r:id="rId2"/>
    <sheet name="PSA 3-3" sheetId="3" r:id="rId3"/>
    <sheet name="PSA 3-4" sheetId="4" r:id="rId4"/>
    <sheet name="PSA 3-5 (Part 1)" sheetId="5" r:id="rId5"/>
    <sheet name="PSA 3-5 (Part 2)" sheetId="6" r:id="rId6"/>
    <sheet name="PSA 3-6" sheetId="33" r:id="rId7"/>
    <sheet name="PSA 3-7 (Part 1)" sheetId="8" r:id="rId8"/>
    <sheet name="PSA 3-7 (Part 2)" sheetId="9" r:id="rId9"/>
    <sheet name="PSB 3-1" sheetId="34" r:id="rId10"/>
    <sheet name="PSB 3-2" sheetId="35" r:id="rId11"/>
    <sheet name="PSB 3-3" sheetId="12" r:id="rId12"/>
    <sheet name="PSB 3-4" sheetId="13" r:id="rId13"/>
    <sheet name="PSB 3-5 (Part 1)" sheetId="14" r:id="rId14"/>
    <sheet name="PSB 3-5 (Part 2)" sheetId="15" r:id="rId15"/>
    <sheet name="PSB 3-6" sheetId="40" r:id="rId16"/>
    <sheet name="PSB 3-7 (Part 1)" sheetId="17" r:id="rId17"/>
    <sheet name="PSB 3-7 (Part 2)" sheetId="18"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35" l="1"/>
  <c r="I32" i="35"/>
  <c r="I30" i="35"/>
  <c r="I29" i="35"/>
  <c r="I22" i="35"/>
  <c r="I21" i="35"/>
  <c r="I16" i="35"/>
  <c r="I14" i="35"/>
  <c r="I13" i="35"/>
  <c r="I8" i="35"/>
  <c r="I6" i="35"/>
  <c r="I30" i="2" l="1"/>
  <c r="I29" i="2"/>
  <c r="I32" i="2" s="1"/>
  <c r="I22" i="2"/>
  <c r="I21" i="2"/>
  <c r="I14" i="2"/>
  <c r="I13" i="2"/>
  <c r="I16" i="2" s="1"/>
  <c r="I6" i="2"/>
  <c r="I5" i="2"/>
  <c r="I8" i="2" s="1"/>
  <c r="C18" i="18"/>
  <c r="F18" i="18"/>
  <c r="L18" i="18"/>
  <c r="I18" i="18"/>
  <c r="L40" i="15"/>
  <c r="I40" i="15"/>
  <c r="G40" i="15"/>
  <c r="D40" i="15"/>
  <c r="L32" i="15"/>
  <c r="J32" i="15"/>
  <c r="G32" i="15"/>
  <c r="C32" i="15"/>
  <c r="L24" i="15"/>
  <c r="I24" i="15"/>
  <c r="F24" i="15"/>
  <c r="C24" i="15"/>
  <c r="I68" i="13"/>
  <c r="F68" i="13"/>
  <c r="C68" i="13"/>
  <c r="M59" i="13"/>
  <c r="I59" i="13"/>
  <c r="G59" i="13"/>
  <c r="D59" i="13"/>
  <c r="L50" i="13"/>
  <c r="I50" i="13"/>
  <c r="C50" i="13"/>
  <c r="F50" i="13"/>
  <c r="F18" i="9"/>
  <c r="I43" i="6"/>
  <c r="F43" i="6"/>
  <c r="C43" i="6"/>
  <c r="I34" i="6"/>
  <c r="G34" i="6"/>
  <c r="D34" i="6"/>
  <c r="L25" i="6"/>
  <c r="I25" i="6"/>
  <c r="L67" i="4"/>
  <c r="I67" i="4"/>
  <c r="F67" i="4"/>
  <c r="L57" i="4"/>
  <c r="J57" i="4"/>
  <c r="C57" i="4"/>
  <c r="L47" i="4"/>
  <c r="I47" i="4"/>
  <c r="F47" i="4"/>
  <c r="M34" i="6"/>
  <c r="F25" i="6"/>
  <c r="D67" i="4"/>
  <c r="G57" i="4"/>
  <c r="I24" i="2" l="1"/>
  <c r="C25" i="6"/>
  <c r="C47" i="4"/>
</calcChain>
</file>

<file path=xl/sharedStrings.xml><?xml version="1.0" encoding="utf-8"?>
<sst xmlns="http://schemas.openxmlformats.org/spreadsheetml/2006/main" count="782" uniqueCount="217">
  <si>
    <t>PSA 3-1 Determine the Normal Balance</t>
  </si>
  <si>
    <t>Indicate whether the normal balance for each account is the debit or credit side of the T-account. Remember that the normal balance side is the one that increases.</t>
  </si>
  <si>
    <t>Debit Side</t>
  </si>
  <si>
    <t>Credit Side</t>
  </si>
  <si>
    <t>Accounts Payable</t>
  </si>
  <si>
    <t>x</t>
  </si>
  <si>
    <t>Sales Revenue</t>
  </si>
  <si>
    <t>Furniture</t>
  </si>
  <si>
    <t>Advertising Expense</t>
  </si>
  <si>
    <t>Cash</t>
  </si>
  <si>
    <t>Notes Receivable</t>
  </si>
  <si>
    <t>John Doe, Drawing</t>
  </si>
  <si>
    <t>Utilities Expense</t>
  </si>
  <si>
    <t>Supplies</t>
  </si>
  <si>
    <t>Cost of Goods Sold</t>
  </si>
  <si>
    <t>PSA 3-2 Calculate Ending Balances</t>
  </si>
  <si>
    <t>Calculate the ending balance for each T-account.</t>
  </si>
  <si>
    <t>Detailed Feedback</t>
  </si>
  <si>
    <t>1.</t>
  </si>
  <si>
    <t>Debits ($25,400 + $3,250 + $4,500):</t>
  </si>
  <si>
    <t>Credits ($3,100 + $1,550 + $4,120 + $800):</t>
  </si>
  <si>
    <t xml:space="preserve">$33,150 - $9,570 = </t>
  </si>
  <si>
    <t>The total is recorded on the Debit side because that is the side with the larger amount.</t>
  </si>
  <si>
    <t>2.</t>
  </si>
  <si>
    <t>Accounts Receivable</t>
  </si>
  <si>
    <t>Debits ($19,500 + $2,500 + $4,500):</t>
  </si>
  <si>
    <t>Credits ($4,500 + $3,000 + $550 + $2,000):</t>
  </si>
  <si>
    <t>$26,500 - $10,050 =</t>
  </si>
  <si>
    <t>3.</t>
  </si>
  <si>
    <t>Debits ($750 + $1,200 + $400):</t>
  </si>
  <si>
    <t>Credits ($1,550 + $1,200):</t>
  </si>
  <si>
    <t>$2,750 - $2,350 =</t>
  </si>
  <si>
    <t>The total is recorded on the Credit side because that is the side with the larger amount.</t>
  </si>
  <si>
    <t>4.</t>
  </si>
  <si>
    <t>Debits ($1,250 + $400):</t>
  </si>
  <si>
    <t>Credits ($325 + $205 + $240):</t>
  </si>
  <si>
    <t>$1,650 - $770 =</t>
  </si>
  <si>
    <t>PSA 3-3 Record Journal Entries</t>
  </si>
  <si>
    <t>Record journal entries for each transaction. While it’s customary to include explanations in journal entries, for the purposes of this exercise you can omit them.</t>
  </si>
  <si>
    <t>Aug. 1: Martin Johnson invests $425,000 to open his new appliance repair business.</t>
  </si>
  <si>
    <t>Aug. 3: The company pays $150,000 for land and $70,000 for a building.</t>
  </si>
  <si>
    <t>Aug. 5: Martin repairs appliances for three customers. Two customers pay cash totaling $825; the third is billed $300 and is yet to pay.</t>
  </si>
  <si>
    <t>Aug. 8: The company purchases radio advertisements for $3,000.</t>
  </si>
  <si>
    <t>5.</t>
  </si>
  <si>
    <t>Aug. 11: The company purchases a car for $23,000 by taking out an automobile loan.</t>
  </si>
  <si>
    <t>6.</t>
  </si>
  <si>
    <t>Aug. 15: Martin repairs appliances for two customers, receiving a total of $500 in cash.</t>
  </si>
  <si>
    <t>7.</t>
  </si>
  <si>
    <t>Aug. 20: The company makes its first automobile loan payment of $475.</t>
  </si>
  <si>
    <t>8.</t>
  </si>
  <si>
    <t>Aug. 21: The company pays $350 for utilities expense.</t>
  </si>
  <si>
    <t>9.</t>
  </si>
  <si>
    <t>Aug. 27: The company pays $2,000 for employee salaries.</t>
  </si>
  <si>
    <t>10.</t>
  </si>
  <si>
    <t>Aug. 31: Martin withdraws $10,000 from the business.</t>
  </si>
  <si>
    <t>Content for all drop-down menus in columns C &amp; D:</t>
  </si>
  <si>
    <t>Martin Johnson, Capital</t>
  </si>
  <si>
    <t>Land</t>
  </si>
  <si>
    <t>Automobile</t>
  </si>
  <si>
    <t>Building</t>
  </si>
  <si>
    <t>Loan Payable</t>
  </si>
  <si>
    <t>Martin Johnson, Drawing</t>
  </si>
  <si>
    <t>Service Revenue</t>
  </si>
  <si>
    <t>Salaries Expense</t>
  </si>
  <si>
    <t>PSA 3-4 Post to T-Accounts</t>
  </si>
  <si>
    <t>Post all ten journal entries from PSA 3-3 to the appropriate T-accounts and determine the ending balance of each account.</t>
  </si>
  <si>
    <t>Content for all drop-down menus in the T-Account title rows:</t>
  </si>
  <si>
    <t>PSA 3-5 Record Journal Entries and Post to T-Accounts</t>
  </si>
  <si>
    <t>Record journal entries for each transaction (omit explanations) and post all journal entries to the appropriate T-accounts. Then, determine the ending balance for each account.</t>
  </si>
  <si>
    <t>Oct. 1: Willy Baker invests $150,000 to open his new furniture refinishing business.</t>
  </si>
  <si>
    <t>Oct. 2: The company purchases $18,000 of equipment on account.</t>
  </si>
  <si>
    <t>Oct. 8: The company pays employee wages of $1,100.</t>
  </si>
  <si>
    <t>Oct. 10: Willy refinishes furniture for two customers, receiving $2,200 cash in full payment for the work.</t>
  </si>
  <si>
    <t>Oct. 11: The company purchases supplies for $500.</t>
  </si>
  <si>
    <t>Oct. 14: Willy refinishes furniture for a customer, who agrees to pay the $750 bill within two weeks.</t>
  </si>
  <si>
    <t>Oct. 17: The company pays $425 for telephone expense.</t>
  </si>
  <si>
    <t>Oct. 21: The company receives $200 in partial payment for the bill from the Oct. 14 services.</t>
  </si>
  <si>
    <t>Oct. 25: Willy withdraws $430 from the business.</t>
  </si>
  <si>
    <t>Oct. 29: The company pays $825 in monthly rent.</t>
  </si>
  <si>
    <t>Journal Entries</t>
  </si>
  <si>
    <t>Willy Baker, Capital</t>
  </si>
  <si>
    <t>Equipment</t>
  </si>
  <si>
    <t>Willy Baker, Drawing</t>
  </si>
  <si>
    <t>Wages Expense</t>
  </si>
  <si>
    <t>Telephone Expense</t>
  </si>
  <si>
    <t>Rent Expense</t>
  </si>
  <si>
    <t>T-Accounts</t>
  </si>
  <si>
    <t>Content for all drop-down menus in T-Account title rows:</t>
  </si>
  <si>
    <t>Wages Expenses</t>
  </si>
  <si>
    <t>PSA 3-6 Interpret Journal Entries Within Special Journals</t>
  </si>
  <si>
    <t xml:space="preserve">Rewrite the journal entries shown below in special journals as standard journal entries (debits displayed on top and credits displayed at bottom). Each special journal contains two journal entries.						</t>
  </si>
  <si>
    <t>Content for all drop-down menus in columns K &amp; L:</t>
  </si>
  <si>
    <t>Cash Receipts Journal</t>
  </si>
  <si>
    <t>Date</t>
  </si>
  <si>
    <t>Account Credited</t>
  </si>
  <si>
    <t>Accounts Receivable Cr.</t>
  </si>
  <si>
    <t>Service Revenue Cr.</t>
  </si>
  <si>
    <t>Other 
Accounts Cr.</t>
  </si>
  <si>
    <t>Cash Dr.</t>
  </si>
  <si>
    <t>4/5</t>
  </si>
  <si>
    <t>4/12</t>
  </si>
  <si>
    <t>CMS, Inc.</t>
  </si>
  <si>
    <t>A/R - CMS, Inc.</t>
  </si>
  <si>
    <t>Cash Payments Journal</t>
  </si>
  <si>
    <t>Account 
Debited</t>
  </si>
  <si>
    <t>Other 
Accounts Dr.</t>
  </si>
  <si>
    <t>Accounts Payable Dr.</t>
  </si>
  <si>
    <t>Supplies Dr.</t>
  </si>
  <si>
    <t>Cash Cr.</t>
  </si>
  <si>
    <t>4/8</t>
  </si>
  <si>
    <t>4/22</t>
  </si>
  <si>
    <t>Revenue Journal</t>
  </si>
  <si>
    <t>A/R - AllNight</t>
  </si>
  <si>
    <t>Accounts Receivable Dr. &amp; 
Service Revenue Cr.</t>
  </si>
  <si>
    <t>4/14</t>
  </si>
  <si>
    <t>AllNight</t>
  </si>
  <si>
    <t>A/R - RobbinsCo</t>
  </si>
  <si>
    <t>4/19</t>
  </si>
  <si>
    <t>RobbinsCo</t>
  </si>
  <si>
    <t>Purchases Journal</t>
  </si>
  <si>
    <t>Merchandise Inventory</t>
  </si>
  <si>
    <t>Merchandise Inventory Dr.</t>
  </si>
  <si>
    <t>Account Debited</t>
  </si>
  <si>
    <t>Other Accounts Dr.</t>
  </si>
  <si>
    <t>A/P - Fulto, Corp.</t>
  </si>
  <si>
    <t>4/9</t>
  </si>
  <si>
    <t>Fulto, Corp.</t>
  </si>
  <si>
    <t>4/30</t>
  </si>
  <si>
    <t>BEED, Inc.</t>
  </si>
  <si>
    <t>A/P - BEED, Inc.</t>
  </si>
  <si>
    <t>PSA 3-7 Record and Post Accounts Receivable Journal Entries</t>
  </si>
  <si>
    <t>Record the journal entry for each transaction and post to the general ledger accounts receivable account and the accounts receivable subsidiary ledger accounts. Finally, determine the ending balances for all accounts receivable balances (the control account and each subsidiary account).</t>
  </si>
  <si>
    <t>Feb. 4: PaleTech Company is billed $3,000 for services performed on account.</t>
  </si>
  <si>
    <t>Feb. 5: Fernandez Corp. is billed $4,900 for services performed on account.</t>
  </si>
  <si>
    <t>Feb. 14: Fernandez Corp. pays the entire $4,900 that is owed from the Feb. 5 invoice (bill).</t>
  </si>
  <si>
    <t>Feb. 23: MoonSite Corporation is billed $2,500 for services provided on account.</t>
  </si>
  <si>
    <t>Feb. 24: MoonSite Corporation pays $1,000 in partial payment of the Feb. 23 invoice.</t>
  </si>
  <si>
    <t>A/R - PaleTech Company</t>
  </si>
  <si>
    <t>A/R - Fernandez Corp.</t>
  </si>
  <si>
    <t>A/R - MoonSite Corporation</t>
  </si>
  <si>
    <t>PSB 3-1 Determine the Normal Balance</t>
  </si>
  <si>
    <t>John Doe, Capital</t>
  </si>
  <si>
    <t>Notes Payable</t>
  </si>
  <si>
    <t>Insurance Expense</t>
  </si>
  <si>
    <t>Buildings</t>
  </si>
  <si>
    <t>PSB 3-2 Calculate Ending Balances</t>
  </si>
  <si>
    <t>Debits:</t>
  </si>
  <si>
    <t>Credits ($84,000 + $27,000):</t>
  </si>
  <si>
    <t>$111,000 - $12,500 =</t>
  </si>
  <si>
    <t>Debits ($27,500 + $14,000):</t>
  </si>
  <si>
    <t>Credits ($3,150 + $4,875):</t>
  </si>
  <si>
    <t>$41,500 - $8,025 =</t>
  </si>
  <si>
    <t>Debits ($12,000 + $6,500 + $7,000):</t>
  </si>
  <si>
    <t>Credits ($3,275 + $7,000 + $3,200 + $2,000):</t>
  </si>
  <si>
    <t>$25,500 - $15,475 =</t>
  </si>
  <si>
    <t>Debits ($15,000 + $9,500 + $9,500):</t>
  </si>
  <si>
    <t>Credits ($2,450 + $1,380 + $3,850 + $1,925):</t>
  </si>
  <si>
    <t>$34,000 - $9,605 =</t>
  </si>
  <si>
    <t>PSB 3-3 Record Journal Entries</t>
  </si>
  <si>
    <t>Jul. 1: Katherine Johnson invests $200,000 to open her new antique shop.</t>
  </si>
  <si>
    <t>Jul. 4: The company pays $35,000 for merchandise inventory.</t>
  </si>
  <si>
    <t>Jul. 6: The company purchases supplies on account for $650.</t>
  </si>
  <si>
    <t>Jul. 7: On its first day of operations, the company sells $1,850 of merchandise for cash. The cost of that merchandise is $775.</t>
  </si>
  <si>
    <t>Jul. 14: The company pays off the full amount owed for the previously purchased supplies.</t>
  </si>
  <si>
    <t>Jul. 16: The company pays $110 for telephone expense.</t>
  </si>
  <si>
    <t>Jul. 19: The company sells $2,300 of merchandise for cash. The cost of the merchandise sold is $1,115.</t>
  </si>
  <si>
    <t>Jul. 22: The company sells $6,200 of merchandise to a local business on account. The merchandise cost is $4,000.</t>
  </si>
  <si>
    <t>Jul. 23: The company pays $1,250 for employee wages.</t>
  </si>
  <si>
    <t>Jul. 31: Katherine withdraws $5,500 from the business.</t>
  </si>
  <si>
    <t>Katherine Johnson, Capital</t>
  </si>
  <si>
    <t>Katherine Johnson, Drawing</t>
  </si>
  <si>
    <t>PSB 3-4 Post to T-Accounts</t>
  </si>
  <si>
    <t>Post all ten journal entries from PSB 3-3 to the appropriate T-accounts and determine the ending balance of each account.</t>
  </si>
  <si>
    <t>PSB 3-5 Record Journal Entries and Post to T-Accounts</t>
  </si>
  <si>
    <t>Nov. 1: Bernard Oliver invests $325,000 to open his new gardening tool boutique.</t>
  </si>
  <si>
    <t>Nov. 5: The company pays $57,000 for merchandise inventory.</t>
  </si>
  <si>
    <t>Nov. 8: On its first day of operations, the company sells $3,475 of merchandise on account. The cost of the merchandise sold is $1,900.</t>
  </si>
  <si>
    <t>Nov. 13: The company pays $84 for utilities.</t>
  </si>
  <si>
    <t>Nov. 15: The company pays $925 for supplies.</t>
  </si>
  <si>
    <t>Nov. 17: The company receives $3,000 in partial payment for the goods sold on Nov. 8.</t>
  </si>
  <si>
    <t>Nov. 20: The company purchases furniture for $2,000 on account.</t>
  </si>
  <si>
    <t>Nov. 23: The company sells $4,800 of merchandise for cash. The cost of the merchandise sold is $3,100.</t>
  </si>
  <si>
    <t>Nov. 28: The company receives interest earned on its bank account of $45.</t>
  </si>
  <si>
    <t>Nov. 29: Bernard withdraws $24,500 from the business.</t>
  </si>
  <si>
    <t>Bernard Oliver, Capital</t>
  </si>
  <si>
    <t>Bernard Oliver, Drawing</t>
  </si>
  <si>
    <t>Interest Revenue</t>
  </si>
  <si>
    <t>Nov. 23: The company sells $4,800 of merchandise for cash. The cost of the merchandise sold is $3100.</t>
  </si>
  <si>
    <t>PSB 3-6 Interpret Journal Entries Within Special Journals</t>
  </si>
  <si>
    <t>Rewrite the journal entries shown below in special journals as standard journal entries (debits displayed on top and credits displayed at bottom). Each special journal contains two journal entries.</t>
  </si>
  <si>
    <t>11/15</t>
  </si>
  <si>
    <t>A/R - DGY, Co.</t>
  </si>
  <si>
    <t>11/29</t>
  </si>
  <si>
    <t>A/R - HIT, Inc.</t>
  </si>
  <si>
    <t>11/4</t>
  </si>
  <si>
    <t>A/P - BHV, Corp.</t>
  </si>
  <si>
    <t>11/17</t>
  </si>
  <si>
    <t>BHV, Corp.</t>
  </si>
  <si>
    <t>A/P - HomeCo.</t>
  </si>
  <si>
    <t>A/P - Smith Inc.</t>
  </si>
  <si>
    <t>11/10</t>
  </si>
  <si>
    <t>DGY, Co.</t>
  </si>
  <si>
    <t>11/24</t>
  </si>
  <si>
    <t>HIT, Inc.</t>
  </si>
  <si>
    <t>11/23</t>
  </si>
  <si>
    <t>HomeCo.</t>
  </si>
  <si>
    <t>Smith Inc.</t>
  </si>
  <si>
    <t>PSB 3-7 Record and Post Accounts Receivable Journal Entries</t>
  </si>
  <si>
    <t>Record the journal entry for each transaction and post to the general ledger accounts receivable account and the accounts receivable subsidiary ledger accounts. Then determine the ending balances for all accounts receivable accounts (the control and all subsidiary accounts).</t>
  </si>
  <si>
    <t>Dec. 1: RNI Incorporated is billed $18,500 for services performed on account.</t>
  </si>
  <si>
    <t>Dec. 12: Aerial USA is billed $23,200 for services performed on account.</t>
  </si>
  <si>
    <t>Dec. 16: RNI Incorporated pays $10,000 in partial payment of the Dec. 1 invoice (bill).</t>
  </si>
  <si>
    <t>A/R - RNI Incorporated</t>
  </si>
  <si>
    <t>Dec. 19: TableMakers Cooperative is billed $9,700 for services provided on account.</t>
  </si>
  <si>
    <t>A/R - Aerial USA</t>
  </si>
  <si>
    <t>Dec. 29: Aerial USA pays the entire $23,200 that is owed from the Dec. 12 invoice.</t>
  </si>
  <si>
    <t>A/R - TableMakers Cooperative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</si>
</sst>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_);[Red]\(&quot;$&quot;#,##0.00\)"/>
    <numFmt numFmtId="41" formatCode="_(* #,##0_);_(* \(#,##0\);_(* &quot;-&quot;_);_(@_)"/>
    <numFmt numFmtId="44" formatCode="_(&quot;$&quot;* #,##0.00_);_(&quot;$&quot;* \(#,##0.00\);_(&quot;$&quot;* &quot;-&quot;??_);_(@_)"/>
    <numFmt numFmtId="43" formatCode="_(* #,##0.00_);_(* \(#,##0.00\);_(* &quot;-&quot;??_);_(@_)"/>
    <numFmt numFmtId="164" formatCode="m/d;@"/>
    <numFmt numFmtId="165" formatCode="_(* #,##0_);_(* \(#,##0\);_(* &quot;-&quot;??_);_(@_)"/>
    <numFmt numFmtId="166" formatCode="_(&quot;$&quot;* #,##0_);_(&quot;$&quot;* \(#,##0\);_(&quot;$&quot;* &quot;-&quot;??_);_(@_)"/>
  </numFmts>
  <fonts count="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u/>
      <sz val="11"/>
      <color theme="1"/>
      <name val="Calibri"/>
      <family val="2"/>
      <scheme val="minor"/>
    </font>
    <font>
      <sz val="11"/>
      <name val="Calibri"/>
      <family val="2"/>
      <scheme val="minor"/>
    </font>
    <font>
      <sz val="11"/>
      <color rgb="FF000000"/>
      <name val="Calibri"/>
      <family val="2"/>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6">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37">
    <xf numFmtId="0" fontId="0" fillId="0" borderId="0" xfId="0"/>
    <xf numFmtId="0" fontId="0" fillId="0" borderId="0" xfId="0" quotePrefix="1"/>
    <xf numFmtId="0" fontId="0" fillId="2" borderId="0" xfId="0" applyFill="1"/>
    <xf numFmtId="164" fontId="0" fillId="2" borderId="0" xfId="0" applyNumberFormat="1" applyFill="1" applyAlignment="1">
      <alignment horizontal="left"/>
    </xf>
    <xf numFmtId="165" fontId="0" fillId="2" borderId="0" xfId="1" applyNumberFormat="1" applyFont="1" applyFill="1" applyBorder="1"/>
    <xf numFmtId="0" fontId="0" fillId="2" borderId="0" xfId="0" applyFill="1" applyAlignment="1">
      <alignment horizontal="left"/>
    </xf>
    <xf numFmtId="166" fontId="0" fillId="2" borderId="0" xfId="2" applyNumberFormat="1" applyFont="1" applyFill="1" applyBorder="1"/>
    <xf numFmtId="166" fontId="0" fillId="2" borderId="0" xfId="2" applyNumberFormat="1" applyFont="1" applyFill="1" applyBorder="1" applyAlignment="1">
      <alignment horizontal="left"/>
    </xf>
    <xf numFmtId="166" fontId="0" fillId="2" borderId="0" xfId="2" applyNumberFormat="1" applyFont="1" applyFill="1"/>
    <xf numFmtId="0" fontId="0" fillId="2" borderId="0" xfId="0" quotePrefix="1" applyFill="1"/>
    <xf numFmtId="166" fontId="0" fillId="0" borderId="0" xfId="2" applyNumberFormat="1" applyFont="1"/>
    <xf numFmtId="166" fontId="0" fillId="2" borderId="0" xfId="0" applyNumberFormat="1" applyFill="1"/>
    <xf numFmtId="0" fontId="0" fillId="0" borderId="0" xfId="0" applyAlignment="1">
      <alignment horizontal="center"/>
    </xf>
    <xf numFmtId="0" fontId="0" fillId="0" borderId="9" xfId="0" quotePrefix="1" applyBorder="1"/>
    <xf numFmtId="0" fontId="3" fillId="0" borderId="9" xfId="0" applyFont="1" applyBorder="1"/>
    <xf numFmtId="0" fontId="0" fillId="0" borderId="9" xfId="0" applyBorder="1" applyAlignment="1">
      <alignment horizontal="center"/>
    </xf>
    <xf numFmtId="0" fontId="2" fillId="0" borderId="9" xfId="0" applyFont="1" applyBorder="1" applyAlignment="1">
      <alignment horizontal="center"/>
    </xf>
    <xf numFmtId="0" fontId="0" fillId="0" borderId="9" xfId="0" applyBorder="1"/>
    <xf numFmtId="166" fontId="0" fillId="0" borderId="6" xfId="0" applyNumberFormat="1" applyBorder="1"/>
    <xf numFmtId="166" fontId="0" fillId="0" borderId="0" xfId="0" applyNumberFormat="1"/>
    <xf numFmtId="166" fontId="0" fillId="0" borderId="9" xfId="0" applyNumberFormat="1" applyBorder="1"/>
    <xf numFmtId="166" fontId="2" fillId="0" borderId="10" xfId="0" applyNumberFormat="1" applyFont="1" applyBorder="1"/>
    <xf numFmtId="166" fontId="2" fillId="0" borderId="9" xfId="0" applyNumberFormat="1" applyFont="1" applyBorder="1"/>
    <xf numFmtId="166" fontId="0" fillId="0" borderId="0" xfId="2" applyNumberFormat="1" applyFont="1" applyFill="1"/>
    <xf numFmtId="0" fontId="0" fillId="0" borderId="0" xfId="0" quotePrefix="1" applyAlignment="1">
      <alignment horizontal="right"/>
    </xf>
    <xf numFmtId="0" fontId="0" fillId="2" borderId="0" xfId="0" quotePrefix="1" applyFill="1" applyAlignment="1">
      <alignment horizontal="center"/>
    </xf>
    <xf numFmtId="164" fontId="2" fillId="2" borderId="0" xfId="0" applyNumberFormat="1" applyFont="1" applyFill="1" applyAlignment="1">
      <alignment horizontal="left"/>
    </xf>
    <xf numFmtId="0" fontId="2" fillId="2" borderId="0" xfId="0" applyFont="1" applyFill="1"/>
    <xf numFmtId="0" fontId="2" fillId="2" borderId="0" xfId="0" applyFont="1" applyFill="1" applyAlignment="1">
      <alignment horizontal="left"/>
    </xf>
    <xf numFmtId="166" fontId="2" fillId="2" borderId="2" xfId="2" applyNumberFormat="1" applyFont="1" applyFill="1" applyBorder="1" applyAlignment="1">
      <alignment horizontal="left"/>
    </xf>
    <xf numFmtId="166" fontId="2" fillId="2" borderId="3" xfId="2" applyNumberFormat="1" applyFont="1" applyFill="1" applyBorder="1"/>
    <xf numFmtId="166" fontId="2" fillId="2" borderId="4" xfId="2" applyNumberFormat="1" applyFont="1" applyFill="1" applyBorder="1"/>
    <xf numFmtId="166" fontId="2" fillId="2" borderId="3" xfId="2" applyNumberFormat="1" applyFont="1" applyFill="1" applyBorder="1" applyAlignment="1">
      <alignment horizontal="left"/>
    </xf>
    <xf numFmtId="0" fontId="2" fillId="2" borderId="4" xfId="0" applyFont="1" applyFill="1" applyBorder="1"/>
    <xf numFmtId="166" fontId="2" fillId="2" borderId="5" xfId="2" applyNumberFormat="1" applyFont="1" applyFill="1" applyBorder="1" applyAlignment="1">
      <alignment horizontal="left"/>
    </xf>
    <xf numFmtId="166" fontId="2" fillId="2" borderId="0" xfId="2" applyNumberFormat="1" applyFont="1" applyFill="1" applyBorder="1"/>
    <xf numFmtId="166" fontId="2" fillId="2" borderId="6" xfId="2" applyNumberFormat="1" applyFont="1" applyFill="1" applyBorder="1"/>
    <xf numFmtId="166" fontId="2" fillId="2" borderId="0" xfId="2" applyNumberFormat="1" applyFont="1" applyFill="1" applyBorder="1" applyAlignment="1">
      <alignment horizontal="left"/>
    </xf>
    <xf numFmtId="0" fontId="2" fillId="2" borderId="6" xfId="0" applyFont="1" applyFill="1" applyBorder="1"/>
    <xf numFmtId="166" fontId="2" fillId="2" borderId="7" xfId="2" applyNumberFormat="1" applyFont="1" applyFill="1" applyBorder="1" applyAlignment="1">
      <alignment horizontal="left"/>
    </xf>
    <xf numFmtId="166" fontId="2" fillId="2" borderId="1" xfId="2" applyNumberFormat="1" applyFont="1" applyFill="1" applyBorder="1"/>
    <xf numFmtId="0" fontId="2" fillId="2" borderId="1" xfId="0" applyFont="1" applyFill="1" applyBorder="1"/>
    <xf numFmtId="166" fontId="2" fillId="2" borderId="8" xfId="2" applyNumberFormat="1" applyFont="1" applyFill="1" applyBorder="1"/>
    <xf numFmtId="164" fontId="2" fillId="2" borderId="1" xfId="0" applyNumberFormat="1" applyFont="1" applyFill="1" applyBorder="1" applyAlignment="1">
      <alignment horizontal="left"/>
    </xf>
    <xf numFmtId="0" fontId="2" fillId="2" borderId="8" xfId="0" applyFont="1" applyFill="1" applyBorder="1"/>
    <xf numFmtId="166" fontId="2" fillId="2" borderId="6" xfId="0" applyNumberFormat="1" applyFont="1" applyFill="1" applyBorder="1"/>
    <xf numFmtId="0" fontId="0" fillId="2" borderId="0" xfId="0" applyFill="1" applyAlignment="1">
      <alignment vertical="center"/>
    </xf>
    <xf numFmtId="41" fontId="2" fillId="2" borderId="0" xfId="1" applyNumberFormat="1" applyFont="1" applyFill="1" applyBorder="1"/>
    <xf numFmtId="41" fontId="2" fillId="2" borderId="0" xfId="1" applyNumberFormat="1" applyFont="1" applyFill="1" applyBorder="1" applyAlignment="1"/>
    <xf numFmtId="165" fontId="0" fillId="2" borderId="0" xfId="1" applyNumberFormat="1" applyFont="1" applyFill="1" applyBorder="1" applyAlignment="1"/>
    <xf numFmtId="165" fontId="0" fillId="0" borderId="0" xfId="1" applyNumberFormat="1" applyFont="1" applyFill="1" applyAlignment="1"/>
    <xf numFmtId="165" fontId="0" fillId="0" borderId="0" xfId="1" applyNumberFormat="1" applyFont="1" applyFill="1" applyAlignment="1">
      <alignment horizontal="left"/>
    </xf>
    <xf numFmtId="0" fontId="0" fillId="0" borderId="4" xfId="0" quotePrefix="1" applyBorder="1"/>
    <xf numFmtId="165" fontId="0" fillId="0" borderId="3" xfId="1" applyNumberFormat="1" applyFont="1" applyFill="1" applyBorder="1" applyAlignment="1"/>
    <xf numFmtId="165" fontId="0" fillId="0" borderId="3" xfId="1" applyNumberFormat="1" applyFont="1" applyFill="1" applyBorder="1" applyAlignment="1">
      <alignment horizontal="left"/>
    </xf>
    <xf numFmtId="165" fontId="0" fillId="0" borderId="2" xfId="1" applyNumberFormat="1" applyFont="1" applyFill="1" applyBorder="1" applyAlignment="1"/>
    <xf numFmtId="0" fontId="0" fillId="0" borderId="8" xfId="0" quotePrefix="1" applyBorder="1"/>
    <xf numFmtId="165" fontId="0" fillId="0" borderId="1" xfId="1" applyNumberFormat="1" applyFont="1" applyFill="1" applyBorder="1" applyAlignment="1"/>
    <xf numFmtId="165" fontId="0" fillId="0" borderId="1" xfId="1" applyNumberFormat="1" applyFont="1" applyFill="1" applyBorder="1" applyAlignment="1">
      <alignment horizontal="left"/>
    </xf>
    <xf numFmtId="165" fontId="0" fillId="0" borderId="7" xfId="1" applyNumberFormat="1" applyFont="1" applyFill="1" applyBorder="1" applyAlignment="1"/>
    <xf numFmtId="165" fontId="0" fillId="0" borderId="0" xfId="1" applyNumberFormat="1" applyFont="1" applyFill="1" applyBorder="1" applyAlignment="1"/>
    <xf numFmtId="165" fontId="0" fillId="0" borderId="0" xfId="1" applyNumberFormat="1" applyFont="1" applyFill="1" applyBorder="1" applyAlignment="1">
      <alignment horizontal="left"/>
    </xf>
    <xf numFmtId="165" fontId="0" fillId="0" borderId="0" xfId="1" applyNumberFormat="1" applyFont="1" applyFill="1" applyBorder="1" applyAlignment="1">
      <alignment vertical="center"/>
    </xf>
    <xf numFmtId="165" fontId="0" fillId="0" borderId="6" xfId="1" applyNumberFormat="1" applyFont="1" applyFill="1" applyBorder="1" applyAlignment="1">
      <alignment vertical="center"/>
    </xf>
    <xf numFmtId="0" fontId="0" fillId="0" borderId="4" xfId="0" applyBorder="1"/>
    <xf numFmtId="0" fontId="0" fillId="0" borderId="8" xfId="0" applyBorder="1"/>
    <xf numFmtId="165" fontId="0" fillId="0" borderId="4" xfId="1" applyNumberFormat="1" applyFont="1" applyFill="1" applyBorder="1" applyAlignment="1"/>
    <xf numFmtId="165" fontId="0" fillId="0" borderId="8" xfId="1" applyNumberFormat="1" applyFont="1" applyFill="1" applyBorder="1" applyAlignment="1"/>
    <xf numFmtId="165" fontId="0" fillId="0" borderId="4" xfId="1" applyNumberFormat="1" applyFont="1" applyFill="1" applyBorder="1" applyAlignment="1">
      <alignment horizontal="left"/>
    </xf>
    <xf numFmtId="165" fontId="0" fillId="0" borderId="8" xfId="1" applyNumberFormat="1" applyFont="1" applyFill="1" applyBorder="1" applyAlignment="1">
      <alignment horizontal="left"/>
    </xf>
    <xf numFmtId="165" fontId="0" fillId="0" borderId="13" xfId="1" applyNumberFormat="1" applyFont="1" applyFill="1" applyBorder="1" applyAlignment="1"/>
    <xf numFmtId="165" fontId="0" fillId="0" borderId="14" xfId="1" applyNumberFormat="1" applyFont="1" applyFill="1" applyBorder="1" applyAlignment="1"/>
    <xf numFmtId="0" fontId="0" fillId="0" borderId="13" xfId="0" applyBorder="1"/>
    <xf numFmtId="0" fontId="0" fillId="0" borderId="14" xfId="0" applyBorder="1"/>
    <xf numFmtId="165" fontId="0" fillId="0" borderId="13" xfId="1" applyNumberFormat="1" applyFont="1" applyFill="1" applyBorder="1" applyAlignment="1">
      <alignment horizontal="left"/>
    </xf>
    <xf numFmtId="165" fontId="0" fillId="0" borderId="14" xfId="1" applyNumberFormat="1" applyFont="1" applyFill="1" applyBorder="1" applyAlignment="1">
      <alignment horizontal="left"/>
    </xf>
    <xf numFmtId="0" fontId="3" fillId="0" borderId="10" xfId="0" applyFont="1" applyBorder="1" applyAlignment="1">
      <alignment vertical="center"/>
    </xf>
    <xf numFmtId="165" fontId="3" fillId="0" borderId="10" xfId="1" applyNumberFormat="1" applyFont="1" applyFill="1" applyBorder="1" applyAlignment="1">
      <alignment vertical="center"/>
    </xf>
    <xf numFmtId="165" fontId="3" fillId="0" borderId="10" xfId="1" applyNumberFormat="1" applyFont="1" applyFill="1" applyBorder="1" applyAlignment="1">
      <alignment horizontal="left" vertical="center"/>
    </xf>
    <xf numFmtId="165" fontId="3" fillId="0" borderId="9" xfId="1" applyNumberFormat="1" applyFont="1" applyFill="1" applyBorder="1" applyAlignment="1">
      <alignment vertical="center"/>
    </xf>
    <xf numFmtId="165" fontId="3" fillId="0" borderId="12" xfId="1" applyNumberFormat="1" applyFont="1" applyFill="1" applyBorder="1" applyAlignment="1">
      <alignment vertical="center"/>
    </xf>
    <xf numFmtId="0" fontId="3" fillId="0" borderId="11" xfId="0" applyFont="1" applyBorder="1" applyAlignment="1">
      <alignment vertical="center"/>
    </xf>
    <xf numFmtId="165" fontId="3" fillId="0" borderId="11" xfId="1" applyNumberFormat="1" applyFont="1" applyFill="1" applyBorder="1" applyAlignment="1">
      <alignment vertical="center"/>
    </xf>
    <xf numFmtId="165" fontId="3" fillId="0" borderId="11" xfId="1" applyNumberFormat="1" applyFont="1" applyFill="1" applyBorder="1" applyAlignment="1">
      <alignment horizontal="left" vertical="center"/>
    </xf>
    <xf numFmtId="0" fontId="3" fillId="0" borderId="9" xfId="0" applyFont="1" applyBorder="1" applyAlignment="1">
      <alignment vertical="center"/>
    </xf>
    <xf numFmtId="165" fontId="3" fillId="0" borderId="9" xfId="1" applyNumberFormat="1" applyFont="1" applyFill="1" applyBorder="1" applyAlignment="1">
      <alignment horizontal="left" vertical="center"/>
    </xf>
    <xf numFmtId="0" fontId="4" fillId="2" borderId="0" xfId="0" applyFont="1" applyFill="1"/>
    <xf numFmtId="0" fontId="3" fillId="2" borderId="0" xfId="0" applyFont="1" applyFill="1"/>
    <xf numFmtId="0" fontId="5" fillId="2" borderId="0" xfId="0" applyFont="1" applyFill="1"/>
    <xf numFmtId="8" fontId="0" fillId="2" borderId="0" xfId="0" applyNumberFormat="1" applyFill="1"/>
    <xf numFmtId="0" fontId="0" fillId="2" borderId="0" xfId="0" quotePrefix="1" applyFill="1" applyAlignment="1">
      <alignment horizontal="right" indent="1"/>
    </xf>
    <xf numFmtId="16" fontId="0" fillId="0" borderId="8" xfId="0" quotePrefix="1" applyNumberFormat="1" applyBorder="1"/>
    <xf numFmtId="0" fontId="0" fillId="2" borderId="3" xfId="0" applyFill="1" applyBorder="1"/>
    <xf numFmtId="0" fontId="0" fillId="2" borderId="1" xfId="0" applyFill="1" applyBorder="1"/>
    <xf numFmtId="164" fontId="6" fillId="2" borderId="4" xfId="0" applyNumberFormat="1" applyFont="1" applyFill="1" applyBorder="1" applyAlignment="1">
      <alignment horizontal="left"/>
    </xf>
    <xf numFmtId="0" fontId="6" fillId="2" borderId="3" xfId="0" applyFont="1" applyFill="1" applyBorder="1"/>
    <xf numFmtId="41" fontId="6" fillId="2" borderId="3" xfId="1" applyNumberFormat="1" applyFont="1" applyFill="1" applyBorder="1"/>
    <xf numFmtId="41" fontId="6" fillId="2" borderId="2" xfId="1" applyNumberFormat="1" applyFont="1" applyFill="1" applyBorder="1"/>
    <xf numFmtId="0" fontId="6" fillId="2" borderId="6" xfId="0" applyFont="1" applyFill="1" applyBorder="1" applyAlignment="1">
      <alignment horizontal="left"/>
    </xf>
    <xf numFmtId="0" fontId="6" fillId="2" borderId="0" xfId="0" applyFont="1" applyFill="1" applyAlignment="1">
      <alignment horizontal="left" indent="1"/>
    </xf>
    <xf numFmtId="0" fontId="6" fillId="2" borderId="0" xfId="0" applyFont="1" applyFill="1"/>
    <xf numFmtId="41" fontId="6" fillId="2" borderId="0" xfId="1" applyNumberFormat="1" applyFont="1" applyFill="1" applyBorder="1"/>
    <xf numFmtId="41" fontId="6" fillId="2" borderId="5" xfId="1" applyNumberFormat="1" applyFont="1" applyFill="1" applyBorder="1"/>
    <xf numFmtId="164" fontId="6" fillId="2" borderId="6" xfId="0" applyNumberFormat="1" applyFont="1" applyFill="1" applyBorder="1" applyAlignment="1">
      <alignment horizontal="left"/>
    </xf>
    <xf numFmtId="164" fontId="6" fillId="2" borderId="8" xfId="0" applyNumberFormat="1" applyFont="1" applyFill="1" applyBorder="1" applyAlignment="1">
      <alignment horizontal="left"/>
    </xf>
    <xf numFmtId="0" fontId="6" fillId="2" borderId="1" xfId="0" applyFont="1" applyFill="1" applyBorder="1" applyAlignment="1">
      <alignment horizontal="left" indent="1"/>
    </xf>
    <xf numFmtId="0" fontId="6" fillId="2" borderId="1" xfId="0" applyFont="1" applyFill="1" applyBorder="1"/>
    <xf numFmtId="41" fontId="6" fillId="2" borderId="1" xfId="1" applyNumberFormat="1" applyFont="1" applyFill="1" applyBorder="1"/>
    <xf numFmtId="41" fontId="6" fillId="2" borderId="7" xfId="1" applyNumberFormat="1" applyFont="1" applyFill="1" applyBorder="1"/>
    <xf numFmtId="0" fontId="0" fillId="2" borderId="4" xfId="0" applyFill="1" applyBorder="1" applyAlignment="1">
      <alignment horizontal="left"/>
    </xf>
    <xf numFmtId="166" fontId="0" fillId="2" borderId="3" xfId="2" applyNumberFormat="1" applyFont="1" applyFill="1" applyBorder="1"/>
    <xf numFmtId="0" fontId="0" fillId="2" borderId="2" xfId="0" applyFill="1" applyBorder="1"/>
    <xf numFmtId="0" fontId="0" fillId="2" borderId="8" xfId="0" applyFill="1" applyBorder="1"/>
    <xf numFmtId="0" fontId="0" fillId="2" borderId="1" xfId="0" applyFill="1" applyBorder="1" applyAlignment="1">
      <alignment horizontal="left"/>
    </xf>
    <xf numFmtId="166" fontId="0" fillId="2" borderId="7" xfId="2" applyNumberFormat="1" applyFont="1" applyFill="1" applyBorder="1"/>
    <xf numFmtId="0" fontId="6" fillId="2" borderId="0" xfId="0" applyFont="1" applyFill="1" applyAlignment="1">
      <alignment horizontal="left"/>
    </xf>
    <xf numFmtId="166" fontId="6" fillId="2" borderId="0" xfId="2" applyNumberFormat="1" applyFont="1" applyFill="1" applyBorder="1"/>
    <xf numFmtId="0" fontId="0" fillId="0" borderId="15" xfId="0" applyBorder="1"/>
    <xf numFmtId="0" fontId="3" fillId="3" borderId="0" xfId="0" applyFont="1" applyFill="1"/>
    <xf numFmtId="0" fontId="7" fillId="0" borderId="0" xfId="0" applyFont="1"/>
    <xf numFmtId="0" fontId="0" fillId="0" borderId="0" xfId="0" applyAlignment="1">
      <alignment horizontal="left" wrapText="1"/>
    </xf>
    <xf numFmtId="166" fontId="3" fillId="0" borderId="1" xfId="2" applyNumberFormat="1" applyFont="1" applyBorder="1" applyAlignment="1">
      <alignment horizontal="center"/>
    </xf>
    <xf numFmtId="0" fontId="0" fillId="0" borderId="0" xfId="0" quotePrefix="1" applyAlignment="1">
      <alignment horizontal="center" vertical="center"/>
    </xf>
    <xf numFmtId="0" fontId="0" fillId="0" borderId="0" xfId="0" applyAlignment="1">
      <alignment horizontal="center" vertical="center"/>
    </xf>
    <xf numFmtId="0" fontId="3" fillId="3" borderId="0" xfId="0" applyFont="1" applyFill="1" applyAlignment="1">
      <alignment horizontal="center"/>
    </xf>
    <xf numFmtId="0" fontId="0" fillId="2" borderId="0" xfId="0" applyFill="1" applyAlignment="1">
      <alignment horizontal="left" wrapText="1"/>
    </xf>
    <xf numFmtId="164" fontId="4" fillId="2" borderId="1" xfId="0" applyNumberFormat="1" applyFont="1" applyFill="1" applyBorder="1" applyAlignment="1">
      <alignment horizontal="center"/>
    </xf>
    <xf numFmtId="0" fontId="4" fillId="2" borderId="1" xfId="0" applyFont="1" applyFill="1" applyBorder="1" applyAlignment="1">
      <alignment horizontal="center"/>
    </xf>
    <xf numFmtId="0" fontId="2" fillId="2" borderId="0" xfId="0" applyFont="1" applyFill="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0" borderId="12" xfId="0" applyFont="1" applyBorder="1" applyAlignment="1">
      <alignment horizontal="center"/>
    </xf>
    <xf numFmtId="165" fontId="3" fillId="2" borderId="11" xfId="1" applyNumberFormat="1" applyFont="1" applyFill="1" applyBorder="1" applyAlignment="1">
      <alignment horizontal="left" vertical="center"/>
    </xf>
    <xf numFmtId="165" fontId="0" fillId="0" borderId="3" xfId="1" applyNumberFormat="1" applyFont="1" applyFill="1" applyBorder="1" applyAlignment="1"/>
    <xf numFmtId="165" fontId="0" fillId="0" borderId="2" xfId="1" applyNumberFormat="1" applyFont="1" applyFill="1" applyBorder="1" applyAlignment="1"/>
    <xf numFmtId="165" fontId="0" fillId="0" borderId="1" xfId="1" applyNumberFormat="1" applyFont="1" applyFill="1" applyBorder="1" applyAlignment="1"/>
    <xf numFmtId="165" fontId="0" fillId="0" borderId="7" xfId="1" applyNumberFormat="1" applyFont="1" applyFill="1" applyBorder="1" applyAlignment="1"/>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15"/>
  <sheetViews>
    <sheetView showGridLines="0" tabSelected="1" workbookViewId="0"/>
  </sheetViews>
  <sheetFormatPr defaultRowHeight="15" customHeight="1" x14ac:dyDescent="0.25"/>
  <cols>
    <col min="1" max="1" width="2.7109375" customWidth="1"/>
    <col min="2" max="2" width="23.28515625" customWidth="1"/>
    <col min="3" max="4" width="10.7109375" customWidth="1"/>
  </cols>
  <sheetData>
    <row r="2" spans="2:8" ht="15" customHeight="1" x14ac:dyDescent="0.25">
      <c r="B2" t="s">
        <v>0</v>
      </c>
    </row>
    <row r="3" spans="2:8" ht="30" customHeight="1" x14ac:dyDescent="0.25">
      <c r="B3" s="120" t="s">
        <v>1</v>
      </c>
      <c r="C3" s="120"/>
      <c r="D3" s="120"/>
      <c r="E3" s="120"/>
      <c r="F3" s="120"/>
      <c r="G3" s="120"/>
      <c r="H3" s="120"/>
    </row>
    <row r="5" spans="2:8" ht="15" customHeight="1" x14ac:dyDescent="0.25">
      <c r="B5" s="13"/>
      <c r="C5" s="14" t="s">
        <v>2</v>
      </c>
      <c r="D5" s="14" t="s">
        <v>3</v>
      </c>
    </row>
    <row r="6" spans="2:8" ht="15" customHeight="1" x14ac:dyDescent="0.25">
      <c r="B6" s="13" t="s">
        <v>4</v>
      </c>
      <c r="C6" s="15"/>
      <c r="D6" s="16" t="s">
        <v>5</v>
      </c>
    </row>
    <row r="7" spans="2:8" ht="15" customHeight="1" x14ac:dyDescent="0.25">
      <c r="B7" s="13" t="s">
        <v>6</v>
      </c>
      <c r="C7" s="15"/>
      <c r="D7" s="16" t="s">
        <v>5</v>
      </c>
    </row>
    <row r="8" spans="2:8" ht="15" customHeight="1" x14ac:dyDescent="0.25">
      <c r="B8" s="13" t="s">
        <v>7</v>
      </c>
      <c r="C8" s="16" t="s">
        <v>5</v>
      </c>
      <c r="D8" s="15"/>
    </row>
    <row r="9" spans="2:8" ht="15" customHeight="1" x14ac:dyDescent="0.25">
      <c r="B9" s="13" t="s">
        <v>8</v>
      </c>
      <c r="C9" s="16" t="s">
        <v>5</v>
      </c>
      <c r="D9" s="15"/>
    </row>
    <row r="10" spans="2:8" ht="15" customHeight="1" x14ac:dyDescent="0.25">
      <c r="B10" s="13" t="s">
        <v>9</v>
      </c>
      <c r="C10" s="16" t="s">
        <v>5</v>
      </c>
      <c r="D10" s="15"/>
    </row>
    <row r="11" spans="2:8" ht="15" customHeight="1" x14ac:dyDescent="0.25">
      <c r="B11" s="13" t="s">
        <v>10</v>
      </c>
      <c r="C11" s="16" t="s">
        <v>5</v>
      </c>
      <c r="D11" s="15"/>
    </row>
    <row r="12" spans="2:8" ht="15" customHeight="1" x14ac:dyDescent="0.25">
      <c r="B12" s="13" t="s">
        <v>11</v>
      </c>
      <c r="C12" s="16" t="s">
        <v>5</v>
      </c>
      <c r="D12" s="15"/>
    </row>
    <row r="13" spans="2:8" ht="15" customHeight="1" x14ac:dyDescent="0.25">
      <c r="B13" s="13" t="s">
        <v>12</v>
      </c>
      <c r="C13" s="16" t="s">
        <v>5</v>
      </c>
      <c r="D13" s="15"/>
    </row>
    <row r="14" spans="2:8" ht="15" customHeight="1" x14ac:dyDescent="0.25">
      <c r="B14" s="13" t="s">
        <v>13</v>
      </c>
      <c r="C14" s="16" t="s">
        <v>5</v>
      </c>
      <c r="D14" s="15"/>
    </row>
    <row r="15" spans="2:8" ht="15" customHeight="1" x14ac:dyDescent="0.25">
      <c r="B15" s="17" t="s">
        <v>14</v>
      </c>
      <c r="C15" s="16" t="s">
        <v>5</v>
      </c>
      <c r="D15" s="15"/>
    </row>
  </sheetData>
  <mergeCells count="1">
    <mergeCell ref="B3:H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5"/>
  <sheetViews>
    <sheetView showGridLines="0" workbookViewId="0"/>
  </sheetViews>
  <sheetFormatPr defaultRowHeight="15" customHeight="1" x14ac:dyDescent="0.25"/>
  <cols>
    <col min="1" max="2" width="2.7109375" customWidth="1"/>
    <col min="3" max="4" width="11.5703125" customWidth="1"/>
    <col min="7" max="7" width="20.7109375" customWidth="1"/>
    <col min="8" max="8" width="35.7109375" customWidth="1"/>
    <col min="9" max="9" width="11.5703125" bestFit="1" customWidth="1"/>
    <col min="11" max="11" width="14.85546875" bestFit="1" customWidth="1"/>
  </cols>
  <sheetData>
    <row r="2" spans="2:11" ht="15" customHeight="1" x14ac:dyDescent="0.25">
      <c r="B2" t="s">
        <v>15</v>
      </c>
    </row>
    <row r="3" spans="2:11" ht="15" customHeight="1" x14ac:dyDescent="0.25">
      <c r="B3" t="s">
        <v>16</v>
      </c>
    </row>
    <row r="4" spans="2:11" ht="15" customHeight="1" x14ac:dyDescent="0.25">
      <c r="H4" s="124" t="s">
        <v>17</v>
      </c>
      <c r="I4" s="124"/>
    </row>
    <row r="5" spans="2:11" ht="15" customHeight="1" x14ac:dyDescent="0.25">
      <c r="B5" s="1" t="s">
        <v>18</v>
      </c>
      <c r="C5" s="121" t="s">
        <v>9</v>
      </c>
      <c r="D5" s="121"/>
      <c r="H5" t="s">
        <v>19</v>
      </c>
      <c r="I5" s="10">
        <f>25400+3250+4500</f>
        <v>33150</v>
      </c>
      <c r="K5" s="122"/>
    </row>
    <row r="6" spans="2:11" ht="15" customHeight="1" x14ac:dyDescent="0.25">
      <c r="B6" s="1"/>
      <c r="C6" s="10">
        <v>25400</v>
      </c>
      <c r="D6" s="18">
        <v>3100</v>
      </c>
      <c r="H6" t="s">
        <v>20</v>
      </c>
      <c r="I6" s="10">
        <f>3100+1550+4120+800</f>
        <v>9570</v>
      </c>
      <c r="K6" s="123"/>
    </row>
    <row r="7" spans="2:11" ht="15" customHeight="1" x14ac:dyDescent="0.25">
      <c r="B7" s="1"/>
      <c r="C7" s="10">
        <v>3250</v>
      </c>
      <c r="D7" s="18">
        <v>1550</v>
      </c>
    </row>
    <row r="8" spans="2:11" ht="15" customHeight="1" x14ac:dyDescent="0.25">
      <c r="B8" s="1"/>
      <c r="C8" s="10">
        <v>4500</v>
      </c>
      <c r="D8" s="18">
        <v>4120</v>
      </c>
      <c r="H8" s="24" t="s">
        <v>21</v>
      </c>
      <c r="I8" s="19">
        <f>I5-I6</f>
        <v>23580</v>
      </c>
      <c r="J8" s="1"/>
    </row>
    <row r="9" spans="2:11" ht="15" customHeight="1" x14ac:dyDescent="0.25">
      <c r="C9" s="19"/>
      <c r="D9" s="18">
        <v>800</v>
      </c>
    </row>
    <row r="10" spans="2:11" ht="15" customHeight="1" x14ac:dyDescent="0.25">
      <c r="C10" s="19"/>
      <c r="D10" s="18"/>
      <c r="H10" s="120" t="s">
        <v>22</v>
      </c>
      <c r="I10" s="120"/>
    </row>
    <row r="11" spans="2:11" ht="15" customHeight="1" x14ac:dyDescent="0.25">
      <c r="C11" s="21">
        <v>23580</v>
      </c>
      <c r="D11" s="20"/>
      <c r="H11" s="120"/>
      <c r="I11" s="120"/>
    </row>
    <row r="12" spans="2:11" ht="30" customHeight="1" x14ac:dyDescent="0.25"/>
    <row r="13" spans="2:11" ht="15" customHeight="1" x14ac:dyDescent="0.25">
      <c r="B13" s="1" t="s">
        <v>23</v>
      </c>
      <c r="C13" s="121" t="s">
        <v>24</v>
      </c>
      <c r="D13" s="121"/>
      <c r="H13" t="s">
        <v>25</v>
      </c>
      <c r="I13" s="23">
        <f>19500+2500+4500</f>
        <v>26500</v>
      </c>
      <c r="K13" s="122"/>
    </row>
    <row r="14" spans="2:11" ht="15" customHeight="1" x14ac:dyDescent="0.25">
      <c r="B14" s="1"/>
      <c r="C14" s="10">
        <v>19500</v>
      </c>
      <c r="D14" s="18">
        <v>4500</v>
      </c>
      <c r="H14" t="s">
        <v>26</v>
      </c>
      <c r="I14" s="23">
        <f>4500+3000+550+2000</f>
        <v>10050</v>
      </c>
      <c r="K14" s="123"/>
    </row>
    <row r="15" spans="2:11" ht="15" customHeight="1" x14ac:dyDescent="0.25">
      <c r="B15" s="1"/>
      <c r="C15" s="10">
        <v>2500</v>
      </c>
      <c r="D15" s="18">
        <v>3000</v>
      </c>
    </row>
    <row r="16" spans="2:11" ht="15" customHeight="1" x14ac:dyDescent="0.25">
      <c r="B16" s="1"/>
      <c r="C16" s="10">
        <v>4500</v>
      </c>
      <c r="D16" s="18">
        <v>550</v>
      </c>
      <c r="H16" s="24" t="s">
        <v>27</v>
      </c>
      <c r="I16" s="19">
        <f>I13-I14</f>
        <v>16450</v>
      </c>
      <c r="J16" s="1"/>
    </row>
    <row r="17" spans="2:11" ht="15" customHeight="1" x14ac:dyDescent="0.25">
      <c r="C17" s="19"/>
      <c r="D17" s="18">
        <v>2000</v>
      </c>
    </row>
    <row r="18" spans="2:11" ht="15" customHeight="1" x14ac:dyDescent="0.25">
      <c r="C18" s="19"/>
      <c r="D18" s="18"/>
      <c r="H18" s="120" t="s">
        <v>22</v>
      </c>
      <c r="I18" s="120"/>
    </row>
    <row r="19" spans="2:11" ht="15" customHeight="1" x14ac:dyDescent="0.25">
      <c r="C19" s="21">
        <v>16450</v>
      </c>
      <c r="D19" s="20"/>
      <c r="H19" s="120"/>
      <c r="I19" s="120"/>
    </row>
    <row r="20" spans="2:11" ht="30" customHeight="1" x14ac:dyDescent="0.25">
      <c r="I20" s="23"/>
    </row>
    <row r="21" spans="2:11" ht="15" customHeight="1" x14ac:dyDescent="0.25">
      <c r="B21" s="1" t="s">
        <v>28</v>
      </c>
      <c r="C21" s="121" t="s">
        <v>4</v>
      </c>
      <c r="D21" s="121"/>
      <c r="H21" t="s">
        <v>29</v>
      </c>
      <c r="I21" s="23">
        <f>750+1200+400</f>
        <v>2350</v>
      </c>
      <c r="K21" s="122"/>
    </row>
    <row r="22" spans="2:11" ht="15" customHeight="1" x14ac:dyDescent="0.25">
      <c r="B22" s="1"/>
      <c r="C22" s="10">
        <v>750</v>
      </c>
      <c r="D22" s="18">
        <v>1550</v>
      </c>
      <c r="H22" t="s">
        <v>30</v>
      </c>
      <c r="I22" s="23">
        <f>1550+1200</f>
        <v>2750</v>
      </c>
      <c r="K22" s="123"/>
    </row>
    <row r="23" spans="2:11" ht="15" customHeight="1" x14ac:dyDescent="0.25">
      <c r="B23" s="1"/>
      <c r="C23" s="10">
        <v>1200</v>
      </c>
      <c r="D23" s="18">
        <v>1200</v>
      </c>
      <c r="I23" s="19"/>
    </row>
    <row r="24" spans="2:11" ht="15" customHeight="1" x14ac:dyDescent="0.25">
      <c r="B24" s="1"/>
      <c r="C24" s="10">
        <v>400</v>
      </c>
      <c r="D24" s="18"/>
      <c r="H24" s="24" t="s">
        <v>31</v>
      </c>
      <c r="I24" s="19">
        <f>I22-I21</f>
        <v>400</v>
      </c>
      <c r="J24" s="1"/>
    </row>
    <row r="25" spans="2:11" ht="15" customHeight="1" x14ac:dyDescent="0.25">
      <c r="C25" s="19"/>
      <c r="D25" s="18"/>
    </row>
    <row r="26" spans="2:11" ht="15" customHeight="1" x14ac:dyDescent="0.25">
      <c r="C26" s="19"/>
      <c r="D26" s="18"/>
      <c r="H26" s="120" t="s">
        <v>32</v>
      </c>
      <c r="I26" s="120"/>
    </row>
    <row r="27" spans="2:11" ht="15" customHeight="1" x14ac:dyDescent="0.25">
      <c r="C27" s="21"/>
      <c r="D27" s="22">
        <v>400</v>
      </c>
      <c r="H27" s="120"/>
      <c r="I27" s="120"/>
    </row>
    <row r="28" spans="2:11" ht="30" customHeight="1" x14ac:dyDescent="0.25">
      <c r="I28" s="23"/>
    </row>
    <row r="29" spans="2:11" ht="15" customHeight="1" x14ac:dyDescent="0.25">
      <c r="B29" s="1" t="s">
        <v>33</v>
      </c>
      <c r="C29" s="121" t="s">
        <v>13</v>
      </c>
      <c r="D29" s="121"/>
      <c r="H29" t="s">
        <v>34</v>
      </c>
      <c r="I29" s="23">
        <f>1250+400</f>
        <v>1650</v>
      </c>
      <c r="K29" s="122"/>
    </row>
    <row r="30" spans="2:11" ht="15" customHeight="1" x14ac:dyDescent="0.25">
      <c r="B30" s="1"/>
      <c r="C30" s="10">
        <v>1250</v>
      </c>
      <c r="D30" s="18">
        <v>325</v>
      </c>
      <c r="H30" t="s">
        <v>35</v>
      </c>
      <c r="I30" s="23">
        <f>325+205+240</f>
        <v>770</v>
      </c>
      <c r="K30" s="123"/>
    </row>
    <row r="31" spans="2:11" ht="15" customHeight="1" x14ac:dyDescent="0.25">
      <c r="B31" s="1"/>
      <c r="C31" s="10">
        <v>400</v>
      </c>
      <c r="D31" s="18">
        <v>205</v>
      </c>
      <c r="I31" s="19"/>
    </row>
    <row r="32" spans="2:11" ht="15" customHeight="1" x14ac:dyDescent="0.25">
      <c r="B32" s="1"/>
      <c r="C32" s="10"/>
      <c r="D32" s="18">
        <v>240</v>
      </c>
      <c r="H32" s="24" t="s">
        <v>36</v>
      </c>
      <c r="I32" s="19">
        <f>I29-I30</f>
        <v>880</v>
      </c>
      <c r="J32" s="1"/>
    </row>
    <row r="33" spans="3:9" ht="15" customHeight="1" x14ac:dyDescent="0.25">
      <c r="D33" s="117"/>
    </row>
    <row r="34" spans="3:9" ht="15" customHeight="1" x14ac:dyDescent="0.25">
      <c r="D34" s="18"/>
      <c r="H34" s="120" t="s">
        <v>22</v>
      </c>
      <c r="I34" s="120"/>
    </row>
    <row r="35" spans="3:9" ht="15" customHeight="1" x14ac:dyDescent="0.25">
      <c r="C35" s="22">
        <v>880</v>
      </c>
      <c r="D35" s="17"/>
      <c r="H35" s="120"/>
      <c r="I35" s="120"/>
    </row>
  </sheetData>
  <mergeCells count="13">
    <mergeCell ref="H34:I35"/>
    <mergeCell ref="H18:I19"/>
    <mergeCell ref="C21:D21"/>
    <mergeCell ref="K21:K22"/>
    <mergeCell ref="H26:I27"/>
    <mergeCell ref="C29:D29"/>
    <mergeCell ref="K29:K30"/>
    <mergeCell ref="C5:D5"/>
    <mergeCell ref="K5:K6"/>
    <mergeCell ref="H10:I11"/>
    <mergeCell ref="H4:I4"/>
    <mergeCell ref="C13:D13"/>
    <mergeCell ref="K13:K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P46"/>
  <sheetViews>
    <sheetView showGridLines="0" workbookViewId="0"/>
  </sheetViews>
  <sheetFormatPr defaultRowHeight="15" customHeight="1" x14ac:dyDescent="0.25"/>
  <cols>
    <col min="1" max="1" width="2.7109375" style="2" customWidth="1"/>
    <col min="2" max="2" width="5.7109375" style="5" customWidth="1"/>
    <col min="3" max="3" width="2.7109375" style="2" customWidth="1"/>
    <col min="4" max="4" width="22.140625" style="2" bestFit="1" customWidth="1"/>
    <col min="5" max="6" width="11.140625" style="2" customWidth="1"/>
    <col min="7" max="15" width="9.140625" style="2"/>
    <col min="16" max="16" width="48.28515625" style="2" hidden="1" customWidth="1"/>
    <col min="17" max="16384" width="9.140625" style="2"/>
  </cols>
  <sheetData>
    <row r="2" spans="2:16" ht="15" customHeight="1" x14ac:dyDescent="0.25">
      <c r="B2" s="5" t="s">
        <v>37</v>
      </c>
    </row>
    <row r="3" spans="2:16" ht="30" customHeight="1" x14ac:dyDescent="0.25">
      <c r="B3" s="125" t="s">
        <v>38</v>
      </c>
      <c r="C3" s="125"/>
      <c r="D3" s="125"/>
      <c r="E3" s="125"/>
      <c r="F3" s="125"/>
      <c r="G3" s="125"/>
      <c r="H3" s="125"/>
      <c r="I3" s="125"/>
      <c r="J3" s="125"/>
      <c r="K3" s="125"/>
      <c r="L3" s="125"/>
    </row>
    <row r="5" spans="2:16" ht="15" customHeight="1" x14ac:dyDescent="0.25">
      <c r="B5" s="25" t="s">
        <v>18</v>
      </c>
      <c r="C5" s="2" t="s">
        <v>39</v>
      </c>
    </row>
    <row r="6" spans="2:16" ht="15" customHeight="1" x14ac:dyDescent="0.25">
      <c r="B6" s="25" t="s">
        <v>23</v>
      </c>
      <c r="C6" s="2" t="s">
        <v>40</v>
      </c>
    </row>
    <row r="7" spans="2:16" ht="15" customHeight="1" x14ac:dyDescent="0.25">
      <c r="B7" s="25" t="s">
        <v>28</v>
      </c>
      <c r="C7" s="2" t="s">
        <v>41</v>
      </c>
    </row>
    <row r="8" spans="2:16" ht="15" customHeight="1" x14ac:dyDescent="0.25">
      <c r="B8" s="25" t="s">
        <v>33</v>
      </c>
      <c r="C8" s="2" t="s">
        <v>42</v>
      </c>
    </row>
    <row r="9" spans="2:16" ht="15" customHeight="1" x14ac:dyDescent="0.25">
      <c r="B9" s="25" t="s">
        <v>43</v>
      </c>
      <c r="C9" s="2" t="s">
        <v>44</v>
      </c>
    </row>
    <row r="10" spans="2:16" ht="15" customHeight="1" x14ac:dyDescent="0.25">
      <c r="B10" s="25" t="s">
        <v>45</v>
      </c>
      <c r="C10" s="2" t="s">
        <v>46</v>
      </c>
    </row>
    <row r="11" spans="2:16" ht="15" customHeight="1" x14ac:dyDescent="0.25">
      <c r="B11" s="25" t="s">
        <v>47</v>
      </c>
      <c r="C11" s="2" t="s">
        <v>48</v>
      </c>
    </row>
    <row r="12" spans="2:16" ht="15" customHeight="1" x14ac:dyDescent="0.25">
      <c r="B12" s="25" t="s">
        <v>49</v>
      </c>
      <c r="C12" s="2" t="s">
        <v>50</v>
      </c>
    </row>
    <row r="13" spans="2:16" ht="15" customHeight="1" x14ac:dyDescent="0.25">
      <c r="B13" s="25" t="s">
        <v>51</v>
      </c>
      <c r="C13" s="2" t="s">
        <v>52</v>
      </c>
    </row>
    <row r="14" spans="2:16" ht="15" customHeight="1" x14ac:dyDescent="0.25">
      <c r="B14" s="25" t="s">
        <v>53</v>
      </c>
      <c r="C14" s="2" t="s">
        <v>54</v>
      </c>
    </row>
    <row r="15" spans="2:16" ht="30" customHeight="1" x14ac:dyDescent="0.25"/>
    <row r="16" spans="2:16" ht="15" customHeight="1" x14ac:dyDescent="0.25">
      <c r="B16" s="26">
        <v>41852</v>
      </c>
      <c r="C16" s="27" t="s">
        <v>9</v>
      </c>
      <c r="D16" s="27"/>
      <c r="E16" s="47">
        <v>425000</v>
      </c>
      <c r="F16" s="47"/>
      <c r="P16" s="118" t="s">
        <v>55</v>
      </c>
    </row>
    <row r="17" spans="2:16" ht="15" customHeight="1" x14ac:dyDescent="0.25">
      <c r="B17" s="28"/>
      <c r="C17" s="27"/>
      <c r="D17" s="27" t="s">
        <v>56</v>
      </c>
      <c r="E17" s="47"/>
      <c r="F17" s="47">
        <v>425000</v>
      </c>
      <c r="P17" s="119" t="s">
        <v>9</v>
      </c>
    </row>
    <row r="18" spans="2:16" ht="15" customHeight="1" x14ac:dyDescent="0.25">
      <c r="B18" s="28"/>
      <c r="C18" s="27"/>
      <c r="D18" s="27"/>
      <c r="E18" s="47"/>
      <c r="F18" s="47"/>
      <c r="P18" s="119" t="s">
        <v>24</v>
      </c>
    </row>
    <row r="19" spans="2:16" ht="15" customHeight="1" x14ac:dyDescent="0.25">
      <c r="B19" s="26">
        <v>41854</v>
      </c>
      <c r="C19" s="27" t="s">
        <v>57</v>
      </c>
      <c r="D19" s="27"/>
      <c r="E19" s="47">
        <v>150000</v>
      </c>
      <c r="F19" s="47"/>
      <c r="P19" s="119" t="s">
        <v>58</v>
      </c>
    </row>
    <row r="20" spans="2:16" ht="15" customHeight="1" x14ac:dyDescent="0.25">
      <c r="B20" s="26"/>
      <c r="C20" s="27" t="s">
        <v>59</v>
      </c>
      <c r="D20" s="27"/>
      <c r="E20" s="47">
        <v>70000</v>
      </c>
      <c r="F20" s="47"/>
      <c r="P20" s="119" t="s">
        <v>59</v>
      </c>
    </row>
    <row r="21" spans="2:16" ht="15" customHeight="1" x14ac:dyDescent="0.25">
      <c r="B21" s="26"/>
      <c r="C21" s="27"/>
      <c r="D21" s="27" t="s">
        <v>9</v>
      </c>
      <c r="E21" s="47"/>
      <c r="F21" s="47">
        <v>220000</v>
      </c>
      <c r="P21" s="119" t="s">
        <v>57</v>
      </c>
    </row>
    <row r="22" spans="2:16" ht="15" customHeight="1" x14ac:dyDescent="0.25">
      <c r="B22" s="26"/>
      <c r="C22" s="27"/>
      <c r="D22" s="27"/>
      <c r="E22" s="47"/>
      <c r="F22" s="47"/>
      <c r="P22" s="119" t="s">
        <v>60</v>
      </c>
    </row>
    <row r="23" spans="2:16" ht="15" customHeight="1" x14ac:dyDescent="0.25">
      <c r="B23" s="26">
        <v>41856</v>
      </c>
      <c r="C23" s="27" t="s">
        <v>9</v>
      </c>
      <c r="D23" s="27"/>
      <c r="E23" s="47">
        <v>825</v>
      </c>
      <c r="F23" s="47"/>
      <c r="P23" s="119" t="s">
        <v>56</v>
      </c>
    </row>
    <row r="24" spans="2:16" ht="15" customHeight="1" x14ac:dyDescent="0.25">
      <c r="B24" s="26"/>
      <c r="C24" s="27" t="s">
        <v>24</v>
      </c>
      <c r="D24" s="27"/>
      <c r="E24" s="47">
        <v>300</v>
      </c>
      <c r="F24" s="47"/>
      <c r="P24" s="119" t="s">
        <v>61</v>
      </c>
    </row>
    <row r="25" spans="2:16" ht="15" customHeight="1" x14ac:dyDescent="0.25">
      <c r="B25" s="26"/>
      <c r="C25" s="27"/>
      <c r="D25" s="27" t="s">
        <v>62</v>
      </c>
      <c r="E25" s="47"/>
      <c r="F25" s="47">
        <v>1125</v>
      </c>
      <c r="P25" s="119" t="s">
        <v>62</v>
      </c>
    </row>
    <row r="26" spans="2:16" ht="15" customHeight="1" x14ac:dyDescent="0.25">
      <c r="B26" s="26"/>
      <c r="C26" s="27"/>
      <c r="D26" s="27"/>
      <c r="E26" s="47"/>
      <c r="F26" s="47"/>
      <c r="P26" s="119" t="s">
        <v>8</v>
      </c>
    </row>
    <row r="27" spans="2:16" ht="15" customHeight="1" x14ac:dyDescent="0.25">
      <c r="B27" s="26">
        <v>41859</v>
      </c>
      <c r="C27" s="27" t="s">
        <v>8</v>
      </c>
      <c r="D27" s="27"/>
      <c r="E27" s="47">
        <v>3000</v>
      </c>
      <c r="F27" s="47"/>
      <c r="P27" s="119" t="s">
        <v>12</v>
      </c>
    </row>
    <row r="28" spans="2:16" ht="15" customHeight="1" x14ac:dyDescent="0.25">
      <c r="B28" s="26"/>
      <c r="C28" s="27"/>
      <c r="D28" s="27" t="s">
        <v>9</v>
      </c>
      <c r="E28" s="47"/>
      <c r="F28" s="47">
        <v>3000</v>
      </c>
      <c r="P28" s="119" t="s">
        <v>63</v>
      </c>
    </row>
    <row r="29" spans="2:16" ht="15" customHeight="1" x14ac:dyDescent="0.25">
      <c r="B29" s="26"/>
      <c r="C29" s="27"/>
      <c r="D29" s="27"/>
      <c r="E29" s="47"/>
      <c r="F29" s="47"/>
    </row>
    <row r="30" spans="2:16" ht="15" customHeight="1" x14ac:dyDescent="0.25">
      <c r="B30" s="26">
        <v>41862</v>
      </c>
      <c r="C30" s="27" t="s">
        <v>58</v>
      </c>
      <c r="D30" s="27"/>
      <c r="E30" s="47">
        <v>23000</v>
      </c>
      <c r="F30" s="47"/>
    </row>
    <row r="31" spans="2:16" ht="15" customHeight="1" x14ac:dyDescent="0.25">
      <c r="B31" s="26"/>
      <c r="C31" s="27"/>
      <c r="D31" s="27" t="s">
        <v>60</v>
      </c>
      <c r="E31" s="47"/>
      <c r="F31" s="47">
        <v>23000</v>
      </c>
    </row>
    <row r="33" spans="2:6" ht="15" customHeight="1" x14ac:dyDescent="0.25">
      <c r="B33" s="26">
        <v>41866</v>
      </c>
      <c r="C33" s="27" t="s">
        <v>9</v>
      </c>
      <c r="D33" s="27"/>
      <c r="E33" s="47">
        <v>500</v>
      </c>
      <c r="F33" s="47"/>
    </row>
    <row r="34" spans="2:6" ht="15" customHeight="1" x14ac:dyDescent="0.25">
      <c r="B34" s="26"/>
      <c r="C34" s="27"/>
      <c r="D34" s="27" t="s">
        <v>62</v>
      </c>
      <c r="E34" s="47"/>
      <c r="F34" s="47">
        <v>500</v>
      </c>
    </row>
    <row r="35" spans="2:6" ht="15" customHeight="1" x14ac:dyDescent="0.25">
      <c r="B35" s="26"/>
      <c r="C35" s="27"/>
      <c r="D35" s="27"/>
      <c r="E35" s="47"/>
      <c r="F35" s="47"/>
    </row>
    <row r="36" spans="2:6" ht="15" customHeight="1" x14ac:dyDescent="0.25">
      <c r="B36" s="26">
        <v>41871</v>
      </c>
      <c r="C36" s="27" t="s">
        <v>60</v>
      </c>
      <c r="D36" s="27"/>
      <c r="E36" s="47">
        <v>475</v>
      </c>
      <c r="F36" s="47"/>
    </row>
    <row r="37" spans="2:6" ht="15" customHeight="1" x14ac:dyDescent="0.25">
      <c r="B37" s="26"/>
      <c r="C37" s="27"/>
      <c r="D37" s="27" t="s">
        <v>9</v>
      </c>
      <c r="E37" s="47"/>
      <c r="F37" s="47">
        <v>475</v>
      </c>
    </row>
    <row r="38" spans="2:6" ht="15" customHeight="1" x14ac:dyDescent="0.25">
      <c r="B38" s="26"/>
      <c r="C38" s="27"/>
      <c r="D38" s="27"/>
      <c r="E38" s="47"/>
      <c r="F38" s="47"/>
    </row>
    <row r="39" spans="2:6" ht="15" customHeight="1" x14ac:dyDescent="0.25">
      <c r="B39" s="26">
        <v>41872</v>
      </c>
      <c r="C39" s="27" t="s">
        <v>12</v>
      </c>
      <c r="D39" s="27"/>
      <c r="E39" s="47">
        <v>350</v>
      </c>
      <c r="F39" s="47"/>
    </row>
    <row r="40" spans="2:6" ht="15" customHeight="1" x14ac:dyDescent="0.25">
      <c r="B40" s="26"/>
      <c r="C40" s="27"/>
      <c r="D40" s="27" t="s">
        <v>9</v>
      </c>
      <c r="E40" s="47"/>
      <c r="F40" s="47">
        <v>350</v>
      </c>
    </row>
    <row r="41" spans="2:6" ht="15" customHeight="1" x14ac:dyDescent="0.25">
      <c r="B41" s="26"/>
      <c r="C41" s="27"/>
      <c r="D41" s="27"/>
      <c r="E41" s="47"/>
      <c r="F41" s="47"/>
    </row>
    <row r="42" spans="2:6" ht="15" customHeight="1" x14ac:dyDescent="0.25">
      <c r="B42" s="26">
        <v>41878</v>
      </c>
      <c r="C42" s="27" t="s">
        <v>63</v>
      </c>
      <c r="D42" s="27"/>
      <c r="E42" s="47">
        <v>2000</v>
      </c>
      <c r="F42" s="47"/>
    </row>
    <row r="43" spans="2:6" ht="15" customHeight="1" x14ac:dyDescent="0.25">
      <c r="B43" s="26"/>
      <c r="C43" s="27"/>
      <c r="D43" s="27" t="s">
        <v>9</v>
      </c>
      <c r="E43" s="47"/>
      <c r="F43" s="47">
        <v>2000</v>
      </c>
    </row>
    <row r="44" spans="2:6" ht="15" customHeight="1" x14ac:dyDescent="0.25">
      <c r="B44" s="26"/>
      <c r="C44" s="27"/>
      <c r="D44" s="27"/>
      <c r="E44" s="47"/>
      <c r="F44" s="47"/>
    </row>
    <row r="45" spans="2:6" ht="15" customHeight="1" x14ac:dyDescent="0.25">
      <c r="B45" s="26">
        <v>41882</v>
      </c>
      <c r="C45" s="27" t="s">
        <v>61</v>
      </c>
      <c r="D45" s="27"/>
      <c r="E45" s="47">
        <v>10000</v>
      </c>
      <c r="F45" s="47"/>
    </row>
    <row r="46" spans="2:6" ht="15" customHeight="1" x14ac:dyDescent="0.25">
      <c r="B46" s="26"/>
      <c r="C46" s="27"/>
      <c r="D46" s="27" t="s">
        <v>9</v>
      </c>
      <c r="E46" s="47"/>
      <c r="F46" s="47">
        <v>10000</v>
      </c>
    </row>
  </sheetData>
  <mergeCells count="1">
    <mergeCell ref="B3:L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Q68"/>
  <sheetViews>
    <sheetView showGridLines="0" zoomScale="110" zoomScaleNormal="110" workbookViewId="0"/>
  </sheetViews>
  <sheetFormatPr defaultRowHeight="15" customHeight="1" x14ac:dyDescent="0.25"/>
  <cols>
    <col min="1" max="1" width="2.7109375" style="2" customWidth="1"/>
    <col min="2" max="2" width="5.7109375" style="2" customWidth="1"/>
    <col min="3" max="3" width="14" style="5" customWidth="1"/>
    <col min="4" max="4" width="14" style="2" customWidth="1"/>
    <col min="5" max="5" width="2.7109375" style="2" customWidth="1"/>
    <col min="6" max="6" width="14" style="2" customWidth="1"/>
    <col min="7" max="7" width="14" style="8" customWidth="1"/>
    <col min="8" max="8" width="2.7109375" style="2" customWidth="1"/>
    <col min="9" max="9" width="14" style="5" customWidth="1"/>
    <col min="10" max="10" width="14" style="2" customWidth="1"/>
    <col min="11" max="11" width="2.7109375" style="2" customWidth="1"/>
    <col min="12" max="12" width="14" style="2" customWidth="1"/>
    <col min="13" max="13" width="14" style="8" customWidth="1"/>
    <col min="14" max="14" width="2.7109375" style="2" customWidth="1"/>
    <col min="15" max="16" width="9.140625" style="2"/>
    <col min="17" max="17" width="57" style="2" hidden="1" customWidth="1"/>
    <col min="18" max="16384" width="9.140625" style="2"/>
  </cols>
  <sheetData>
    <row r="1" spans="2:13" ht="15" customHeight="1" x14ac:dyDescent="0.25">
      <c r="G1" s="6"/>
      <c r="M1" s="6"/>
    </row>
    <row r="2" spans="2:13" ht="15" customHeight="1" x14ac:dyDescent="0.25">
      <c r="B2" s="5" t="s">
        <v>64</v>
      </c>
      <c r="G2" s="6"/>
      <c r="M2" s="6"/>
    </row>
    <row r="3" spans="2:13" ht="15" customHeight="1" x14ac:dyDescent="0.25">
      <c r="B3" s="5" t="s">
        <v>65</v>
      </c>
      <c r="G3" s="6"/>
      <c r="M3" s="6"/>
    </row>
    <row r="4" spans="2:13" ht="15" customHeight="1" x14ac:dyDescent="0.25">
      <c r="G4" s="6"/>
      <c r="M4" s="6"/>
    </row>
    <row r="5" spans="2:13" ht="3.75" customHeight="1" x14ac:dyDescent="0.25">
      <c r="B5" s="94"/>
      <c r="C5" s="95"/>
      <c r="D5" s="95"/>
      <c r="E5" s="95"/>
      <c r="F5" s="96"/>
      <c r="G5" s="97"/>
      <c r="M5" s="6"/>
    </row>
    <row r="6" spans="2:13" x14ac:dyDescent="0.25">
      <c r="B6" s="103">
        <v>45139</v>
      </c>
      <c r="C6" s="100" t="s">
        <v>9</v>
      </c>
      <c r="D6" s="100"/>
      <c r="E6" s="100"/>
      <c r="F6" s="101">
        <v>425000</v>
      </c>
      <c r="G6" s="102"/>
      <c r="M6" s="6"/>
    </row>
    <row r="7" spans="2:13" ht="15" customHeight="1" x14ac:dyDescent="0.25">
      <c r="B7" s="98"/>
      <c r="C7" s="99" t="s">
        <v>56</v>
      </c>
      <c r="D7" s="100"/>
      <c r="E7" s="100"/>
      <c r="F7" s="101"/>
      <c r="G7" s="102">
        <v>425000</v>
      </c>
      <c r="M7" s="6"/>
    </row>
    <row r="8" spans="2:13" ht="7.5" customHeight="1" x14ac:dyDescent="0.25">
      <c r="B8" s="98"/>
      <c r="C8" s="100"/>
      <c r="D8" s="100"/>
      <c r="E8" s="100"/>
      <c r="F8" s="101"/>
      <c r="G8" s="102"/>
      <c r="M8" s="6"/>
    </row>
    <row r="9" spans="2:13" ht="15" customHeight="1" x14ac:dyDescent="0.25">
      <c r="B9" s="103">
        <v>41854</v>
      </c>
      <c r="C9" s="100" t="s">
        <v>57</v>
      </c>
      <c r="D9" s="100"/>
      <c r="E9" s="100"/>
      <c r="F9" s="101">
        <v>150000</v>
      </c>
      <c r="G9" s="102"/>
      <c r="M9" s="6"/>
    </row>
    <row r="10" spans="2:13" ht="15" customHeight="1" x14ac:dyDescent="0.25">
      <c r="B10" s="103"/>
      <c r="C10" s="100" t="s">
        <v>59</v>
      </c>
      <c r="D10" s="100"/>
      <c r="E10" s="100"/>
      <c r="F10" s="101">
        <v>70000</v>
      </c>
      <c r="G10" s="102"/>
      <c r="M10" s="6"/>
    </row>
    <row r="11" spans="2:13" ht="15" customHeight="1" x14ac:dyDescent="0.25">
      <c r="B11" s="103"/>
      <c r="C11" s="99" t="s">
        <v>9</v>
      </c>
      <c r="D11" s="100"/>
      <c r="E11" s="100"/>
      <c r="F11" s="101"/>
      <c r="G11" s="102">
        <v>220000</v>
      </c>
      <c r="M11" s="6"/>
    </row>
    <row r="12" spans="2:13" ht="7.5" customHeight="1" x14ac:dyDescent="0.25">
      <c r="B12" s="103"/>
      <c r="C12" s="100"/>
      <c r="D12" s="100"/>
      <c r="E12" s="100"/>
      <c r="F12" s="101"/>
      <c r="G12" s="102"/>
      <c r="M12" s="6"/>
    </row>
    <row r="13" spans="2:13" ht="15" customHeight="1" x14ac:dyDescent="0.25">
      <c r="B13" s="103">
        <v>41856</v>
      </c>
      <c r="C13" s="100" t="s">
        <v>9</v>
      </c>
      <c r="D13" s="100"/>
      <c r="E13" s="100"/>
      <c r="F13" s="101">
        <v>825</v>
      </c>
      <c r="G13" s="102"/>
      <c r="M13" s="6"/>
    </row>
    <row r="14" spans="2:13" ht="15" customHeight="1" x14ac:dyDescent="0.25">
      <c r="B14" s="103"/>
      <c r="C14" s="100" t="s">
        <v>24</v>
      </c>
      <c r="D14" s="100"/>
      <c r="E14" s="100"/>
      <c r="F14" s="101">
        <v>300</v>
      </c>
      <c r="G14" s="102"/>
      <c r="M14" s="6"/>
    </row>
    <row r="15" spans="2:13" ht="15" customHeight="1" x14ac:dyDescent="0.25">
      <c r="B15" s="103"/>
      <c r="C15" s="99" t="s">
        <v>62</v>
      </c>
      <c r="D15" s="100"/>
      <c r="E15" s="100"/>
      <c r="F15" s="101"/>
      <c r="G15" s="102">
        <v>1125</v>
      </c>
      <c r="M15" s="6"/>
    </row>
    <row r="16" spans="2:13" ht="7.5" customHeight="1" x14ac:dyDescent="0.25">
      <c r="B16" s="103"/>
      <c r="C16" s="100"/>
      <c r="D16" s="100"/>
      <c r="E16" s="100"/>
      <c r="F16" s="101"/>
      <c r="G16" s="102"/>
      <c r="M16" s="6"/>
    </row>
    <row r="17" spans="2:13" ht="15" customHeight="1" x14ac:dyDescent="0.25">
      <c r="B17" s="103">
        <v>41859</v>
      </c>
      <c r="C17" s="100" t="s">
        <v>8</v>
      </c>
      <c r="D17" s="100"/>
      <c r="E17" s="100"/>
      <c r="F17" s="101">
        <v>3000</v>
      </c>
      <c r="G17" s="102"/>
      <c r="M17" s="6"/>
    </row>
    <row r="18" spans="2:13" ht="15" customHeight="1" x14ac:dyDescent="0.25">
      <c r="B18" s="103"/>
      <c r="C18" s="100" t="s">
        <v>9</v>
      </c>
      <c r="D18" s="100"/>
      <c r="E18" s="100"/>
      <c r="F18" s="101"/>
      <c r="G18" s="102">
        <v>3000</v>
      </c>
      <c r="M18" s="6"/>
    </row>
    <row r="19" spans="2:13" ht="7.5" customHeight="1" x14ac:dyDescent="0.25">
      <c r="B19" s="103"/>
      <c r="C19" s="100"/>
      <c r="D19" s="100"/>
      <c r="E19" s="100"/>
      <c r="F19" s="101"/>
      <c r="G19" s="102"/>
      <c r="M19" s="6"/>
    </row>
    <row r="20" spans="2:13" ht="15" customHeight="1" x14ac:dyDescent="0.25">
      <c r="B20" s="103">
        <v>41862</v>
      </c>
      <c r="C20" s="100" t="s">
        <v>58</v>
      </c>
      <c r="D20" s="100"/>
      <c r="E20" s="100"/>
      <c r="F20" s="101">
        <v>23000</v>
      </c>
      <c r="G20" s="102"/>
      <c r="M20" s="6"/>
    </row>
    <row r="21" spans="2:13" ht="15" customHeight="1" x14ac:dyDescent="0.25">
      <c r="B21" s="103"/>
      <c r="C21" s="99" t="s">
        <v>60</v>
      </c>
      <c r="D21" s="100"/>
      <c r="E21" s="100"/>
      <c r="F21" s="101"/>
      <c r="G21" s="102">
        <v>23000</v>
      </c>
      <c r="M21" s="6"/>
    </row>
    <row r="22" spans="2:13" ht="7.5" customHeight="1" x14ac:dyDescent="0.25">
      <c r="B22" s="103"/>
      <c r="C22" s="100"/>
      <c r="D22" s="100"/>
      <c r="E22" s="100"/>
      <c r="F22" s="101"/>
      <c r="G22" s="102"/>
      <c r="M22" s="6"/>
    </row>
    <row r="23" spans="2:13" ht="15" customHeight="1" x14ac:dyDescent="0.25">
      <c r="B23" s="103">
        <v>41866</v>
      </c>
      <c r="C23" s="100" t="s">
        <v>9</v>
      </c>
      <c r="D23" s="100"/>
      <c r="E23" s="100"/>
      <c r="F23" s="101">
        <v>500</v>
      </c>
      <c r="G23" s="102"/>
      <c r="M23" s="6"/>
    </row>
    <row r="24" spans="2:13" ht="15" customHeight="1" x14ac:dyDescent="0.25">
      <c r="B24" s="103"/>
      <c r="C24" s="99" t="s">
        <v>62</v>
      </c>
      <c r="D24" s="100"/>
      <c r="E24" s="100"/>
      <c r="F24" s="101"/>
      <c r="G24" s="102">
        <v>500</v>
      </c>
      <c r="M24" s="6"/>
    </row>
    <row r="25" spans="2:13" ht="7.5" customHeight="1" x14ac:dyDescent="0.25">
      <c r="B25" s="103"/>
      <c r="C25" s="100"/>
      <c r="D25" s="100"/>
      <c r="E25" s="100"/>
      <c r="F25" s="101"/>
      <c r="G25" s="102"/>
      <c r="M25" s="6"/>
    </row>
    <row r="26" spans="2:13" ht="15" customHeight="1" x14ac:dyDescent="0.25">
      <c r="B26" s="103">
        <v>41871</v>
      </c>
      <c r="C26" s="100" t="s">
        <v>60</v>
      </c>
      <c r="D26" s="100"/>
      <c r="E26" s="100"/>
      <c r="F26" s="101">
        <v>475</v>
      </c>
      <c r="G26" s="102"/>
      <c r="M26" s="6"/>
    </row>
    <row r="27" spans="2:13" ht="15" customHeight="1" x14ac:dyDescent="0.25">
      <c r="B27" s="103"/>
      <c r="C27" s="99" t="s">
        <v>9</v>
      </c>
      <c r="D27" s="100"/>
      <c r="E27" s="100"/>
      <c r="F27" s="101"/>
      <c r="G27" s="102">
        <v>475</v>
      </c>
      <c r="M27" s="6"/>
    </row>
    <row r="28" spans="2:13" ht="7.5" customHeight="1" x14ac:dyDescent="0.25">
      <c r="B28" s="103"/>
      <c r="C28" s="100"/>
      <c r="D28" s="100"/>
      <c r="E28" s="100"/>
      <c r="F28" s="101"/>
      <c r="G28" s="102"/>
      <c r="M28" s="6"/>
    </row>
    <row r="29" spans="2:13" ht="15" customHeight="1" x14ac:dyDescent="0.25">
      <c r="B29" s="103">
        <v>41872</v>
      </c>
      <c r="C29" s="100" t="s">
        <v>12</v>
      </c>
      <c r="D29" s="100"/>
      <c r="E29" s="100"/>
      <c r="F29" s="101">
        <v>350</v>
      </c>
      <c r="G29" s="102"/>
      <c r="M29" s="6"/>
    </row>
    <row r="30" spans="2:13" ht="15" customHeight="1" x14ac:dyDescent="0.25">
      <c r="B30" s="103"/>
      <c r="C30" s="99" t="s">
        <v>9</v>
      </c>
      <c r="D30" s="100"/>
      <c r="E30" s="100"/>
      <c r="F30" s="101"/>
      <c r="G30" s="102">
        <v>350</v>
      </c>
      <c r="M30" s="6"/>
    </row>
    <row r="31" spans="2:13" ht="7.5" customHeight="1" x14ac:dyDescent="0.25">
      <c r="B31" s="103"/>
      <c r="C31" s="100"/>
      <c r="D31" s="100"/>
      <c r="E31" s="100"/>
      <c r="F31" s="101"/>
      <c r="G31" s="102"/>
      <c r="M31" s="6"/>
    </row>
    <row r="32" spans="2:13" ht="15" customHeight="1" x14ac:dyDescent="0.25">
      <c r="B32" s="103">
        <v>41878</v>
      </c>
      <c r="C32" s="100" t="s">
        <v>63</v>
      </c>
      <c r="D32" s="100"/>
      <c r="E32" s="100"/>
      <c r="F32" s="101">
        <v>2000</v>
      </c>
      <c r="G32" s="102"/>
      <c r="M32" s="6"/>
    </row>
    <row r="33" spans="2:17" ht="15" customHeight="1" x14ac:dyDescent="0.25">
      <c r="B33" s="103"/>
      <c r="C33" s="99" t="s">
        <v>9</v>
      </c>
      <c r="D33" s="100"/>
      <c r="E33" s="100"/>
      <c r="F33" s="101"/>
      <c r="G33" s="102">
        <v>2000</v>
      </c>
      <c r="M33" s="6"/>
    </row>
    <row r="34" spans="2:17" ht="15" customHeight="1" x14ac:dyDescent="0.25">
      <c r="B34" s="103"/>
      <c r="C34" s="100"/>
      <c r="D34" s="100"/>
      <c r="E34" s="100"/>
      <c r="F34" s="101"/>
      <c r="G34" s="102"/>
      <c r="M34" s="6"/>
    </row>
    <row r="35" spans="2:17" ht="15" customHeight="1" x14ac:dyDescent="0.25">
      <c r="B35" s="103">
        <v>41882</v>
      </c>
      <c r="C35" s="100" t="s">
        <v>61</v>
      </c>
      <c r="D35" s="100"/>
      <c r="E35" s="100"/>
      <c r="F35" s="101">
        <v>10000</v>
      </c>
      <c r="G35" s="102"/>
      <c r="M35" s="6"/>
    </row>
    <row r="36" spans="2:17" ht="15" customHeight="1" x14ac:dyDescent="0.25">
      <c r="B36" s="103"/>
      <c r="C36" s="99" t="s">
        <v>9</v>
      </c>
      <c r="D36" s="100"/>
      <c r="E36" s="100"/>
      <c r="F36" s="101"/>
      <c r="G36" s="102">
        <v>10000</v>
      </c>
      <c r="M36" s="6"/>
    </row>
    <row r="37" spans="2:17" ht="3.75" customHeight="1" x14ac:dyDescent="0.25">
      <c r="B37" s="104"/>
      <c r="C37" s="105"/>
      <c r="D37" s="106"/>
      <c r="E37" s="106"/>
      <c r="F37" s="107"/>
      <c r="G37" s="108"/>
      <c r="M37" s="6"/>
    </row>
    <row r="38" spans="2:17" ht="30" customHeight="1" x14ac:dyDescent="0.25">
      <c r="G38" s="6"/>
      <c r="M38" s="6"/>
    </row>
    <row r="39" spans="2:17" s="87" customFormat="1" ht="15" customHeight="1" x14ac:dyDescent="0.25">
      <c r="C39" s="126" t="s">
        <v>9</v>
      </c>
      <c r="D39" s="126"/>
      <c r="E39" s="86"/>
      <c r="F39" s="127" t="s">
        <v>24</v>
      </c>
      <c r="G39" s="127"/>
      <c r="H39" s="86"/>
      <c r="I39" s="126" t="s">
        <v>58</v>
      </c>
      <c r="J39" s="126"/>
      <c r="K39" s="86"/>
      <c r="L39" s="127" t="s">
        <v>59</v>
      </c>
      <c r="M39" s="127"/>
      <c r="Q39" s="118" t="s">
        <v>66</v>
      </c>
    </row>
    <row r="40" spans="2:17" ht="15" customHeight="1" x14ac:dyDescent="0.25">
      <c r="C40" s="29">
        <v>425000</v>
      </c>
      <c r="D40" s="30">
        <v>220000</v>
      </c>
      <c r="E40" s="27"/>
      <c r="F40" s="30">
        <v>300</v>
      </c>
      <c r="G40" s="31"/>
      <c r="H40" s="27"/>
      <c r="I40" s="32">
        <v>23000</v>
      </c>
      <c r="J40" s="33"/>
      <c r="K40" s="27"/>
      <c r="L40" s="30">
        <v>70000</v>
      </c>
      <c r="M40" s="31"/>
      <c r="Q40" s="119" t="s">
        <v>9</v>
      </c>
    </row>
    <row r="41" spans="2:17" ht="15" customHeight="1" x14ac:dyDescent="0.25">
      <c r="C41" s="34">
        <v>825</v>
      </c>
      <c r="D41" s="35">
        <v>3000</v>
      </c>
      <c r="E41" s="27"/>
      <c r="F41" s="35"/>
      <c r="G41" s="36"/>
      <c r="H41" s="27"/>
      <c r="I41" s="37"/>
      <c r="J41" s="38"/>
      <c r="K41" s="27"/>
      <c r="L41" s="35"/>
      <c r="M41" s="36"/>
      <c r="Q41" s="119" t="s">
        <v>24</v>
      </c>
    </row>
    <row r="42" spans="2:17" ht="15" customHeight="1" x14ac:dyDescent="0.25">
      <c r="C42" s="34">
        <v>500</v>
      </c>
      <c r="D42" s="35">
        <v>475</v>
      </c>
      <c r="E42" s="27"/>
      <c r="F42" s="35"/>
      <c r="G42" s="36"/>
      <c r="H42" s="27"/>
      <c r="I42" s="37"/>
      <c r="J42" s="38"/>
      <c r="K42" s="27"/>
      <c r="L42" s="35"/>
      <c r="M42" s="36"/>
      <c r="Q42" s="119" t="s">
        <v>58</v>
      </c>
    </row>
    <row r="43" spans="2:17" ht="15" customHeight="1" x14ac:dyDescent="0.25">
      <c r="C43" s="34"/>
      <c r="D43" s="35">
        <v>350</v>
      </c>
      <c r="E43" s="27"/>
      <c r="F43" s="35"/>
      <c r="G43" s="36"/>
      <c r="H43" s="27"/>
      <c r="I43" s="37"/>
      <c r="J43" s="38"/>
      <c r="K43" s="27"/>
      <c r="L43" s="35"/>
      <c r="M43" s="36"/>
      <c r="Q43" s="119" t="s">
        <v>59</v>
      </c>
    </row>
    <row r="44" spans="2:17" ht="15" customHeight="1" x14ac:dyDescent="0.25">
      <c r="C44" s="34"/>
      <c r="D44" s="35">
        <v>2000</v>
      </c>
      <c r="E44" s="27"/>
      <c r="F44" s="35"/>
      <c r="G44" s="36"/>
      <c r="H44" s="27"/>
      <c r="I44" s="37"/>
      <c r="J44" s="38"/>
      <c r="K44" s="27"/>
      <c r="L44" s="35"/>
      <c r="M44" s="36"/>
      <c r="Q44" s="119" t="s">
        <v>57</v>
      </c>
    </row>
    <row r="45" spans="2:17" ht="15" customHeight="1" x14ac:dyDescent="0.25">
      <c r="C45" s="34"/>
      <c r="D45" s="35">
        <v>10000</v>
      </c>
      <c r="E45" s="27"/>
      <c r="F45" s="35"/>
      <c r="G45" s="36"/>
      <c r="H45" s="27"/>
      <c r="I45" s="37"/>
      <c r="J45" s="38"/>
      <c r="K45" s="27"/>
      <c r="L45" s="35"/>
      <c r="M45" s="36"/>
      <c r="Q45" s="119" t="s">
        <v>60</v>
      </c>
    </row>
    <row r="46" spans="2:17" ht="15" customHeight="1" x14ac:dyDescent="0.25">
      <c r="C46" s="39"/>
      <c r="D46" s="40"/>
      <c r="E46" s="27"/>
      <c r="F46" s="41"/>
      <c r="G46" s="42"/>
      <c r="H46" s="27"/>
      <c r="I46" s="43"/>
      <c r="J46" s="44"/>
      <c r="K46" s="27"/>
      <c r="L46" s="41"/>
      <c r="M46" s="42"/>
      <c r="Q46" s="119" t="s">
        <v>56</v>
      </c>
    </row>
    <row r="47" spans="2:17" ht="15" customHeight="1" x14ac:dyDescent="0.25">
      <c r="C47" s="34">
        <f>SUM(C40:C42)-SUM(D40:D45)</f>
        <v>190500</v>
      </c>
      <c r="D47" s="38"/>
      <c r="E47" s="27"/>
      <c r="F47" s="30">
        <f>F40</f>
        <v>300</v>
      </c>
      <c r="G47" s="36"/>
      <c r="H47" s="27"/>
      <c r="I47" s="32">
        <f>I40</f>
        <v>23000</v>
      </c>
      <c r="J47" s="38"/>
      <c r="K47" s="27"/>
      <c r="L47" s="30">
        <f>L40</f>
        <v>70000</v>
      </c>
      <c r="M47" s="36"/>
      <c r="Q47" s="119" t="s">
        <v>61</v>
      </c>
    </row>
    <row r="48" spans="2:17" ht="30" customHeight="1" x14ac:dyDescent="0.25">
      <c r="C48" s="37"/>
      <c r="D48" s="27"/>
      <c r="E48" s="27"/>
      <c r="F48" s="35"/>
      <c r="G48" s="35"/>
      <c r="H48" s="27"/>
      <c r="I48" s="37"/>
      <c r="J48" s="27"/>
      <c r="K48" s="27"/>
      <c r="L48" s="35"/>
      <c r="M48" s="35"/>
      <c r="Q48" s="119" t="s">
        <v>62</v>
      </c>
    </row>
    <row r="49" spans="3:17" s="87" customFormat="1" ht="15" customHeight="1" x14ac:dyDescent="0.25">
      <c r="C49" s="126" t="s">
        <v>57</v>
      </c>
      <c r="D49" s="126"/>
      <c r="E49" s="86"/>
      <c r="F49" s="127" t="s">
        <v>60</v>
      </c>
      <c r="G49" s="127"/>
      <c r="H49" s="86"/>
      <c r="I49" s="126" t="s">
        <v>56</v>
      </c>
      <c r="J49" s="126"/>
      <c r="K49" s="86"/>
      <c r="L49" s="127" t="s">
        <v>61</v>
      </c>
      <c r="M49" s="127"/>
      <c r="Q49" s="119" t="s">
        <v>8</v>
      </c>
    </row>
    <row r="50" spans="3:17" ht="15" customHeight="1" x14ac:dyDescent="0.25">
      <c r="C50" s="32">
        <v>150000</v>
      </c>
      <c r="D50" s="31"/>
      <c r="E50" s="27"/>
      <c r="F50" s="30">
        <v>475</v>
      </c>
      <c r="G50" s="31">
        <v>23000</v>
      </c>
      <c r="H50" s="27"/>
      <c r="I50" s="32"/>
      <c r="J50" s="31">
        <v>425000</v>
      </c>
      <c r="K50" s="27"/>
      <c r="L50" s="30">
        <v>10000</v>
      </c>
      <c r="M50" s="31"/>
      <c r="Q50" s="119" t="s">
        <v>12</v>
      </c>
    </row>
    <row r="51" spans="3:17" ht="15" customHeight="1" x14ac:dyDescent="0.25">
      <c r="C51" s="37"/>
      <c r="D51" s="36"/>
      <c r="E51" s="27"/>
      <c r="F51" s="35"/>
      <c r="G51" s="36"/>
      <c r="H51" s="27"/>
      <c r="I51" s="37"/>
      <c r="J51" s="36"/>
      <c r="K51" s="27"/>
      <c r="L51" s="35"/>
      <c r="M51" s="36"/>
      <c r="Q51" s="119" t="s">
        <v>63</v>
      </c>
    </row>
    <row r="52" spans="3:17" ht="15" customHeight="1" x14ac:dyDescent="0.25">
      <c r="C52" s="37"/>
      <c r="D52" s="36"/>
      <c r="E52" s="27"/>
      <c r="F52" s="35"/>
      <c r="G52" s="36"/>
      <c r="H52" s="27"/>
      <c r="I52" s="37"/>
      <c r="J52" s="36"/>
      <c r="K52" s="27"/>
      <c r="L52" s="35"/>
      <c r="M52" s="36"/>
    </row>
    <row r="53" spans="3:17" ht="15" customHeight="1" x14ac:dyDescent="0.25">
      <c r="C53" s="28"/>
      <c r="D53" s="36"/>
      <c r="E53" s="27"/>
      <c r="F53" s="27"/>
      <c r="G53" s="36"/>
      <c r="H53" s="27"/>
      <c r="I53" s="28"/>
      <c r="J53" s="36"/>
      <c r="K53" s="27"/>
      <c r="L53" s="27"/>
      <c r="M53" s="36"/>
    </row>
    <row r="54" spans="3:17" ht="15" customHeight="1" x14ac:dyDescent="0.25">
      <c r="C54" s="28"/>
      <c r="D54" s="38"/>
      <c r="E54" s="27"/>
      <c r="F54" s="27"/>
      <c r="G54" s="36"/>
      <c r="H54" s="27"/>
      <c r="I54" s="28"/>
      <c r="J54" s="38"/>
      <c r="K54" s="27"/>
      <c r="L54" s="27"/>
      <c r="M54" s="36"/>
    </row>
    <row r="55" spans="3:17" ht="15" customHeight="1" x14ac:dyDescent="0.25">
      <c r="C55" s="26"/>
      <c r="D55" s="38"/>
      <c r="E55" s="27"/>
      <c r="F55" s="27"/>
      <c r="G55" s="36"/>
      <c r="H55" s="27"/>
      <c r="I55" s="26"/>
      <c r="J55" s="38"/>
      <c r="K55" s="27"/>
      <c r="L55" s="27"/>
      <c r="M55" s="36"/>
    </row>
    <row r="56" spans="3:17" ht="15" customHeight="1" x14ac:dyDescent="0.25">
      <c r="C56" s="43"/>
      <c r="D56" s="44"/>
      <c r="E56" s="27"/>
      <c r="F56" s="41"/>
      <c r="G56" s="42"/>
      <c r="H56" s="27"/>
      <c r="I56" s="43"/>
      <c r="J56" s="44"/>
      <c r="K56" s="27"/>
      <c r="L56" s="41"/>
      <c r="M56" s="42"/>
    </row>
    <row r="57" spans="3:17" ht="15" customHeight="1" x14ac:dyDescent="0.25">
      <c r="C57" s="32">
        <f>C50</f>
        <v>150000</v>
      </c>
      <c r="D57" s="38"/>
      <c r="E57" s="27"/>
      <c r="F57" s="30"/>
      <c r="G57" s="31">
        <f>G50-F50</f>
        <v>22525</v>
      </c>
      <c r="H57" s="27"/>
      <c r="I57" s="26"/>
      <c r="J57" s="36">
        <f>J50</f>
        <v>425000</v>
      </c>
      <c r="K57" s="27"/>
      <c r="L57" s="30">
        <f>L50</f>
        <v>10000</v>
      </c>
      <c r="M57" s="31"/>
    </row>
    <row r="58" spans="3:17" ht="30" customHeight="1" x14ac:dyDescent="0.25">
      <c r="C58" s="37"/>
      <c r="D58" s="27"/>
      <c r="E58" s="27"/>
      <c r="F58" s="35"/>
      <c r="G58" s="35"/>
      <c r="H58" s="27"/>
      <c r="I58" s="26"/>
      <c r="J58" s="35"/>
      <c r="K58" s="27"/>
      <c r="L58" s="35"/>
      <c r="M58" s="35"/>
    </row>
    <row r="59" spans="3:17" s="87" customFormat="1" ht="15" customHeight="1" x14ac:dyDescent="0.25">
      <c r="C59" s="126" t="s">
        <v>62</v>
      </c>
      <c r="D59" s="126"/>
      <c r="E59" s="86"/>
      <c r="F59" s="127" t="s">
        <v>8</v>
      </c>
      <c r="G59" s="127"/>
      <c r="H59" s="86"/>
      <c r="I59" s="127" t="s">
        <v>63</v>
      </c>
      <c r="J59" s="127"/>
      <c r="K59" s="86"/>
      <c r="L59" s="127" t="s">
        <v>12</v>
      </c>
      <c r="M59" s="127"/>
    </row>
    <row r="60" spans="3:17" ht="15" customHeight="1" x14ac:dyDescent="0.25">
      <c r="C60" s="32"/>
      <c r="D60" s="31">
        <v>1125</v>
      </c>
      <c r="E60" s="27"/>
      <c r="F60" s="30">
        <v>3000</v>
      </c>
      <c r="G60" s="31"/>
      <c r="H60" s="27"/>
      <c r="I60" s="32">
        <v>2000</v>
      </c>
      <c r="J60" s="31"/>
      <c r="K60" s="27"/>
      <c r="L60" s="30">
        <v>350</v>
      </c>
      <c r="M60" s="31"/>
    </row>
    <row r="61" spans="3:17" ht="15" customHeight="1" x14ac:dyDescent="0.25">
      <c r="C61" s="37"/>
      <c r="D61" s="36">
        <v>500</v>
      </c>
      <c r="E61" s="27"/>
      <c r="F61" s="35"/>
      <c r="G61" s="36"/>
      <c r="H61" s="27"/>
      <c r="I61" s="37"/>
      <c r="J61" s="36"/>
      <c r="K61" s="27"/>
      <c r="L61" s="35"/>
      <c r="M61" s="36"/>
    </row>
    <row r="62" spans="3:17" ht="15" customHeight="1" x14ac:dyDescent="0.25">
      <c r="C62" s="37"/>
      <c r="D62" s="45"/>
      <c r="E62" s="27"/>
      <c r="F62" s="35"/>
      <c r="G62" s="36"/>
      <c r="H62" s="27"/>
      <c r="I62" s="37"/>
      <c r="J62" s="36"/>
      <c r="K62" s="27"/>
      <c r="L62" s="35"/>
      <c r="M62" s="36"/>
    </row>
    <row r="63" spans="3:17" ht="15" customHeight="1" x14ac:dyDescent="0.25">
      <c r="C63" s="37"/>
      <c r="D63" s="38"/>
      <c r="E63" s="27"/>
      <c r="F63" s="27"/>
      <c r="G63" s="36"/>
      <c r="H63" s="27"/>
      <c r="I63" s="28"/>
      <c r="J63" s="38"/>
      <c r="K63" s="27"/>
      <c r="L63" s="27"/>
      <c r="M63" s="36"/>
    </row>
    <row r="64" spans="3:17" ht="15" customHeight="1" x14ac:dyDescent="0.25">
      <c r="C64" s="28"/>
      <c r="D64" s="38"/>
      <c r="E64" s="27"/>
      <c r="F64" s="27"/>
      <c r="G64" s="36"/>
      <c r="H64" s="27"/>
      <c r="I64" s="28"/>
      <c r="J64" s="38"/>
      <c r="K64" s="27"/>
      <c r="L64" s="27"/>
      <c r="M64" s="36"/>
    </row>
    <row r="65" spans="3:13" ht="15" customHeight="1" x14ac:dyDescent="0.25">
      <c r="C65" s="26"/>
      <c r="D65" s="38"/>
      <c r="E65" s="27"/>
      <c r="F65" s="27"/>
      <c r="G65" s="36"/>
      <c r="H65" s="27"/>
      <c r="I65" s="26"/>
      <c r="J65" s="38"/>
      <c r="K65" s="27"/>
      <c r="L65" s="27"/>
      <c r="M65" s="36"/>
    </row>
    <row r="66" spans="3:13" ht="15" customHeight="1" x14ac:dyDescent="0.25">
      <c r="C66" s="43"/>
      <c r="D66" s="44"/>
      <c r="E66" s="27"/>
      <c r="F66" s="41"/>
      <c r="G66" s="42"/>
      <c r="H66" s="27"/>
      <c r="I66" s="43"/>
      <c r="J66" s="44"/>
      <c r="K66" s="27"/>
      <c r="L66" s="41"/>
      <c r="M66" s="42"/>
    </row>
    <row r="67" spans="3:13" ht="15" customHeight="1" x14ac:dyDescent="0.25">
      <c r="C67" s="32"/>
      <c r="D67" s="45">
        <f>D60+D61</f>
        <v>1625</v>
      </c>
      <c r="E67" s="27"/>
      <c r="F67" s="30">
        <f>F60</f>
        <v>3000</v>
      </c>
      <c r="G67" s="36"/>
      <c r="H67" s="27"/>
      <c r="I67" s="32">
        <f>I60</f>
        <v>2000</v>
      </c>
      <c r="J67" s="36"/>
      <c r="K67" s="27"/>
      <c r="L67" s="30">
        <f>L60</f>
        <v>350</v>
      </c>
      <c r="M67" s="36"/>
    </row>
    <row r="68" spans="3:13" ht="15" customHeight="1" x14ac:dyDescent="0.25">
      <c r="C68" s="7"/>
      <c r="F68" s="6"/>
      <c r="G68" s="6"/>
      <c r="I68" s="7"/>
      <c r="J68" s="6"/>
      <c r="L68" s="6"/>
      <c r="M68" s="6"/>
    </row>
  </sheetData>
  <mergeCells count="12">
    <mergeCell ref="C59:D59"/>
    <mergeCell ref="F59:G59"/>
    <mergeCell ref="I59:J59"/>
    <mergeCell ref="L59:M59"/>
    <mergeCell ref="C39:D39"/>
    <mergeCell ref="F39:G39"/>
    <mergeCell ref="I39:J39"/>
    <mergeCell ref="L39:M39"/>
    <mergeCell ref="C49:D49"/>
    <mergeCell ref="F49:G49"/>
    <mergeCell ref="I49:J49"/>
    <mergeCell ref="L49:M4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O2340"/>
  <sheetViews>
    <sheetView showGridLines="0" workbookViewId="0"/>
  </sheetViews>
  <sheetFormatPr defaultRowHeight="15" customHeight="1" x14ac:dyDescent="0.25"/>
  <cols>
    <col min="1" max="1" width="2.7109375" style="2" customWidth="1"/>
    <col min="2" max="2" width="5.7109375" style="2" customWidth="1"/>
    <col min="3" max="3" width="2.7109375" style="2" customWidth="1"/>
    <col min="4" max="4" width="19.42578125" style="2" bestFit="1" customWidth="1"/>
    <col min="5" max="6" width="11.140625" style="2" customWidth="1"/>
    <col min="7" max="14" width="9.140625" style="2"/>
    <col min="15" max="15" width="48.28515625" style="2" hidden="1" customWidth="1"/>
    <col min="16" max="16384" width="9.140625" style="2"/>
  </cols>
  <sheetData>
    <row r="2" spans="2:15" ht="15" customHeight="1" x14ac:dyDescent="0.25">
      <c r="B2" s="2" t="s">
        <v>67</v>
      </c>
    </row>
    <row r="3" spans="2:15" ht="30" customHeight="1" x14ac:dyDescent="0.25">
      <c r="B3" s="125" t="s">
        <v>68</v>
      </c>
      <c r="C3" s="125"/>
      <c r="D3" s="125"/>
      <c r="E3" s="125"/>
      <c r="F3" s="125"/>
      <c r="G3" s="125"/>
      <c r="H3" s="125"/>
      <c r="I3" s="125"/>
      <c r="J3" s="125"/>
      <c r="K3" s="125"/>
      <c r="L3" s="125"/>
    </row>
    <row r="5" spans="2:15" ht="15" customHeight="1" x14ac:dyDescent="0.25">
      <c r="B5" s="25" t="s">
        <v>18</v>
      </c>
      <c r="C5" s="2" t="s">
        <v>69</v>
      </c>
    </row>
    <row r="6" spans="2:15" ht="15" customHeight="1" x14ac:dyDescent="0.25">
      <c r="B6" s="25" t="s">
        <v>23</v>
      </c>
      <c r="C6" s="2" t="s">
        <v>70</v>
      </c>
    </row>
    <row r="7" spans="2:15" ht="15" customHeight="1" x14ac:dyDescent="0.25">
      <c r="B7" s="25" t="s">
        <v>28</v>
      </c>
      <c r="C7" s="2" t="s">
        <v>71</v>
      </c>
    </row>
    <row r="8" spans="2:15" ht="15" customHeight="1" x14ac:dyDescent="0.25">
      <c r="B8" s="25" t="s">
        <v>33</v>
      </c>
      <c r="C8" s="2" t="s">
        <v>72</v>
      </c>
    </row>
    <row r="9" spans="2:15" ht="15" customHeight="1" x14ac:dyDescent="0.25">
      <c r="B9" s="25" t="s">
        <v>43</v>
      </c>
      <c r="C9" s="2" t="s">
        <v>73</v>
      </c>
    </row>
    <row r="10" spans="2:15" ht="15" customHeight="1" x14ac:dyDescent="0.25">
      <c r="B10" s="25" t="s">
        <v>45</v>
      </c>
      <c r="C10" s="2" t="s">
        <v>74</v>
      </c>
    </row>
    <row r="11" spans="2:15" ht="15" customHeight="1" x14ac:dyDescent="0.25">
      <c r="B11" s="25" t="s">
        <v>47</v>
      </c>
      <c r="C11" s="2" t="s">
        <v>75</v>
      </c>
    </row>
    <row r="12" spans="2:15" ht="15" customHeight="1" x14ac:dyDescent="0.25">
      <c r="B12" s="25" t="s">
        <v>49</v>
      </c>
      <c r="C12" s="2" t="s">
        <v>76</v>
      </c>
    </row>
    <row r="13" spans="2:15" ht="15" customHeight="1" x14ac:dyDescent="0.25">
      <c r="B13" s="25" t="s">
        <v>51</v>
      </c>
      <c r="C13" s="2" t="s">
        <v>77</v>
      </c>
    </row>
    <row r="14" spans="2:15" ht="15" customHeight="1" x14ac:dyDescent="0.25">
      <c r="B14" s="25" t="s">
        <v>53</v>
      </c>
      <c r="C14" s="2" t="s">
        <v>78</v>
      </c>
    </row>
    <row r="15" spans="2:15" ht="15" customHeight="1" x14ac:dyDescent="0.25">
      <c r="B15" s="25"/>
    </row>
    <row r="16" spans="2:15" ht="15" customHeight="1" x14ac:dyDescent="0.25">
      <c r="B16" s="88" t="s">
        <v>79</v>
      </c>
      <c r="O16" s="118" t="s">
        <v>55</v>
      </c>
    </row>
    <row r="17" spans="2:15" ht="15" customHeight="1" x14ac:dyDescent="0.25">
      <c r="B17" s="88"/>
      <c r="O17" s="119" t="s">
        <v>9</v>
      </c>
    </row>
    <row r="18" spans="2:15" ht="15" customHeight="1" x14ac:dyDescent="0.25">
      <c r="B18" s="26">
        <v>41913</v>
      </c>
      <c r="C18" s="27" t="s">
        <v>9</v>
      </c>
      <c r="D18" s="27"/>
      <c r="E18" s="47">
        <v>150000</v>
      </c>
      <c r="F18" s="47"/>
      <c r="O18" s="119" t="s">
        <v>24</v>
      </c>
    </row>
    <row r="19" spans="2:15" ht="15" customHeight="1" x14ac:dyDescent="0.25">
      <c r="B19" s="28"/>
      <c r="C19" s="27"/>
      <c r="D19" s="27" t="s">
        <v>80</v>
      </c>
      <c r="E19" s="47"/>
      <c r="F19" s="47">
        <v>150000</v>
      </c>
      <c r="O19" s="119" t="s">
        <v>13</v>
      </c>
    </row>
    <row r="20" spans="2:15" ht="15" customHeight="1" x14ac:dyDescent="0.25">
      <c r="B20" s="28"/>
      <c r="C20" s="27"/>
      <c r="D20" s="27"/>
      <c r="E20" s="47"/>
      <c r="F20" s="47"/>
      <c r="O20" s="119" t="s">
        <v>81</v>
      </c>
    </row>
    <row r="21" spans="2:15" ht="15" customHeight="1" x14ac:dyDescent="0.25">
      <c r="B21" s="26">
        <v>41914</v>
      </c>
      <c r="C21" s="27" t="s">
        <v>81</v>
      </c>
      <c r="D21" s="27"/>
      <c r="E21" s="47">
        <v>18000</v>
      </c>
      <c r="F21" s="47"/>
      <c r="O21" s="119" t="s">
        <v>4</v>
      </c>
    </row>
    <row r="22" spans="2:15" ht="15" customHeight="1" x14ac:dyDescent="0.25">
      <c r="B22" s="26"/>
      <c r="C22" s="27"/>
      <c r="D22" s="27" t="s">
        <v>4</v>
      </c>
      <c r="E22" s="47"/>
      <c r="F22" s="47">
        <v>18000</v>
      </c>
      <c r="O22" s="119" t="s">
        <v>80</v>
      </c>
    </row>
    <row r="23" spans="2:15" ht="15" customHeight="1" x14ac:dyDescent="0.25">
      <c r="B23" s="26"/>
      <c r="C23" s="27"/>
      <c r="D23" s="27"/>
      <c r="E23" s="47"/>
      <c r="F23" s="47"/>
      <c r="O23" s="119" t="s">
        <v>82</v>
      </c>
    </row>
    <row r="24" spans="2:15" ht="15" customHeight="1" x14ac:dyDescent="0.25">
      <c r="B24" s="26">
        <v>41920</v>
      </c>
      <c r="C24" s="27" t="s">
        <v>83</v>
      </c>
      <c r="D24" s="27"/>
      <c r="E24" s="47">
        <v>1100</v>
      </c>
      <c r="F24" s="47"/>
      <c r="O24" s="119" t="s">
        <v>62</v>
      </c>
    </row>
    <row r="25" spans="2:15" ht="15" customHeight="1" x14ac:dyDescent="0.25">
      <c r="B25" s="26"/>
      <c r="C25" s="27"/>
      <c r="D25" s="27" t="s">
        <v>9</v>
      </c>
      <c r="E25" s="47"/>
      <c r="F25" s="47">
        <v>1100</v>
      </c>
      <c r="O25" s="119" t="s">
        <v>83</v>
      </c>
    </row>
    <row r="26" spans="2:15" ht="15" customHeight="1" x14ac:dyDescent="0.25">
      <c r="B26" s="26"/>
      <c r="C26" s="27"/>
      <c r="D26" s="27"/>
      <c r="E26" s="47"/>
      <c r="F26" s="47"/>
      <c r="O26" s="119" t="s">
        <v>84</v>
      </c>
    </row>
    <row r="27" spans="2:15" ht="15" customHeight="1" x14ac:dyDescent="0.25">
      <c r="B27" s="26">
        <v>41922</v>
      </c>
      <c r="C27" s="27" t="s">
        <v>9</v>
      </c>
      <c r="D27" s="27"/>
      <c r="E27" s="47">
        <v>2200</v>
      </c>
      <c r="F27" s="47"/>
      <c r="O27" s="119" t="s">
        <v>85</v>
      </c>
    </row>
    <row r="28" spans="2:15" ht="15" customHeight="1" x14ac:dyDescent="0.25">
      <c r="B28" s="26"/>
      <c r="C28" s="27"/>
      <c r="D28" s="27" t="s">
        <v>62</v>
      </c>
      <c r="E28" s="47"/>
      <c r="F28" s="47">
        <v>2200</v>
      </c>
    </row>
    <row r="29" spans="2:15" ht="15" customHeight="1" x14ac:dyDescent="0.25">
      <c r="B29" s="26"/>
      <c r="C29" s="27"/>
      <c r="D29" s="27"/>
      <c r="E29" s="47"/>
      <c r="F29" s="47"/>
    </row>
    <row r="30" spans="2:15" ht="15" customHeight="1" x14ac:dyDescent="0.25">
      <c r="B30" s="26">
        <v>41923</v>
      </c>
      <c r="C30" s="27" t="s">
        <v>13</v>
      </c>
      <c r="D30" s="27"/>
      <c r="E30" s="47">
        <v>500</v>
      </c>
      <c r="F30" s="47"/>
    </row>
    <row r="31" spans="2:15" ht="15" customHeight="1" x14ac:dyDescent="0.25">
      <c r="B31" s="26"/>
      <c r="C31" s="27"/>
      <c r="D31" s="27" t="s">
        <v>9</v>
      </c>
      <c r="E31" s="47"/>
      <c r="F31" s="47">
        <v>500</v>
      </c>
    </row>
    <row r="32" spans="2:15" ht="15" customHeight="1" x14ac:dyDescent="0.25">
      <c r="B32" s="26"/>
      <c r="C32" s="27"/>
      <c r="D32" s="27"/>
      <c r="E32" s="47"/>
      <c r="F32" s="47"/>
    </row>
    <row r="33" spans="2:6" ht="15" customHeight="1" x14ac:dyDescent="0.25">
      <c r="B33" s="26">
        <v>41926</v>
      </c>
      <c r="C33" s="27" t="s">
        <v>24</v>
      </c>
      <c r="D33" s="27"/>
      <c r="E33" s="47">
        <v>750</v>
      </c>
      <c r="F33" s="47"/>
    </row>
    <row r="34" spans="2:6" ht="15" customHeight="1" x14ac:dyDescent="0.25">
      <c r="B34" s="26"/>
      <c r="C34" s="27"/>
      <c r="D34" s="27" t="s">
        <v>62</v>
      </c>
      <c r="E34" s="47"/>
      <c r="F34" s="47">
        <v>750</v>
      </c>
    </row>
    <row r="35" spans="2:6" ht="15" customHeight="1" x14ac:dyDescent="0.25">
      <c r="B35" s="26"/>
      <c r="C35" s="27"/>
      <c r="D35" s="27"/>
      <c r="E35" s="47"/>
      <c r="F35" s="47"/>
    </row>
    <row r="36" spans="2:6" ht="15" customHeight="1" x14ac:dyDescent="0.25">
      <c r="B36" s="26">
        <v>41929</v>
      </c>
      <c r="C36" s="27" t="s">
        <v>84</v>
      </c>
      <c r="D36" s="27"/>
      <c r="E36" s="47">
        <v>425</v>
      </c>
      <c r="F36" s="47"/>
    </row>
    <row r="37" spans="2:6" ht="15" customHeight="1" x14ac:dyDescent="0.25">
      <c r="B37" s="26"/>
      <c r="C37" s="27"/>
      <c r="D37" s="27" t="s">
        <v>9</v>
      </c>
      <c r="E37" s="47"/>
      <c r="F37" s="47">
        <v>425</v>
      </c>
    </row>
    <row r="38" spans="2:6" ht="15" customHeight="1" x14ac:dyDescent="0.25">
      <c r="B38" s="26"/>
      <c r="C38" s="27"/>
      <c r="D38" s="27"/>
      <c r="E38" s="47"/>
      <c r="F38" s="47"/>
    </row>
    <row r="39" spans="2:6" ht="15" customHeight="1" x14ac:dyDescent="0.25">
      <c r="B39" s="26">
        <v>41933</v>
      </c>
      <c r="C39" s="27" t="s">
        <v>9</v>
      </c>
      <c r="D39" s="27"/>
      <c r="E39" s="47">
        <v>200</v>
      </c>
      <c r="F39" s="47"/>
    </row>
    <row r="40" spans="2:6" ht="15" customHeight="1" x14ac:dyDescent="0.25">
      <c r="B40" s="26"/>
      <c r="C40" s="27"/>
      <c r="D40" s="27" t="s">
        <v>24</v>
      </c>
      <c r="E40" s="47"/>
      <c r="F40" s="47">
        <v>200</v>
      </c>
    </row>
    <row r="41" spans="2:6" ht="15" customHeight="1" x14ac:dyDescent="0.25">
      <c r="B41" s="26"/>
      <c r="C41" s="27"/>
      <c r="D41" s="27"/>
      <c r="E41" s="47"/>
      <c r="F41" s="47"/>
    </row>
    <row r="42" spans="2:6" ht="15" customHeight="1" x14ac:dyDescent="0.25">
      <c r="B42" s="26">
        <v>41937</v>
      </c>
      <c r="C42" s="27" t="s">
        <v>82</v>
      </c>
      <c r="D42" s="27"/>
      <c r="E42" s="47">
        <v>430</v>
      </c>
      <c r="F42" s="47"/>
    </row>
    <row r="43" spans="2:6" ht="15" customHeight="1" x14ac:dyDescent="0.25">
      <c r="B43" s="26"/>
      <c r="C43" s="27"/>
      <c r="D43" s="27" t="s">
        <v>9</v>
      </c>
      <c r="E43" s="47"/>
      <c r="F43" s="47">
        <v>430</v>
      </c>
    </row>
    <row r="44" spans="2:6" ht="15" customHeight="1" x14ac:dyDescent="0.25">
      <c r="B44" s="26"/>
      <c r="C44" s="27"/>
      <c r="D44" s="27"/>
      <c r="E44" s="47"/>
      <c r="F44" s="47"/>
    </row>
    <row r="45" spans="2:6" ht="15" customHeight="1" x14ac:dyDescent="0.25">
      <c r="B45" s="26">
        <v>41941</v>
      </c>
      <c r="C45" s="27" t="s">
        <v>85</v>
      </c>
      <c r="D45" s="27"/>
      <c r="E45" s="47">
        <v>825</v>
      </c>
      <c r="F45" s="47"/>
    </row>
    <row r="46" spans="2:6" ht="15" customHeight="1" x14ac:dyDescent="0.25">
      <c r="B46" s="26"/>
      <c r="C46" s="27"/>
      <c r="D46" s="27" t="s">
        <v>9</v>
      </c>
      <c r="E46" s="47"/>
      <c r="F46" s="47">
        <v>825</v>
      </c>
    </row>
    <row r="47" spans="2:6" ht="15" customHeight="1" x14ac:dyDescent="0.25">
      <c r="B47" s="3"/>
      <c r="E47" s="4"/>
      <c r="F47" s="4"/>
    </row>
    <row r="48" spans="2:6" ht="15" customHeight="1" x14ac:dyDescent="0.25">
      <c r="B48" s="3"/>
      <c r="E48" s="4"/>
      <c r="F48" s="4"/>
    </row>
    <row r="49" spans="2:6" ht="15" customHeight="1" x14ac:dyDescent="0.25">
      <c r="B49" s="3"/>
      <c r="E49" s="4"/>
      <c r="F49" s="4"/>
    </row>
    <row r="50" spans="2:6" ht="15" customHeight="1" x14ac:dyDescent="0.25">
      <c r="B50" s="3"/>
      <c r="E50" s="4"/>
      <c r="F50" s="4"/>
    </row>
    <row r="51" spans="2:6" ht="15" customHeight="1" x14ac:dyDescent="0.25">
      <c r="B51" s="3"/>
      <c r="E51" s="4"/>
      <c r="F51" s="4"/>
    </row>
    <row r="52" spans="2:6" ht="15" customHeight="1" x14ac:dyDescent="0.25">
      <c r="B52" s="3"/>
      <c r="E52" s="4"/>
      <c r="F52" s="4"/>
    </row>
    <row r="53" spans="2:6" ht="15" customHeight="1" x14ac:dyDescent="0.25">
      <c r="B53" s="3"/>
      <c r="E53" s="4"/>
      <c r="F53" s="4"/>
    </row>
    <row r="54" spans="2:6" ht="15" customHeight="1" x14ac:dyDescent="0.25">
      <c r="B54" s="3"/>
      <c r="E54" s="4"/>
      <c r="F54" s="4"/>
    </row>
    <row r="55" spans="2:6" ht="15" customHeight="1" x14ac:dyDescent="0.25">
      <c r="B55" s="3"/>
      <c r="E55" s="4"/>
      <c r="F55" s="4"/>
    </row>
    <row r="56" spans="2:6" ht="15" customHeight="1" x14ac:dyDescent="0.25">
      <c r="B56" s="3"/>
      <c r="E56" s="4"/>
      <c r="F56" s="4"/>
    </row>
    <row r="57" spans="2:6" ht="15" customHeight="1" x14ac:dyDescent="0.25">
      <c r="B57" s="3"/>
      <c r="E57" s="4"/>
      <c r="F57" s="4"/>
    </row>
    <row r="58" spans="2:6" ht="15" customHeight="1" x14ac:dyDescent="0.25">
      <c r="B58" s="3"/>
      <c r="E58" s="4"/>
      <c r="F58" s="4"/>
    </row>
    <row r="59" spans="2:6" ht="15" customHeight="1" x14ac:dyDescent="0.25">
      <c r="B59" s="3"/>
      <c r="E59" s="4"/>
      <c r="F59" s="4"/>
    </row>
    <row r="60" spans="2:6" ht="15" customHeight="1" x14ac:dyDescent="0.25">
      <c r="B60" s="3"/>
      <c r="E60" s="4"/>
      <c r="F60" s="4"/>
    </row>
    <row r="61" spans="2:6" ht="15" customHeight="1" x14ac:dyDescent="0.25">
      <c r="B61" s="3"/>
      <c r="E61" s="4"/>
      <c r="F61" s="4"/>
    </row>
    <row r="62" spans="2:6" ht="15" customHeight="1" x14ac:dyDescent="0.25">
      <c r="B62" s="3"/>
      <c r="E62" s="4"/>
      <c r="F62" s="4"/>
    </row>
    <row r="63" spans="2:6" ht="15" customHeight="1" x14ac:dyDescent="0.25">
      <c r="B63" s="3"/>
      <c r="E63" s="4"/>
      <c r="F63" s="4"/>
    </row>
    <row r="64" spans="2:6" ht="15" customHeight="1" x14ac:dyDescent="0.25">
      <c r="B64" s="3"/>
      <c r="E64" s="4"/>
      <c r="F64" s="4"/>
    </row>
    <row r="65" spans="2:6" ht="15" customHeight="1" x14ac:dyDescent="0.25">
      <c r="B65" s="3"/>
      <c r="E65" s="4"/>
      <c r="F65" s="4"/>
    </row>
    <row r="66" spans="2:6" ht="15" customHeight="1" x14ac:dyDescent="0.25">
      <c r="B66" s="3"/>
      <c r="E66" s="4"/>
      <c r="F66" s="4"/>
    </row>
    <row r="67" spans="2:6" ht="15" customHeight="1" x14ac:dyDescent="0.25">
      <c r="B67" s="3"/>
      <c r="E67" s="4"/>
      <c r="F67" s="4"/>
    </row>
    <row r="68" spans="2:6" ht="15" customHeight="1" x14ac:dyDescent="0.25">
      <c r="B68" s="3"/>
      <c r="E68" s="4"/>
      <c r="F68" s="4"/>
    </row>
    <row r="69" spans="2:6" ht="15" customHeight="1" x14ac:dyDescent="0.25">
      <c r="B69" s="3"/>
      <c r="E69" s="4"/>
      <c r="F69" s="4"/>
    </row>
    <row r="70" spans="2:6" ht="15" customHeight="1" x14ac:dyDescent="0.25">
      <c r="B70" s="3"/>
      <c r="E70" s="4"/>
      <c r="F70" s="4"/>
    </row>
    <row r="71" spans="2:6" ht="15" customHeight="1" x14ac:dyDescent="0.25">
      <c r="B71" s="3"/>
      <c r="E71" s="4"/>
      <c r="F71" s="4"/>
    </row>
    <row r="72" spans="2:6" ht="15" customHeight="1" x14ac:dyDescent="0.25">
      <c r="B72" s="3"/>
      <c r="E72" s="4"/>
      <c r="F72" s="4"/>
    </row>
    <row r="73" spans="2:6" ht="15" customHeight="1" x14ac:dyDescent="0.25">
      <c r="B73" s="3"/>
      <c r="E73" s="4"/>
      <c r="F73" s="4"/>
    </row>
    <row r="74" spans="2:6" ht="15" customHeight="1" x14ac:dyDescent="0.25">
      <c r="B74" s="3"/>
      <c r="E74" s="4"/>
      <c r="F74" s="4"/>
    </row>
    <row r="75" spans="2:6" ht="15" customHeight="1" x14ac:dyDescent="0.25">
      <c r="B75" s="3"/>
      <c r="E75" s="4"/>
      <c r="F75" s="4"/>
    </row>
    <row r="76" spans="2:6" ht="15" customHeight="1" x14ac:dyDescent="0.25">
      <c r="B76" s="3"/>
      <c r="E76" s="4"/>
      <c r="F76" s="4"/>
    </row>
    <row r="77" spans="2:6" ht="15" customHeight="1" x14ac:dyDescent="0.25">
      <c r="B77" s="3"/>
      <c r="E77" s="4"/>
      <c r="F77" s="4"/>
    </row>
    <row r="78" spans="2:6" ht="15" customHeight="1" x14ac:dyDescent="0.25">
      <c r="B78" s="3"/>
      <c r="E78" s="4"/>
      <c r="F78" s="4"/>
    </row>
    <row r="79" spans="2:6" ht="15" customHeight="1" x14ac:dyDescent="0.25">
      <c r="B79" s="3"/>
      <c r="E79" s="4"/>
      <c r="F79" s="4"/>
    </row>
    <row r="80" spans="2:6" ht="15" customHeight="1" x14ac:dyDescent="0.25">
      <c r="B80" s="3"/>
      <c r="E80" s="4"/>
      <c r="F80" s="4"/>
    </row>
    <row r="81" spans="2:6" ht="15" customHeight="1" x14ac:dyDescent="0.25">
      <c r="B81" s="3"/>
      <c r="E81" s="4"/>
      <c r="F81" s="4"/>
    </row>
    <row r="82" spans="2:6" ht="15" customHeight="1" x14ac:dyDescent="0.25">
      <c r="B82" s="3"/>
      <c r="E82" s="4"/>
      <c r="F82" s="4"/>
    </row>
    <row r="83" spans="2:6" ht="15" customHeight="1" x14ac:dyDescent="0.25">
      <c r="B83" s="3"/>
      <c r="E83" s="4"/>
      <c r="F83" s="4"/>
    </row>
    <row r="84" spans="2:6" ht="15" customHeight="1" x14ac:dyDescent="0.25">
      <c r="B84" s="3"/>
      <c r="E84" s="4"/>
      <c r="F84" s="4"/>
    </row>
    <row r="85" spans="2:6" ht="15" customHeight="1" x14ac:dyDescent="0.25">
      <c r="B85" s="3"/>
      <c r="E85" s="4"/>
      <c r="F85" s="4"/>
    </row>
    <row r="86" spans="2:6" ht="15" customHeight="1" x14ac:dyDescent="0.25">
      <c r="B86" s="3"/>
      <c r="E86" s="4"/>
      <c r="F86" s="4"/>
    </row>
    <row r="87" spans="2:6" ht="15" customHeight="1" x14ac:dyDescent="0.25">
      <c r="B87" s="3"/>
      <c r="E87" s="4"/>
      <c r="F87" s="4"/>
    </row>
    <row r="88" spans="2:6" ht="15" customHeight="1" x14ac:dyDescent="0.25">
      <c r="B88" s="3"/>
      <c r="E88" s="4"/>
      <c r="F88" s="4"/>
    </row>
    <row r="89" spans="2:6" ht="15" customHeight="1" x14ac:dyDescent="0.25">
      <c r="B89" s="3"/>
      <c r="E89" s="4"/>
      <c r="F89" s="4"/>
    </row>
    <row r="90" spans="2:6" ht="15" customHeight="1" x14ac:dyDescent="0.25">
      <c r="B90" s="3"/>
      <c r="E90" s="4"/>
      <c r="F90" s="4"/>
    </row>
    <row r="91" spans="2:6" ht="15" customHeight="1" x14ac:dyDescent="0.25">
      <c r="B91" s="3"/>
      <c r="E91" s="4"/>
      <c r="F91" s="4"/>
    </row>
    <row r="92" spans="2:6" ht="15" customHeight="1" x14ac:dyDescent="0.25">
      <c r="B92" s="3"/>
      <c r="E92" s="4"/>
      <c r="F92" s="4"/>
    </row>
    <row r="93" spans="2:6" ht="15" customHeight="1" x14ac:dyDescent="0.25">
      <c r="B93" s="3"/>
      <c r="E93" s="4"/>
      <c r="F93" s="4"/>
    </row>
    <row r="94" spans="2:6" ht="15" customHeight="1" x14ac:dyDescent="0.25">
      <c r="B94" s="3"/>
      <c r="E94" s="4"/>
      <c r="F94" s="4"/>
    </row>
    <row r="95" spans="2:6" ht="15" customHeight="1" x14ac:dyDescent="0.25">
      <c r="B95" s="3"/>
      <c r="E95" s="4"/>
      <c r="F95" s="4"/>
    </row>
    <row r="96" spans="2:6" ht="15" customHeight="1" x14ac:dyDescent="0.25">
      <c r="B96" s="3"/>
      <c r="E96" s="4"/>
      <c r="F96" s="4"/>
    </row>
    <row r="97" spans="2:6" ht="15" customHeight="1" x14ac:dyDescent="0.25">
      <c r="B97" s="3"/>
      <c r="E97" s="4"/>
      <c r="F97" s="4"/>
    </row>
    <row r="98" spans="2:6" ht="15" customHeight="1" x14ac:dyDescent="0.25">
      <c r="B98" s="3"/>
      <c r="E98" s="4"/>
      <c r="F98" s="4"/>
    </row>
    <row r="99" spans="2:6" ht="15" customHeight="1" x14ac:dyDescent="0.25">
      <c r="B99" s="3"/>
      <c r="E99" s="4"/>
      <c r="F99" s="4"/>
    </row>
    <row r="100" spans="2:6" ht="15" customHeight="1" x14ac:dyDescent="0.25">
      <c r="B100" s="3"/>
      <c r="E100" s="4"/>
      <c r="F100" s="4"/>
    </row>
    <row r="101" spans="2:6" ht="15" customHeight="1" x14ac:dyDescent="0.25">
      <c r="B101" s="3"/>
      <c r="E101" s="4"/>
      <c r="F101" s="4"/>
    </row>
    <row r="102" spans="2:6" ht="15" customHeight="1" x14ac:dyDescent="0.25">
      <c r="B102" s="3"/>
      <c r="E102" s="4"/>
      <c r="F102" s="4"/>
    </row>
    <row r="103" spans="2:6" ht="15" customHeight="1" x14ac:dyDescent="0.25">
      <c r="B103" s="3"/>
      <c r="E103" s="4"/>
      <c r="F103" s="4"/>
    </row>
    <row r="104" spans="2:6" ht="15" customHeight="1" x14ac:dyDescent="0.25">
      <c r="B104" s="3"/>
      <c r="E104" s="4"/>
      <c r="F104" s="4"/>
    </row>
    <row r="105" spans="2:6" ht="15" customHeight="1" x14ac:dyDescent="0.25">
      <c r="B105" s="3"/>
      <c r="E105" s="4"/>
      <c r="F105" s="4"/>
    </row>
    <row r="106" spans="2:6" ht="15" customHeight="1" x14ac:dyDescent="0.25">
      <c r="B106" s="3"/>
      <c r="E106" s="4"/>
      <c r="F106" s="4"/>
    </row>
    <row r="107" spans="2:6" ht="15" customHeight="1" x14ac:dyDescent="0.25">
      <c r="B107" s="3"/>
      <c r="E107" s="4"/>
      <c r="F107" s="4"/>
    </row>
    <row r="108" spans="2:6" ht="15" customHeight="1" x14ac:dyDescent="0.25">
      <c r="B108" s="3"/>
      <c r="E108" s="4"/>
      <c r="F108" s="4"/>
    </row>
    <row r="109" spans="2:6" ht="15" customHeight="1" x14ac:dyDescent="0.25">
      <c r="B109" s="3"/>
      <c r="E109" s="4"/>
      <c r="F109" s="4"/>
    </row>
    <row r="110" spans="2:6" ht="15" customHeight="1" x14ac:dyDescent="0.25">
      <c r="B110" s="3"/>
      <c r="E110" s="4"/>
      <c r="F110" s="4"/>
    </row>
    <row r="111" spans="2:6" ht="15" customHeight="1" x14ac:dyDescent="0.25">
      <c r="B111" s="3"/>
      <c r="E111" s="4"/>
      <c r="F111" s="4"/>
    </row>
    <row r="112" spans="2:6" ht="15" customHeight="1" x14ac:dyDescent="0.25">
      <c r="B112" s="3"/>
      <c r="E112" s="4"/>
      <c r="F112" s="4"/>
    </row>
    <row r="113" spans="2:6" ht="15" customHeight="1" x14ac:dyDescent="0.25">
      <c r="B113" s="3"/>
      <c r="E113" s="4"/>
      <c r="F113" s="4"/>
    </row>
    <row r="114" spans="2:6" ht="15" customHeight="1" x14ac:dyDescent="0.25">
      <c r="B114" s="3"/>
      <c r="E114" s="4"/>
      <c r="F114" s="4"/>
    </row>
    <row r="115" spans="2:6" ht="15" customHeight="1" x14ac:dyDescent="0.25">
      <c r="B115" s="3"/>
      <c r="E115" s="4"/>
      <c r="F115" s="4"/>
    </row>
    <row r="116" spans="2:6" ht="15" customHeight="1" x14ac:dyDescent="0.25">
      <c r="B116" s="3"/>
      <c r="E116" s="4"/>
      <c r="F116" s="4"/>
    </row>
    <row r="117" spans="2:6" ht="15" customHeight="1" x14ac:dyDescent="0.25">
      <c r="B117" s="3"/>
      <c r="E117" s="4"/>
      <c r="F117" s="4"/>
    </row>
    <row r="118" spans="2:6" ht="15" customHeight="1" x14ac:dyDescent="0.25">
      <c r="B118" s="3"/>
      <c r="E118" s="4"/>
      <c r="F118" s="4"/>
    </row>
    <row r="119" spans="2:6" ht="15" customHeight="1" x14ac:dyDescent="0.25">
      <c r="B119" s="3"/>
      <c r="E119" s="4"/>
      <c r="F119" s="4"/>
    </row>
    <row r="120" spans="2:6" ht="15" customHeight="1" x14ac:dyDescent="0.25">
      <c r="B120" s="3"/>
      <c r="E120" s="4"/>
      <c r="F120" s="4"/>
    </row>
    <row r="121" spans="2:6" ht="15" customHeight="1" x14ac:dyDescent="0.25">
      <c r="B121" s="3"/>
      <c r="E121" s="4"/>
      <c r="F121" s="4"/>
    </row>
    <row r="122" spans="2:6" ht="15" customHeight="1" x14ac:dyDescent="0.25">
      <c r="B122" s="3"/>
      <c r="E122" s="4"/>
      <c r="F122" s="4"/>
    </row>
    <row r="123" spans="2:6" ht="15" customHeight="1" x14ac:dyDescent="0.25">
      <c r="B123" s="3"/>
      <c r="E123" s="4"/>
      <c r="F123" s="4"/>
    </row>
    <row r="124" spans="2:6" ht="15" customHeight="1" x14ac:dyDescent="0.25">
      <c r="B124" s="3"/>
      <c r="E124" s="4"/>
      <c r="F124" s="4"/>
    </row>
    <row r="125" spans="2:6" ht="15" customHeight="1" x14ac:dyDescent="0.25">
      <c r="B125" s="3"/>
      <c r="E125" s="4"/>
      <c r="F125" s="4"/>
    </row>
    <row r="126" spans="2:6" ht="15" customHeight="1" x14ac:dyDescent="0.25">
      <c r="B126" s="3"/>
      <c r="E126" s="4"/>
      <c r="F126" s="4"/>
    </row>
    <row r="127" spans="2:6" ht="15" customHeight="1" x14ac:dyDescent="0.25">
      <c r="B127" s="3"/>
      <c r="E127" s="4"/>
      <c r="F127" s="4"/>
    </row>
    <row r="128" spans="2:6" ht="15" customHeight="1" x14ac:dyDescent="0.25">
      <c r="B128" s="3"/>
      <c r="E128" s="4"/>
      <c r="F128" s="4"/>
    </row>
    <row r="129" spans="2:6" ht="15" customHeight="1" x14ac:dyDescent="0.25">
      <c r="B129" s="3"/>
      <c r="E129" s="4"/>
      <c r="F129" s="4"/>
    </row>
    <row r="130" spans="2:6" ht="15" customHeight="1" x14ac:dyDescent="0.25">
      <c r="B130" s="3"/>
      <c r="E130" s="4"/>
      <c r="F130" s="4"/>
    </row>
    <row r="131" spans="2:6" ht="15" customHeight="1" x14ac:dyDescent="0.25">
      <c r="B131" s="3"/>
      <c r="E131" s="4"/>
      <c r="F131" s="4"/>
    </row>
    <row r="132" spans="2:6" ht="15" customHeight="1" x14ac:dyDescent="0.25">
      <c r="B132" s="3"/>
      <c r="E132" s="4"/>
      <c r="F132" s="4"/>
    </row>
    <row r="133" spans="2:6" ht="15" customHeight="1" x14ac:dyDescent="0.25">
      <c r="B133" s="3"/>
      <c r="E133" s="4"/>
      <c r="F133" s="4"/>
    </row>
    <row r="134" spans="2:6" ht="15" customHeight="1" x14ac:dyDescent="0.25">
      <c r="B134" s="3"/>
      <c r="E134" s="4"/>
      <c r="F134" s="4"/>
    </row>
    <row r="135" spans="2:6" ht="15" customHeight="1" x14ac:dyDescent="0.25">
      <c r="B135" s="3"/>
      <c r="E135" s="4"/>
      <c r="F135" s="4"/>
    </row>
    <row r="136" spans="2:6" ht="15" customHeight="1" x14ac:dyDescent="0.25">
      <c r="B136" s="3"/>
      <c r="E136" s="4"/>
      <c r="F136" s="4"/>
    </row>
    <row r="137" spans="2:6" ht="15" customHeight="1" x14ac:dyDescent="0.25">
      <c r="B137" s="3"/>
      <c r="E137" s="4"/>
      <c r="F137" s="4"/>
    </row>
    <row r="138" spans="2:6" ht="15" customHeight="1" x14ac:dyDescent="0.25">
      <c r="B138" s="3"/>
      <c r="E138" s="4"/>
      <c r="F138" s="4"/>
    </row>
    <row r="139" spans="2:6" ht="15" customHeight="1" x14ac:dyDescent="0.25">
      <c r="B139" s="3"/>
      <c r="E139" s="4"/>
      <c r="F139" s="4"/>
    </row>
    <row r="140" spans="2:6" ht="15" customHeight="1" x14ac:dyDescent="0.25">
      <c r="B140" s="3"/>
      <c r="E140" s="4"/>
      <c r="F140" s="4"/>
    </row>
    <row r="141" spans="2:6" ht="15" customHeight="1" x14ac:dyDescent="0.25">
      <c r="B141" s="3"/>
      <c r="E141" s="4"/>
      <c r="F141" s="4"/>
    </row>
    <row r="142" spans="2:6" ht="15" customHeight="1" x14ac:dyDescent="0.25">
      <c r="B142" s="3"/>
      <c r="E142" s="4"/>
      <c r="F142" s="4"/>
    </row>
    <row r="143" spans="2:6" ht="15" customHeight="1" x14ac:dyDescent="0.25">
      <c r="B143" s="3"/>
      <c r="E143" s="4"/>
      <c r="F143" s="4"/>
    </row>
    <row r="144" spans="2:6" ht="15" customHeight="1" x14ac:dyDescent="0.25">
      <c r="B144" s="3"/>
      <c r="E144" s="4"/>
      <c r="F144" s="4"/>
    </row>
    <row r="145" spans="2:6" ht="15" customHeight="1" x14ac:dyDescent="0.25">
      <c r="B145" s="3"/>
      <c r="E145" s="4"/>
      <c r="F145" s="4"/>
    </row>
    <row r="146" spans="2:6" ht="15" customHeight="1" x14ac:dyDescent="0.25">
      <c r="B146" s="3"/>
      <c r="E146" s="4"/>
      <c r="F146" s="4"/>
    </row>
    <row r="147" spans="2:6" ht="15" customHeight="1" x14ac:dyDescent="0.25">
      <c r="B147" s="3"/>
      <c r="E147" s="4"/>
      <c r="F147" s="4"/>
    </row>
    <row r="148" spans="2:6" ht="15" customHeight="1" x14ac:dyDescent="0.25">
      <c r="B148" s="3"/>
      <c r="E148" s="4"/>
      <c r="F148" s="4"/>
    </row>
    <row r="149" spans="2:6" ht="15" customHeight="1" x14ac:dyDescent="0.25">
      <c r="B149" s="3"/>
      <c r="E149" s="4"/>
      <c r="F149" s="4"/>
    </row>
    <row r="150" spans="2:6" ht="15" customHeight="1" x14ac:dyDescent="0.25">
      <c r="B150" s="3"/>
      <c r="E150" s="4"/>
      <c r="F150" s="4"/>
    </row>
    <row r="151" spans="2:6" ht="15" customHeight="1" x14ac:dyDescent="0.25">
      <c r="B151" s="3"/>
      <c r="E151" s="4"/>
      <c r="F151" s="4"/>
    </row>
    <row r="152" spans="2:6" ht="15" customHeight="1" x14ac:dyDescent="0.25">
      <c r="B152" s="3"/>
      <c r="E152" s="4"/>
      <c r="F152" s="4"/>
    </row>
    <row r="153" spans="2:6" ht="15" customHeight="1" x14ac:dyDescent="0.25">
      <c r="B153" s="3"/>
      <c r="E153" s="4"/>
      <c r="F153" s="4"/>
    </row>
    <row r="154" spans="2:6" ht="15" customHeight="1" x14ac:dyDescent="0.25">
      <c r="B154" s="3"/>
      <c r="E154" s="4"/>
      <c r="F154" s="4"/>
    </row>
    <row r="155" spans="2:6" ht="15" customHeight="1" x14ac:dyDescent="0.25">
      <c r="B155" s="3"/>
      <c r="E155" s="4"/>
      <c r="F155" s="4"/>
    </row>
    <row r="156" spans="2:6" ht="15" customHeight="1" x14ac:dyDescent="0.25">
      <c r="B156" s="3"/>
      <c r="E156" s="4"/>
      <c r="F156" s="4"/>
    </row>
    <row r="157" spans="2:6" ht="15" customHeight="1" x14ac:dyDescent="0.25">
      <c r="B157" s="3"/>
      <c r="E157" s="4"/>
      <c r="F157" s="4"/>
    </row>
    <row r="158" spans="2:6" ht="15" customHeight="1" x14ac:dyDescent="0.25">
      <c r="B158" s="3"/>
      <c r="E158" s="4"/>
      <c r="F158" s="4"/>
    </row>
    <row r="159" spans="2:6" ht="15" customHeight="1" x14ac:dyDescent="0.25">
      <c r="B159" s="3"/>
      <c r="E159" s="4"/>
      <c r="F159" s="4"/>
    </row>
    <row r="160" spans="2:6" ht="15" customHeight="1" x14ac:dyDescent="0.25">
      <c r="B160" s="3"/>
      <c r="E160" s="4"/>
      <c r="F160" s="4"/>
    </row>
    <row r="161" spans="2:6" ht="15" customHeight="1" x14ac:dyDescent="0.25">
      <c r="B161" s="3"/>
      <c r="E161" s="4"/>
      <c r="F161" s="4"/>
    </row>
    <row r="162" spans="2:6" ht="15" customHeight="1" x14ac:dyDescent="0.25">
      <c r="B162" s="3"/>
      <c r="E162" s="4"/>
      <c r="F162" s="4"/>
    </row>
    <row r="163" spans="2:6" ht="15" customHeight="1" x14ac:dyDescent="0.25">
      <c r="B163" s="3"/>
      <c r="E163" s="4"/>
      <c r="F163" s="4"/>
    </row>
    <row r="164" spans="2:6" ht="15" customHeight="1" x14ac:dyDescent="0.25">
      <c r="B164" s="3"/>
      <c r="E164" s="4"/>
      <c r="F164" s="4"/>
    </row>
    <row r="165" spans="2:6" ht="15" customHeight="1" x14ac:dyDescent="0.25">
      <c r="B165" s="3"/>
      <c r="E165" s="4"/>
      <c r="F165" s="4"/>
    </row>
    <row r="166" spans="2:6" ht="15" customHeight="1" x14ac:dyDescent="0.25">
      <c r="B166" s="3"/>
      <c r="E166" s="4"/>
      <c r="F166" s="4"/>
    </row>
    <row r="167" spans="2:6" ht="15" customHeight="1" x14ac:dyDescent="0.25">
      <c r="B167" s="3"/>
      <c r="E167" s="4"/>
      <c r="F167" s="4"/>
    </row>
    <row r="168" spans="2:6" ht="15" customHeight="1" x14ac:dyDescent="0.25">
      <c r="B168" s="3"/>
      <c r="E168" s="4"/>
      <c r="F168" s="4"/>
    </row>
    <row r="169" spans="2:6" ht="15" customHeight="1" x14ac:dyDescent="0.25">
      <c r="B169" s="3"/>
      <c r="E169" s="4"/>
      <c r="F169" s="4"/>
    </row>
    <row r="170" spans="2:6" ht="15" customHeight="1" x14ac:dyDescent="0.25">
      <c r="B170" s="3"/>
      <c r="E170" s="4"/>
      <c r="F170" s="4"/>
    </row>
    <row r="171" spans="2:6" ht="15" customHeight="1" x14ac:dyDescent="0.25">
      <c r="B171" s="3"/>
      <c r="E171" s="4"/>
      <c r="F171" s="4"/>
    </row>
    <row r="172" spans="2:6" ht="15" customHeight="1" x14ac:dyDescent="0.25">
      <c r="B172" s="3"/>
      <c r="E172" s="4"/>
      <c r="F172" s="4"/>
    </row>
    <row r="173" spans="2:6" ht="15" customHeight="1" x14ac:dyDescent="0.25">
      <c r="B173" s="3"/>
      <c r="E173" s="4"/>
      <c r="F173" s="4"/>
    </row>
    <row r="174" spans="2:6" ht="15" customHeight="1" x14ac:dyDescent="0.25">
      <c r="B174" s="3"/>
      <c r="E174" s="4"/>
      <c r="F174" s="4"/>
    </row>
    <row r="175" spans="2:6" ht="15" customHeight="1" x14ac:dyDescent="0.25">
      <c r="B175" s="3"/>
      <c r="E175" s="4"/>
      <c r="F175" s="4"/>
    </row>
    <row r="176" spans="2:6" ht="15" customHeight="1" x14ac:dyDescent="0.25">
      <c r="B176" s="3"/>
      <c r="E176" s="4"/>
      <c r="F176" s="4"/>
    </row>
    <row r="177" spans="2:6" ht="15" customHeight="1" x14ac:dyDescent="0.25">
      <c r="B177" s="3"/>
      <c r="E177" s="4"/>
      <c r="F177" s="4"/>
    </row>
    <row r="178" spans="2:6" ht="15" customHeight="1" x14ac:dyDescent="0.25">
      <c r="B178" s="3"/>
      <c r="E178" s="4"/>
      <c r="F178" s="4"/>
    </row>
    <row r="179" spans="2:6" ht="15" customHeight="1" x14ac:dyDescent="0.25">
      <c r="B179" s="3"/>
      <c r="E179" s="4"/>
      <c r="F179" s="4"/>
    </row>
    <row r="180" spans="2:6" ht="15" customHeight="1" x14ac:dyDescent="0.25">
      <c r="B180" s="3"/>
      <c r="E180" s="4"/>
      <c r="F180" s="4"/>
    </row>
    <row r="181" spans="2:6" ht="15" customHeight="1" x14ac:dyDescent="0.25">
      <c r="B181" s="3"/>
      <c r="E181" s="4"/>
      <c r="F181" s="4"/>
    </row>
    <row r="182" spans="2:6" ht="15" customHeight="1" x14ac:dyDescent="0.25">
      <c r="B182" s="3"/>
      <c r="E182" s="4"/>
      <c r="F182" s="4"/>
    </row>
    <row r="183" spans="2:6" ht="15" customHeight="1" x14ac:dyDescent="0.25">
      <c r="B183" s="3"/>
      <c r="E183" s="4"/>
      <c r="F183" s="4"/>
    </row>
    <row r="184" spans="2:6" ht="15" customHeight="1" x14ac:dyDescent="0.25">
      <c r="B184" s="3"/>
      <c r="E184" s="4"/>
      <c r="F184" s="4"/>
    </row>
    <row r="185" spans="2:6" ht="15" customHeight="1" x14ac:dyDescent="0.25">
      <c r="B185" s="3"/>
      <c r="E185" s="4"/>
      <c r="F185" s="4"/>
    </row>
    <row r="186" spans="2:6" ht="15" customHeight="1" x14ac:dyDescent="0.25">
      <c r="B186" s="3"/>
      <c r="E186" s="4"/>
      <c r="F186" s="4"/>
    </row>
    <row r="187" spans="2:6" ht="15" customHeight="1" x14ac:dyDescent="0.25">
      <c r="B187" s="3"/>
      <c r="E187" s="4"/>
      <c r="F187" s="4"/>
    </row>
    <row r="188" spans="2:6" ht="15" customHeight="1" x14ac:dyDescent="0.25">
      <c r="B188" s="3"/>
      <c r="E188" s="4"/>
      <c r="F188" s="4"/>
    </row>
    <row r="189" spans="2:6" ht="15" customHeight="1" x14ac:dyDescent="0.25">
      <c r="B189" s="3"/>
      <c r="E189" s="4"/>
      <c r="F189" s="4"/>
    </row>
    <row r="190" spans="2:6" ht="15" customHeight="1" x14ac:dyDescent="0.25">
      <c r="B190" s="3"/>
      <c r="E190" s="4"/>
      <c r="F190" s="4"/>
    </row>
    <row r="191" spans="2:6" ht="15" customHeight="1" x14ac:dyDescent="0.25">
      <c r="B191" s="3"/>
      <c r="E191" s="4"/>
      <c r="F191" s="4"/>
    </row>
    <row r="192" spans="2:6" ht="15" customHeight="1" x14ac:dyDescent="0.25">
      <c r="B192" s="3"/>
      <c r="E192" s="4"/>
      <c r="F192" s="4"/>
    </row>
    <row r="193" spans="2:6" ht="15" customHeight="1" x14ac:dyDescent="0.25">
      <c r="B193" s="3"/>
      <c r="E193" s="4"/>
      <c r="F193" s="4"/>
    </row>
    <row r="194" spans="2:6" ht="15" customHeight="1" x14ac:dyDescent="0.25">
      <c r="B194" s="3"/>
      <c r="E194" s="4"/>
      <c r="F194" s="4"/>
    </row>
    <row r="195" spans="2:6" ht="15" customHeight="1" x14ac:dyDescent="0.25">
      <c r="B195" s="3"/>
      <c r="E195" s="4"/>
      <c r="F195" s="4"/>
    </row>
    <row r="196" spans="2:6" ht="15" customHeight="1" x14ac:dyDescent="0.25">
      <c r="B196" s="3"/>
      <c r="E196" s="4"/>
      <c r="F196" s="4"/>
    </row>
    <row r="197" spans="2:6" ht="15" customHeight="1" x14ac:dyDescent="0.25">
      <c r="B197" s="3"/>
      <c r="E197" s="4"/>
      <c r="F197" s="4"/>
    </row>
    <row r="198" spans="2:6" ht="15" customHeight="1" x14ac:dyDescent="0.25">
      <c r="B198" s="3"/>
      <c r="E198" s="4"/>
      <c r="F198" s="4"/>
    </row>
    <row r="199" spans="2:6" ht="15" customHeight="1" x14ac:dyDescent="0.25">
      <c r="B199" s="3"/>
      <c r="E199" s="4"/>
      <c r="F199" s="4"/>
    </row>
    <row r="200" spans="2:6" ht="15" customHeight="1" x14ac:dyDescent="0.25">
      <c r="B200" s="3"/>
      <c r="E200" s="4"/>
      <c r="F200" s="4"/>
    </row>
    <row r="201" spans="2:6" ht="15" customHeight="1" x14ac:dyDescent="0.25">
      <c r="B201" s="3"/>
      <c r="E201" s="4"/>
      <c r="F201" s="4"/>
    </row>
    <row r="202" spans="2:6" ht="15" customHeight="1" x14ac:dyDescent="0.25">
      <c r="B202" s="3"/>
      <c r="E202" s="4"/>
      <c r="F202" s="4"/>
    </row>
    <row r="203" spans="2:6" ht="15" customHeight="1" x14ac:dyDescent="0.25">
      <c r="B203" s="3"/>
      <c r="E203" s="4"/>
      <c r="F203" s="4"/>
    </row>
    <row r="204" spans="2:6" ht="15" customHeight="1" x14ac:dyDescent="0.25">
      <c r="B204" s="3"/>
      <c r="E204" s="4"/>
      <c r="F204" s="4"/>
    </row>
    <row r="205" spans="2:6" ht="15" customHeight="1" x14ac:dyDescent="0.25">
      <c r="B205" s="3"/>
      <c r="E205" s="4"/>
      <c r="F205" s="4"/>
    </row>
    <row r="206" spans="2:6" ht="15" customHeight="1" x14ac:dyDescent="0.25">
      <c r="B206" s="3"/>
      <c r="E206" s="4"/>
      <c r="F206" s="4"/>
    </row>
    <row r="207" spans="2:6" ht="15" customHeight="1" x14ac:dyDescent="0.25">
      <c r="B207" s="3"/>
      <c r="E207" s="4"/>
      <c r="F207" s="4"/>
    </row>
    <row r="208" spans="2:6" ht="15" customHeight="1" x14ac:dyDescent="0.25">
      <c r="B208" s="3"/>
      <c r="E208" s="4"/>
      <c r="F208" s="4"/>
    </row>
    <row r="209" spans="2:6" ht="15" customHeight="1" x14ac:dyDescent="0.25">
      <c r="B209" s="3"/>
      <c r="E209" s="4"/>
      <c r="F209" s="4"/>
    </row>
    <row r="210" spans="2:6" ht="15" customHeight="1" x14ac:dyDescent="0.25">
      <c r="B210" s="3"/>
      <c r="E210" s="4"/>
      <c r="F210" s="4"/>
    </row>
    <row r="211" spans="2:6" ht="15" customHeight="1" x14ac:dyDescent="0.25">
      <c r="B211" s="3"/>
      <c r="E211" s="4"/>
      <c r="F211" s="4"/>
    </row>
    <row r="212" spans="2:6" ht="15" customHeight="1" x14ac:dyDescent="0.25">
      <c r="B212" s="3"/>
      <c r="E212" s="4"/>
      <c r="F212" s="4"/>
    </row>
    <row r="213" spans="2:6" ht="15" customHeight="1" x14ac:dyDescent="0.25">
      <c r="B213" s="3"/>
      <c r="E213" s="4"/>
      <c r="F213" s="4"/>
    </row>
    <row r="214" spans="2:6" ht="15" customHeight="1" x14ac:dyDescent="0.25">
      <c r="B214" s="3"/>
      <c r="E214" s="4"/>
      <c r="F214" s="4"/>
    </row>
    <row r="215" spans="2:6" ht="15" customHeight="1" x14ac:dyDescent="0.25">
      <c r="B215" s="3"/>
      <c r="E215" s="4"/>
      <c r="F215" s="4"/>
    </row>
    <row r="216" spans="2:6" ht="15" customHeight="1" x14ac:dyDescent="0.25">
      <c r="B216" s="3"/>
      <c r="E216" s="4"/>
      <c r="F216" s="4"/>
    </row>
    <row r="217" spans="2:6" ht="15" customHeight="1" x14ac:dyDescent="0.25">
      <c r="B217" s="3"/>
      <c r="E217" s="4"/>
      <c r="F217" s="4"/>
    </row>
    <row r="218" spans="2:6" ht="15" customHeight="1" x14ac:dyDescent="0.25">
      <c r="B218" s="3"/>
      <c r="E218" s="4"/>
      <c r="F218" s="4"/>
    </row>
    <row r="219" spans="2:6" ht="15" customHeight="1" x14ac:dyDescent="0.25">
      <c r="B219" s="3"/>
      <c r="E219" s="4"/>
      <c r="F219" s="4"/>
    </row>
    <row r="220" spans="2:6" ht="15" customHeight="1" x14ac:dyDescent="0.25">
      <c r="B220" s="3"/>
      <c r="E220" s="4"/>
      <c r="F220" s="4"/>
    </row>
    <row r="221" spans="2:6" ht="15" customHeight="1" x14ac:dyDescent="0.25">
      <c r="B221" s="3"/>
      <c r="E221" s="4"/>
      <c r="F221" s="4"/>
    </row>
    <row r="222" spans="2:6" ht="15" customHeight="1" x14ac:dyDescent="0.25">
      <c r="B222" s="3"/>
      <c r="E222" s="4"/>
      <c r="F222" s="4"/>
    </row>
    <row r="223" spans="2:6" ht="15" customHeight="1" x14ac:dyDescent="0.25">
      <c r="B223" s="3"/>
      <c r="E223" s="4"/>
      <c r="F223" s="4"/>
    </row>
    <row r="224" spans="2:6" ht="15" customHeight="1" x14ac:dyDescent="0.25">
      <c r="B224" s="3"/>
      <c r="E224" s="4"/>
      <c r="F224" s="4"/>
    </row>
    <row r="225" spans="2:6" ht="15" customHeight="1" x14ac:dyDescent="0.25">
      <c r="B225" s="3"/>
      <c r="E225" s="4"/>
      <c r="F225" s="4"/>
    </row>
    <row r="226" spans="2:6" ht="15" customHeight="1" x14ac:dyDescent="0.25">
      <c r="B226" s="3"/>
      <c r="E226" s="4"/>
      <c r="F226" s="4"/>
    </row>
    <row r="227" spans="2:6" ht="15" customHeight="1" x14ac:dyDescent="0.25">
      <c r="B227" s="3"/>
      <c r="E227" s="4"/>
      <c r="F227" s="4"/>
    </row>
    <row r="228" spans="2:6" ht="15" customHeight="1" x14ac:dyDescent="0.25">
      <c r="B228" s="3"/>
      <c r="E228" s="4"/>
      <c r="F228" s="4"/>
    </row>
    <row r="229" spans="2:6" ht="15" customHeight="1" x14ac:dyDescent="0.25">
      <c r="B229" s="3"/>
      <c r="E229" s="4"/>
      <c r="F229" s="4"/>
    </row>
    <row r="230" spans="2:6" ht="15" customHeight="1" x14ac:dyDescent="0.25">
      <c r="B230" s="3"/>
      <c r="E230" s="4"/>
      <c r="F230" s="4"/>
    </row>
    <row r="231" spans="2:6" ht="15" customHeight="1" x14ac:dyDescent="0.25">
      <c r="B231" s="3"/>
      <c r="E231" s="4"/>
      <c r="F231" s="4"/>
    </row>
    <row r="232" spans="2:6" ht="15" customHeight="1" x14ac:dyDescent="0.25">
      <c r="B232" s="3"/>
      <c r="E232" s="4"/>
      <c r="F232" s="4"/>
    </row>
    <row r="233" spans="2:6" ht="15" customHeight="1" x14ac:dyDescent="0.25">
      <c r="B233" s="3"/>
      <c r="E233" s="4"/>
      <c r="F233" s="4"/>
    </row>
    <row r="234" spans="2:6" ht="15" customHeight="1" x14ac:dyDescent="0.25">
      <c r="B234" s="3"/>
      <c r="E234" s="4"/>
      <c r="F234" s="4"/>
    </row>
    <row r="235" spans="2:6" ht="15" customHeight="1" x14ac:dyDescent="0.25">
      <c r="B235" s="3"/>
      <c r="E235" s="4"/>
      <c r="F235" s="4"/>
    </row>
    <row r="236" spans="2:6" ht="15" customHeight="1" x14ac:dyDescent="0.25">
      <c r="B236" s="3"/>
      <c r="E236" s="4"/>
      <c r="F236" s="4"/>
    </row>
    <row r="237" spans="2:6" ht="15" customHeight="1" x14ac:dyDescent="0.25">
      <c r="B237" s="3"/>
      <c r="E237" s="4"/>
      <c r="F237" s="4"/>
    </row>
    <row r="238" spans="2:6" ht="15" customHeight="1" x14ac:dyDescent="0.25">
      <c r="B238" s="3"/>
      <c r="E238" s="4"/>
      <c r="F238" s="4"/>
    </row>
    <row r="239" spans="2:6" ht="15" customHeight="1" x14ac:dyDescent="0.25">
      <c r="B239" s="3"/>
      <c r="E239" s="4"/>
      <c r="F239" s="4"/>
    </row>
    <row r="240" spans="2:6" ht="15" customHeight="1" x14ac:dyDescent="0.25">
      <c r="B240" s="3"/>
      <c r="E240" s="4"/>
      <c r="F240" s="4"/>
    </row>
    <row r="241" spans="2:6" ht="15" customHeight="1" x14ac:dyDescent="0.25">
      <c r="B241" s="3"/>
      <c r="E241" s="4"/>
      <c r="F241" s="4"/>
    </row>
    <row r="242" spans="2:6" ht="15" customHeight="1" x14ac:dyDescent="0.25">
      <c r="B242" s="3"/>
      <c r="E242" s="4"/>
      <c r="F242" s="4"/>
    </row>
    <row r="243" spans="2:6" ht="15" customHeight="1" x14ac:dyDescent="0.25">
      <c r="B243" s="3"/>
      <c r="E243" s="4"/>
      <c r="F243" s="4"/>
    </row>
    <row r="244" spans="2:6" ht="15" customHeight="1" x14ac:dyDescent="0.25">
      <c r="B244" s="3"/>
      <c r="E244" s="4"/>
      <c r="F244" s="4"/>
    </row>
    <row r="245" spans="2:6" ht="15" customHeight="1" x14ac:dyDescent="0.25">
      <c r="B245" s="3"/>
      <c r="E245" s="4"/>
      <c r="F245" s="4"/>
    </row>
    <row r="246" spans="2:6" ht="15" customHeight="1" x14ac:dyDescent="0.25">
      <c r="B246" s="3"/>
      <c r="E246" s="4"/>
      <c r="F246" s="4"/>
    </row>
    <row r="247" spans="2:6" ht="15" customHeight="1" x14ac:dyDescent="0.25">
      <c r="B247" s="3"/>
      <c r="E247" s="4"/>
      <c r="F247" s="4"/>
    </row>
    <row r="248" spans="2:6" ht="15" customHeight="1" x14ac:dyDescent="0.25">
      <c r="B248" s="3"/>
      <c r="E248" s="4"/>
      <c r="F248" s="4"/>
    </row>
    <row r="249" spans="2:6" ht="15" customHeight="1" x14ac:dyDescent="0.25">
      <c r="B249" s="3"/>
      <c r="E249" s="4"/>
      <c r="F249" s="4"/>
    </row>
    <row r="250" spans="2:6" ht="15" customHeight="1" x14ac:dyDescent="0.25">
      <c r="B250" s="3"/>
      <c r="E250" s="4"/>
      <c r="F250" s="4"/>
    </row>
    <row r="251" spans="2:6" ht="15" customHeight="1" x14ac:dyDescent="0.25">
      <c r="B251" s="3"/>
      <c r="E251" s="4"/>
      <c r="F251" s="4"/>
    </row>
    <row r="252" spans="2:6" ht="15" customHeight="1" x14ac:dyDescent="0.25">
      <c r="B252" s="3"/>
      <c r="E252" s="4"/>
      <c r="F252" s="4"/>
    </row>
    <row r="253" spans="2:6" ht="15" customHeight="1" x14ac:dyDescent="0.25">
      <c r="B253" s="3"/>
      <c r="E253" s="4"/>
      <c r="F253" s="4"/>
    </row>
    <row r="254" spans="2:6" ht="15" customHeight="1" x14ac:dyDescent="0.25">
      <c r="B254" s="3"/>
      <c r="E254" s="4"/>
      <c r="F254" s="4"/>
    </row>
    <row r="255" spans="2:6" ht="15" customHeight="1" x14ac:dyDescent="0.25">
      <c r="B255" s="3"/>
      <c r="E255" s="4"/>
      <c r="F255" s="4"/>
    </row>
    <row r="256" spans="2:6" ht="15" customHeight="1" x14ac:dyDescent="0.25">
      <c r="B256" s="3"/>
      <c r="E256" s="4"/>
      <c r="F256" s="4"/>
    </row>
    <row r="257" spans="2:6" ht="15" customHeight="1" x14ac:dyDescent="0.25">
      <c r="B257" s="3"/>
      <c r="E257" s="4"/>
      <c r="F257" s="4"/>
    </row>
    <row r="258" spans="2:6" ht="15" customHeight="1" x14ac:dyDescent="0.25">
      <c r="B258" s="3"/>
      <c r="E258" s="4"/>
      <c r="F258" s="4"/>
    </row>
    <row r="259" spans="2:6" ht="15" customHeight="1" x14ac:dyDescent="0.25">
      <c r="B259" s="3"/>
      <c r="E259" s="4"/>
      <c r="F259" s="4"/>
    </row>
    <row r="260" spans="2:6" ht="15" customHeight="1" x14ac:dyDescent="0.25">
      <c r="B260" s="3"/>
      <c r="E260" s="4"/>
      <c r="F260" s="4"/>
    </row>
    <row r="261" spans="2:6" ht="15" customHeight="1" x14ac:dyDescent="0.25">
      <c r="B261" s="3"/>
      <c r="E261" s="4"/>
      <c r="F261" s="4"/>
    </row>
    <row r="262" spans="2:6" ht="15" customHeight="1" x14ac:dyDescent="0.25">
      <c r="B262" s="3"/>
      <c r="E262" s="4"/>
      <c r="F262" s="4"/>
    </row>
    <row r="263" spans="2:6" ht="15" customHeight="1" x14ac:dyDescent="0.25">
      <c r="B263" s="3"/>
      <c r="E263" s="4"/>
      <c r="F263" s="4"/>
    </row>
    <row r="264" spans="2:6" ht="15" customHeight="1" x14ac:dyDescent="0.25">
      <c r="B264" s="3"/>
      <c r="E264" s="4"/>
      <c r="F264" s="4"/>
    </row>
    <row r="265" spans="2:6" ht="15" customHeight="1" x14ac:dyDescent="0.25">
      <c r="B265" s="3"/>
      <c r="E265" s="4"/>
      <c r="F265" s="4"/>
    </row>
    <row r="266" spans="2:6" ht="15" customHeight="1" x14ac:dyDescent="0.25">
      <c r="B266" s="3"/>
      <c r="E266" s="4"/>
      <c r="F266" s="4"/>
    </row>
    <row r="267" spans="2:6" ht="15" customHeight="1" x14ac:dyDescent="0.25">
      <c r="B267" s="3"/>
      <c r="E267" s="4"/>
      <c r="F267" s="4"/>
    </row>
    <row r="268" spans="2:6" ht="15" customHeight="1" x14ac:dyDescent="0.25">
      <c r="B268" s="3"/>
      <c r="E268" s="4"/>
      <c r="F268" s="4"/>
    </row>
    <row r="269" spans="2:6" ht="15" customHeight="1" x14ac:dyDescent="0.25">
      <c r="B269" s="3"/>
      <c r="E269" s="4"/>
      <c r="F269" s="4"/>
    </row>
    <row r="270" spans="2:6" ht="15" customHeight="1" x14ac:dyDescent="0.25">
      <c r="B270" s="3"/>
      <c r="E270" s="4"/>
      <c r="F270" s="4"/>
    </row>
    <row r="271" spans="2:6" ht="15" customHeight="1" x14ac:dyDescent="0.25">
      <c r="B271" s="3"/>
      <c r="E271" s="4"/>
      <c r="F271" s="4"/>
    </row>
    <row r="272" spans="2:6" ht="15" customHeight="1" x14ac:dyDescent="0.25">
      <c r="B272" s="3"/>
      <c r="E272" s="4"/>
      <c r="F272" s="4"/>
    </row>
    <row r="273" spans="2:6" ht="15" customHeight="1" x14ac:dyDescent="0.25">
      <c r="B273" s="3"/>
      <c r="E273" s="4"/>
      <c r="F273" s="4"/>
    </row>
    <row r="274" spans="2:6" ht="15" customHeight="1" x14ac:dyDescent="0.25">
      <c r="B274" s="3"/>
      <c r="E274" s="4"/>
      <c r="F274" s="4"/>
    </row>
    <row r="275" spans="2:6" ht="15" customHeight="1" x14ac:dyDescent="0.25">
      <c r="B275" s="3"/>
      <c r="E275" s="4"/>
      <c r="F275" s="4"/>
    </row>
    <row r="276" spans="2:6" ht="15" customHeight="1" x14ac:dyDescent="0.25">
      <c r="B276" s="3"/>
      <c r="E276" s="4"/>
      <c r="F276" s="4"/>
    </row>
    <row r="277" spans="2:6" ht="15" customHeight="1" x14ac:dyDescent="0.25">
      <c r="B277" s="3"/>
      <c r="E277" s="4"/>
      <c r="F277" s="4"/>
    </row>
    <row r="278" spans="2:6" ht="15" customHeight="1" x14ac:dyDescent="0.25">
      <c r="B278" s="3"/>
      <c r="E278" s="4"/>
      <c r="F278" s="4"/>
    </row>
    <row r="279" spans="2:6" ht="15" customHeight="1" x14ac:dyDescent="0.25">
      <c r="B279" s="3"/>
      <c r="E279" s="4"/>
      <c r="F279" s="4"/>
    </row>
    <row r="280" spans="2:6" ht="15" customHeight="1" x14ac:dyDescent="0.25">
      <c r="B280" s="3"/>
      <c r="E280" s="4"/>
      <c r="F280" s="4"/>
    </row>
    <row r="281" spans="2:6" ht="15" customHeight="1" x14ac:dyDescent="0.25">
      <c r="B281" s="3"/>
      <c r="E281" s="4"/>
      <c r="F281" s="4"/>
    </row>
    <row r="282" spans="2:6" ht="15" customHeight="1" x14ac:dyDescent="0.25">
      <c r="B282" s="3"/>
      <c r="E282" s="4"/>
      <c r="F282" s="4"/>
    </row>
    <row r="283" spans="2:6" ht="15" customHeight="1" x14ac:dyDescent="0.25">
      <c r="B283" s="3"/>
      <c r="E283" s="4"/>
      <c r="F283" s="4"/>
    </row>
    <row r="284" spans="2:6" ht="15" customHeight="1" x14ac:dyDescent="0.25">
      <c r="B284" s="3"/>
      <c r="E284" s="4"/>
      <c r="F284" s="4"/>
    </row>
    <row r="285" spans="2:6" ht="15" customHeight="1" x14ac:dyDescent="0.25">
      <c r="B285" s="3"/>
      <c r="E285" s="4"/>
      <c r="F285" s="4"/>
    </row>
    <row r="286" spans="2:6" ht="15" customHeight="1" x14ac:dyDescent="0.25">
      <c r="B286" s="3"/>
      <c r="E286" s="4"/>
      <c r="F286" s="4"/>
    </row>
    <row r="287" spans="2:6" ht="15" customHeight="1" x14ac:dyDescent="0.25">
      <c r="B287" s="3"/>
      <c r="E287" s="4"/>
      <c r="F287" s="4"/>
    </row>
    <row r="288" spans="2:6" ht="15" customHeight="1" x14ac:dyDescent="0.25">
      <c r="B288" s="3"/>
      <c r="E288" s="4"/>
      <c r="F288" s="4"/>
    </row>
    <row r="289" spans="2:6" ht="15" customHeight="1" x14ac:dyDescent="0.25">
      <c r="B289" s="3"/>
      <c r="E289" s="4"/>
      <c r="F289" s="4"/>
    </row>
    <row r="290" spans="2:6" ht="15" customHeight="1" x14ac:dyDescent="0.25">
      <c r="B290" s="3"/>
      <c r="E290" s="4"/>
      <c r="F290" s="4"/>
    </row>
    <row r="291" spans="2:6" ht="15" customHeight="1" x14ac:dyDescent="0.25">
      <c r="B291" s="3"/>
      <c r="E291" s="4"/>
      <c r="F291" s="4"/>
    </row>
    <row r="292" spans="2:6" ht="15" customHeight="1" x14ac:dyDescent="0.25">
      <c r="B292" s="3"/>
      <c r="E292" s="4"/>
      <c r="F292" s="4"/>
    </row>
    <row r="293" spans="2:6" ht="15" customHeight="1" x14ac:dyDescent="0.25">
      <c r="B293" s="3"/>
      <c r="E293" s="4"/>
      <c r="F293" s="4"/>
    </row>
    <row r="294" spans="2:6" ht="15" customHeight="1" x14ac:dyDescent="0.25">
      <c r="B294" s="3"/>
      <c r="E294" s="4"/>
      <c r="F294" s="4"/>
    </row>
    <row r="295" spans="2:6" ht="15" customHeight="1" x14ac:dyDescent="0.25">
      <c r="B295" s="3"/>
      <c r="E295" s="4"/>
      <c r="F295" s="4"/>
    </row>
    <row r="296" spans="2:6" ht="15" customHeight="1" x14ac:dyDescent="0.25">
      <c r="B296" s="3"/>
      <c r="E296" s="4"/>
      <c r="F296" s="4"/>
    </row>
    <row r="297" spans="2:6" ht="15" customHeight="1" x14ac:dyDescent="0.25">
      <c r="B297" s="3"/>
      <c r="E297" s="4"/>
      <c r="F297" s="4"/>
    </row>
    <row r="298" spans="2:6" ht="15" customHeight="1" x14ac:dyDescent="0.25">
      <c r="B298" s="3"/>
      <c r="E298" s="4"/>
      <c r="F298" s="4"/>
    </row>
    <row r="299" spans="2:6" ht="15" customHeight="1" x14ac:dyDescent="0.25">
      <c r="B299" s="3"/>
      <c r="E299" s="4"/>
      <c r="F299" s="4"/>
    </row>
    <row r="300" spans="2:6" ht="15" customHeight="1" x14ac:dyDescent="0.25">
      <c r="B300" s="3"/>
      <c r="E300" s="4"/>
      <c r="F300" s="4"/>
    </row>
    <row r="301" spans="2:6" ht="15" customHeight="1" x14ac:dyDescent="0.25">
      <c r="B301" s="3"/>
      <c r="E301" s="4"/>
      <c r="F301" s="4"/>
    </row>
    <row r="302" spans="2:6" ht="15" customHeight="1" x14ac:dyDescent="0.25">
      <c r="B302" s="3"/>
      <c r="E302" s="4"/>
      <c r="F302" s="4"/>
    </row>
    <row r="303" spans="2:6" ht="15" customHeight="1" x14ac:dyDescent="0.25">
      <c r="B303" s="3"/>
      <c r="E303" s="4"/>
      <c r="F303" s="4"/>
    </row>
    <row r="304" spans="2:6" ht="15" customHeight="1" x14ac:dyDescent="0.25">
      <c r="B304" s="3"/>
      <c r="E304" s="4"/>
      <c r="F304" s="4"/>
    </row>
    <row r="305" spans="2:6" ht="15" customHeight="1" x14ac:dyDescent="0.25">
      <c r="B305" s="3"/>
      <c r="E305" s="4"/>
      <c r="F305" s="4"/>
    </row>
    <row r="306" spans="2:6" ht="15" customHeight="1" x14ac:dyDescent="0.25">
      <c r="B306" s="3"/>
      <c r="E306" s="4"/>
      <c r="F306" s="4"/>
    </row>
    <row r="307" spans="2:6" ht="15" customHeight="1" x14ac:dyDescent="0.25">
      <c r="B307" s="3"/>
      <c r="E307" s="4"/>
      <c r="F307" s="4"/>
    </row>
    <row r="308" spans="2:6" ht="15" customHeight="1" x14ac:dyDescent="0.25">
      <c r="B308" s="3"/>
      <c r="E308" s="4"/>
      <c r="F308" s="4"/>
    </row>
    <row r="309" spans="2:6" ht="15" customHeight="1" x14ac:dyDescent="0.25">
      <c r="B309" s="3"/>
      <c r="E309" s="4"/>
      <c r="F309" s="4"/>
    </row>
    <row r="310" spans="2:6" ht="15" customHeight="1" x14ac:dyDescent="0.25">
      <c r="B310" s="3"/>
      <c r="E310" s="4"/>
      <c r="F310" s="4"/>
    </row>
    <row r="311" spans="2:6" ht="15" customHeight="1" x14ac:dyDescent="0.25">
      <c r="B311" s="3"/>
      <c r="E311" s="4"/>
      <c r="F311" s="4"/>
    </row>
    <row r="312" spans="2:6" ht="15" customHeight="1" x14ac:dyDescent="0.25">
      <c r="B312" s="3"/>
      <c r="E312" s="4"/>
      <c r="F312" s="4"/>
    </row>
    <row r="313" spans="2:6" ht="15" customHeight="1" x14ac:dyDescent="0.25">
      <c r="B313" s="3"/>
      <c r="E313" s="4"/>
      <c r="F313" s="4"/>
    </row>
    <row r="314" spans="2:6" ht="15" customHeight="1" x14ac:dyDescent="0.25">
      <c r="B314" s="3"/>
      <c r="E314" s="4"/>
      <c r="F314" s="4"/>
    </row>
    <row r="315" spans="2:6" ht="15" customHeight="1" x14ac:dyDescent="0.25">
      <c r="B315" s="3"/>
      <c r="E315" s="4"/>
      <c r="F315" s="4"/>
    </row>
    <row r="316" spans="2:6" ht="15" customHeight="1" x14ac:dyDescent="0.25">
      <c r="B316" s="3"/>
      <c r="E316" s="4"/>
      <c r="F316" s="4"/>
    </row>
    <row r="317" spans="2:6" ht="15" customHeight="1" x14ac:dyDescent="0.25">
      <c r="B317" s="3"/>
      <c r="E317" s="4"/>
      <c r="F317" s="4"/>
    </row>
    <row r="318" spans="2:6" ht="15" customHeight="1" x14ac:dyDescent="0.25">
      <c r="B318" s="3"/>
      <c r="E318" s="4"/>
      <c r="F318" s="4"/>
    </row>
    <row r="319" spans="2:6" ht="15" customHeight="1" x14ac:dyDescent="0.25">
      <c r="B319" s="3"/>
      <c r="E319" s="4"/>
      <c r="F319" s="4"/>
    </row>
    <row r="320" spans="2:6" ht="15" customHeight="1" x14ac:dyDescent="0.25">
      <c r="B320" s="3"/>
      <c r="E320" s="4"/>
      <c r="F320" s="4"/>
    </row>
    <row r="321" spans="2:6" ht="15" customHeight="1" x14ac:dyDescent="0.25">
      <c r="B321" s="3"/>
      <c r="E321" s="4"/>
      <c r="F321" s="4"/>
    </row>
    <row r="322" spans="2:6" ht="15" customHeight="1" x14ac:dyDescent="0.25">
      <c r="B322" s="3"/>
      <c r="E322" s="4"/>
      <c r="F322" s="4"/>
    </row>
    <row r="323" spans="2:6" ht="15" customHeight="1" x14ac:dyDescent="0.25">
      <c r="B323" s="3"/>
      <c r="E323" s="4"/>
      <c r="F323" s="4"/>
    </row>
    <row r="324" spans="2:6" ht="15" customHeight="1" x14ac:dyDescent="0.25">
      <c r="B324" s="3"/>
      <c r="E324" s="4"/>
      <c r="F324" s="4"/>
    </row>
    <row r="325" spans="2:6" ht="15" customHeight="1" x14ac:dyDescent="0.25">
      <c r="B325" s="3"/>
      <c r="E325" s="4"/>
      <c r="F325" s="4"/>
    </row>
    <row r="326" spans="2:6" ht="15" customHeight="1" x14ac:dyDescent="0.25">
      <c r="B326" s="3"/>
      <c r="E326" s="4"/>
      <c r="F326" s="4"/>
    </row>
    <row r="327" spans="2:6" ht="15" customHeight="1" x14ac:dyDescent="0.25">
      <c r="B327" s="3"/>
      <c r="E327" s="4"/>
      <c r="F327" s="4"/>
    </row>
    <row r="328" spans="2:6" ht="15" customHeight="1" x14ac:dyDescent="0.25">
      <c r="B328" s="3"/>
      <c r="E328" s="4"/>
      <c r="F328" s="4"/>
    </row>
    <row r="329" spans="2:6" ht="15" customHeight="1" x14ac:dyDescent="0.25">
      <c r="B329" s="3"/>
      <c r="E329" s="4"/>
      <c r="F329" s="4"/>
    </row>
    <row r="330" spans="2:6" ht="15" customHeight="1" x14ac:dyDescent="0.25">
      <c r="B330" s="3"/>
      <c r="E330" s="4"/>
      <c r="F330" s="4"/>
    </row>
    <row r="331" spans="2:6" ht="15" customHeight="1" x14ac:dyDescent="0.25">
      <c r="B331" s="3"/>
      <c r="E331" s="4"/>
      <c r="F331" s="4"/>
    </row>
    <row r="332" spans="2:6" ht="15" customHeight="1" x14ac:dyDescent="0.25">
      <c r="B332" s="3"/>
      <c r="E332" s="4"/>
      <c r="F332" s="4"/>
    </row>
    <row r="333" spans="2:6" ht="15" customHeight="1" x14ac:dyDescent="0.25">
      <c r="B333" s="3"/>
      <c r="E333" s="4"/>
      <c r="F333" s="4"/>
    </row>
    <row r="334" spans="2:6" ht="15" customHeight="1" x14ac:dyDescent="0.25">
      <c r="B334" s="3"/>
      <c r="E334" s="4"/>
      <c r="F334" s="4"/>
    </row>
    <row r="335" spans="2:6" ht="15" customHeight="1" x14ac:dyDescent="0.25">
      <c r="B335" s="3"/>
      <c r="E335" s="4"/>
      <c r="F335" s="4"/>
    </row>
    <row r="336" spans="2:6" ht="15" customHeight="1" x14ac:dyDescent="0.25">
      <c r="B336" s="3"/>
      <c r="E336" s="4"/>
      <c r="F336" s="4"/>
    </row>
    <row r="337" spans="2:6" ht="15" customHeight="1" x14ac:dyDescent="0.25">
      <c r="B337" s="3"/>
      <c r="E337" s="4"/>
      <c r="F337" s="4"/>
    </row>
    <row r="338" spans="2:6" ht="15" customHeight="1" x14ac:dyDescent="0.25">
      <c r="B338" s="3"/>
      <c r="E338" s="4"/>
      <c r="F338" s="4"/>
    </row>
    <row r="339" spans="2:6" ht="15" customHeight="1" x14ac:dyDescent="0.25">
      <c r="B339" s="3"/>
      <c r="E339" s="4"/>
      <c r="F339" s="4"/>
    </row>
    <row r="340" spans="2:6" ht="15" customHeight="1" x14ac:dyDescent="0.25">
      <c r="B340" s="3"/>
      <c r="E340" s="4"/>
      <c r="F340" s="4"/>
    </row>
    <row r="341" spans="2:6" ht="15" customHeight="1" x14ac:dyDescent="0.25">
      <c r="B341" s="3"/>
      <c r="E341" s="4"/>
      <c r="F341" s="4"/>
    </row>
    <row r="342" spans="2:6" ht="15" customHeight="1" x14ac:dyDescent="0.25">
      <c r="B342" s="3"/>
      <c r="E342" s="4"/>
      <c r="F342" s="4"/>
    </row>
    <row r="343" spans="2:6" ht="15" customHeight="1" x14ac:dyDescent="0.25">
      <c r="B343" s="3"/>
      <c r="E343" s="4"/>
      <c r="F343" s="4"/>
    </row>
    <row r="344" spans="2:6" ht="15" customHeight="1" x14ac:dyDescent="0.25">
      <c r="B344" s="3"/>
      <c r="E344" s="4"/>
      <c r="F344" s="4"/>
    </row>
    <row r="345" spans="2:6" ht="15" customHeight="1" x14ac:dyDescent="0.25">
      <c r="B345" s="3"/>
      <c r="E345" s="4"/>
      <c r="F345" s="4"/>
    </row>
    <row r="346" spans="2:6" ht="15" customHeight="1" x14ac:dyDescent="0.25">
      <c r="B346" s="3"/>
      <c r="E346" s="4"/>
      <c r="F346" s="4"/>
    </row>
    <row r="347" spans="2:6" ht="15" customHeight="1" x14ac:dyDescent="0.25">
      <c r="B347" s="3"/>
      <c r="E347" s="4"/>
      <c r="F347" s="4"/>
    </row>
    <row r="348" spans="2:6" ht="15" customHeight="1" x14ac:dyDescent="0.25">
      <c r="B348" s="3"/>
      <c r="E348" s="4"/>
      <c r="F348" s="4"/>
    </row>
    <row r="349" spans="2:6" ht="15" customHeight="1" x14ac:dyDescent="0.25">
      <c r="B349" s="3"/>
      <c r="E349" s="4"/>
      <c r="F349" s="4"/>
    </row>
    <row r="350" spans="2:6" ht="15" customHeight="1" x14ac:dyDescent="0.25">
      <c r="B350" s="3"/>
      <c r="E350" s="4"/>
      <c r="F350" s="4"/>
    </row>
    <row r="351" spans="2:6" ht="15" customHeight="1" x14ac:dyDescent="0.25">
      <c r="B351" s="3"/>
      <c r="E351" s="4"/>
      <c r="F351" s="4"/>
    </row>
    <row r="352" spans="2:6" ht="15" customHeight="1" x14ac:dyDescent="0.25">
      <c r="B352" s="3"/>
      <c r="E352" s="4"/>
      <c r="F352" s="4"/>
    </row>
    <row r="353" spans="2:6" ht="15" customHeight="1" x14ac:dyDescent="0.25">
      <c r="B353" s="3"/>
      <c r="E353" s="4"/>
      <c r="F353" s="4"/>
    </row>
    <row r="354" spans="2:6" ht="15" customHeight="1" x14ac:dyDescent="0.25">
      <c r="B354" s="3"/>
      <c r="E354" s="4"/>
      <c r="F354" s="4"/>
    </row>
    <row r="355" spans="2:6" ht="15" customHeight="1" x14ac:dyDescent="0.25">
      <c r="B355" s="3"/>
      <c r="E355" s="4"/>
      <c r="F355" s="4"/>
    </row>
    <row r="356" spans="2:6" ht="15" customHeight="1" x14ac:dyDescent="0.25">
      <c r="B356" s="3"/>
      <c r="E356" s="4"/>
      <c r="F356" s="4"/>
    </row>
    <row r="357" spans="2:6" ht="15" customHeight="1" x14ac:dyDescent="0.25">
      <c r="B357" s="3"/>
      <c r="E357" s="4"/>
      <c r="F357" s="4"/>
    </row>
    <row r="358" spans="2:6" ht="15" customHeight="1" x14ac:dyDescent="0.25">
      <c r="B358" s="3"/>
      <c r="E358" s="4"/>
      <c r="F358" s="4"/>
    </row>
    <row r="359" spans="2:6" ht="15" customHeight="1" x14ac:dyDescent="0.25">
      <c r="B359" s="3"/>
      <c r="E359" s="4"/>
      <c r="F359" s="4"/>
    </row>
    <row r="360" spans="2:6" ht="15" customHeight="1" x14ac:dyDescent="0.25">
      <c r="B360" s="3"/>
      <c r="E360" s="4"/>
      <c r="F360" s="4"/>
    </row>
    <row r="361" spans="2:6" ht="15" customHeight="1" x14ac:dyDescent="0.25">
      <c r="B361" s="3"/>
      <c r="E361" s="4"/>
      <c r="F361" s="4"/>
    </row>
    <row r="362" spans="2:6" ht="15" customHeight="1" x14ac:dyDescent="0.25">
      <c r="B362" s="3"/>
      <c r="E362" s="4"/>
      <c r="F362" s="4"/>
    </row>
    <row r="363" spans="2:6" ht="15" customHeight="1" x14ac:dyDescent="0.25">
      <c r="B363" s="3"/>
      <c r="E363" s="4"/>
      <c r="F363" s="4"/>
    </row>
    <row r="364" spans="2:6" ht="15" customHeight="1" x14ac:dyDescent="0.25">
      <c r="B364" s="3"/>
      <c r="E364" s="4"/>
      <c r="F364" s="4"/>
    </row>
    <row r="365" spans="2:6" ht="15" customHeight="1" x14ac:dyDescent="0.25">
      <c r="B365" s="3"/>
      <c r="E365" s="4"/>
      <c r="F365" s="4"/>
    </row>
    <row r="366" spans="2:6" ht="15" customHeight="1" x14ac:dyDescent="0.25">
      <c r="B366" s="3"/>
      <c r="E366" s="4"/>
      <c r="F366" s="4"/>
    </row>
    <row r="367" spans="2:6" ht="15" customHeight="1" x14ac:dyDescent="0.25">
      <c r="B367" s="3"/>
      <c r="E367" s="4"/>
      <c r="F367" s="4"/>
    </row>
    <row r="368" spans="2:6" ht="15" customHeight="1" x14ac:dyDescent="0.25">
      <c r="B368" s="3"/>
      <c r="E368" s="4"/>
      <c r="F368" s="4"/>
    </row>
    <row r="369" spans="2:6" ht="15" customHeight="1" x14ac:dyDescent="0.25">
      <c r="B369" s="3"/>
      <c r="E369" s="4"/>
      <c r="F369" s="4"/>
    </row>
    <row r="370" spans="2:6" ht="15" customHeight="1" x14ac:dyDescent="0.25">
      <c r="B370" s="3"/>
      <c r="E370" s="4"/>
      <c r="F370" s="4"/>
    </row>
    <row r="371" spans="2:6" ht="15" customHeight="1" x14ac:dyDescent="0.25">
      <c r="B371" s="3"/>
      <c r="E371" s="4"/>
      <c r="F371" s="4"/>
    </row>
    <row r="372" spans="2:6" ht="15" customHeight="1" x14ac:dyDescent="0.25">
      <c r="B372" s="3"/>
      <c r="E372" s="4"/>
      <c r="F372" s="4"/>
    </row>
    <row r="373" spans="2:6" ht="15" customHeight="1" x14ac:dyDescent="0.25">
      <c r="B373" s="3"/>
      <c r="E373" s="4"/>
      <c r="F373" s="4"/>
    </row>
    <row r="374" spans="2:6" ht="15" customHeight="1" x14ac:dyDescent="0.25">
      <c r="B374" s="3"/>
      <c r="E374" s="4"/>
      <c r="F374" s="4"/>
    </row>
    <row r="375" spans="2:6" ht="15" customHeight="1" x14ac:dyDescent="0.25">
      <c r="B375" s="3"/>
      <c r="E375" s="4"/>
      <c r="F375" s="4"/>
    </row>
    <row r="376" spans="2:6" ht="15" customHeight="1" x14ac:dyDescent="0.25">
      <c r="B376" s="3"/>
      <c r="E376" s="4"/>
      <c r="F376" s="4"/>
    </row>
    <row r="377" spans="2:6" ht="15" customHeight="1" x14ac:dyDescent="0.25">
      <c r="B377" s="3"/>
      <c r="E377" s="4"/>
      <c r="F377" s="4"/>
    </row>
    <row r="378" spans="2:6" ht="15" customHeight="1" x14ac:dyDescent="0.25">
      <c r="B378" s="3"/>
      <c r="E378" s="4"/>
      <c r="F378" s="4"/>
    </row>
    <row r="379" spans="2:6" ht="15" customHeight="1" x14ac:dyDescent="0.25">
      <c r="B379" s="3"/>
      <c r="E379" s="4"/>
      <c r="F379" s="4"/>
    </row>
    <row r="380" spans="2:6" ht="15" customHeight="1" x14ac:dyDescent="0.25">
      <c r="B380" s="3"/>
      <c r="E380" s="4"/>
      <c r="F380" s="4"/>
    </row>
    <row r="381" spans="2:6" ht="15" customHeight="1" x14ac:dyDescent="0.25">
      <c r="B381" s="3"/>
      <c r="E381" s="4"/>
      <c r="F381" s="4"/>
    </row>
    <row r="382" spans="2:6" ht="15" customHeight="1" x14ac:dyDescent="0.25">
      <c r="B382" s="3"/>
      <c r="E382" s="4"/>
      <c r="F382" s="4"/>
    </row>
    <row r="383" spans="2:6" ht="15" customHeight="1" x14ac:dyDescent="0.25">
      <c r="B383" s="3"/>
      <c r="E383" s="4"/>
      <c r="F383" s="4"/>
    </row>
    <row r="384" spans="2:6" ht="15" customHeight="1" x14ac:dyDescent="0.25">
      <c r="B384" s="3"/>
      <c r="E384" s="4"/>
      <c r="F384" s="4"/>
    </row>
    <row r="385" spans="2:6" ht="15" customHeight="1" x14ac:dyDescent="0.25">
      <c r="B385" s="3"/>
      <c r="E385" s="4"/>
      <c r="F385" s="4"/>
    </row>
    <row r="386" spans="2:6" ht="15" customHeight="1" x14ac:dyDescent="0.25">
      <c r="B386" s="3"/>
      <c r="E386" s="4"/>
      <c r="F386" s="4"/>
    </row>
    <row r="387" spans="2:6" ht="15" customHeight="1" x14ac:dyDescent="0.25">
      <c r="B387" s="3"/>
      <c r="E387" s="4"/>
      <c r="F387" s="4"/>
    </row>
    <row r="388" spans="2:6" ht="15" customHeight="1" x14ac:dyDescent="0.25">
      <c r="B388" s="3"/>
      <c r="E388" s="4"/>
      <c r="F388" s="4"/>
    </row>
    <row r="389" spans="2:6" ht="15" customHeight="1" x14ac:dyDescent="0.25">
      <c r="B389" s="3"/>
      <c r="E389" s="4"/>
      <c r="F389" s="4"/>
    </row>
    <row r="390" spans="2:6" ht="15" customHeight="1" x14ac:dyDescent="0.25">
      <c r="B390" s="3"/>
      <c r="E390" s="4"/>
      <c r="F390" s="4"/>
    </row>
    <row r="391" spans="2:6" ht="15" customHeight="1" x14ac:dyDescent="0.25">
      <c r="B391" s="3"/>
      <c r="E391" s="4"/>
      <c r="F391" s="4"/>
    </row>
    <row r="392" spans="2:6" ht="15" customHeight="1" x14ac:dyDescent="0.25">
      <c r="B392" s="3"/>
      <c r="E392" s="4"/>
      <c r="F392" s="4"/>
    </row>
    <row r="393" spans="2:6" ht="15" customHeight="1" x14ac:dyDescent="0.25">
      <c r="B393" s="3"/>
      <c r="E393" s="4"/>
      <c r="F393" s="4"/>
    </row>
    <row r="394" spans="2:6" ht="15" customHeight="1" x14ac:dyDescent="0.25">
      <c r="B394" s="3"/>
      <c r="E394" s="4"/>
      <c r="F394" s="4"/>
    </row>
    <row r="395" spans="2:6" ht="15" customHeight="1" x14ac:dyDescent="0.25">
      <c r="B395" s="3"/>
      <c r="E395" s="4"/>
      <c r="F395" s="4"/>
    </row>
    <row r="396" spans="2:6" ht="15" customHeight="1" x14ac:dyDescent="0.25">
      <c r="B396" s="3"/>
      <c r="E396" s="4"/>
      <c r="F396" s="4"/>
    </row>
    <row r="397" spans="2:6" ht="15" customHeight="1" x14ac:dyDescent="0.25">
      <c r="B397" s="3"/>
      <c r="E397" s="4"/>
      <c r="F397" s="4"/>
    </row>
    <row r="398" spans="2:6" ht="15" customHeight="1" x14ac:dyDescent="0.25">
      <c r="B398" s="3"/>
      <c r="E398" s="4"/>
      <c r="F398" s="4"/>
    </row>
    <row r="399" spans="2:6" ht="15" customHeight="1" x14ac:dyDescent="0.25">
      <c r="B399" s="3"/>
      <c r="E399" s="4"/>
      <c r="F399" s="4"/>
    </row>
    <row r="400" spans="2:6" ht="15" customHeight="1" x14ac:dyDescent="0.25">
      <c r="B400" s="3"/>
      <c r="E400" s="4"/>
      <c r="F400" s="4"/>
    </row>
    <row r="401" spans="2:6" ht="15" customHeight="1" x14ac:dyDescent="0.25">
      <c r="B401" s="3"/>
      <c r="E401" s="4"/>
      <c r="F401" s="4"/>
    </row>
    <row r="402" spans="2:6" ht="15" customHeight="1" x14ac:dyDescent="0.25">
      <c r="B402" s="3"/>
      <c r="E402" s="4"/>
      <c r="F402" s="4"/>
    </row>
    <row r="403" spans="2:6" ht="15" customHeight="1" x14ac:dyDescent="0.25">
      <c r="B403" s="3"/>
      <c r="E403" s="4"/>
      <c r="F403" s="4"/>
    </row>
    <row r="404" spans="2:6" ht="15" customHeight="1" x14ac:dyDescent="0.25">
      <c r="B404" s="3"/>
      <c r="E404" s="4"/>
      <c r="F404" s="4"/>
    </row>
    <row r="405" spans="2:6" ht="15" customHeight="1" x14ac:dyDescent="0.25">
      <c r="B405" s="3"/>
      <c r="E405" s="4"/>
      <c r="F405" s="4"/>
    </row>
    <row r="406" spans="2:6" ht="15" customHeight="1" x14ac:dyDescent="0.25">
      <c r="B406" s="3"/>
      <c r="E406" s="4"/>
      <c r="F406" s="4"/>
    </row>
    <row r="407" spans="2:6" ht="15" customHeight="1" x14ac:dyDescent="0.25">
      <c r="B407" s="3"/>
      <c r="E407" s="4"/>
      <c r="F407" s="4"/>
    </row>
    <row r="408" spans="2:6" ht="15" customHeight="1" x14ac:dyDescent="0.25">
      <c r="B408" s="3"/>
      <c r="E408" s="4"/>
      <c r="F408" s="4"/>
    </row>
    <row r="409" spans="2:6" ht="15" customHeight="1" x14ac:dyDescent="0.25">
      <c r="B409" s="3"/>
      <c r="E409" s="4"/>
      <c r="F409" s="4"/>
    </row>
    <row r="410" spans="2:6" ht="15" customHeight="1" x14ac:dyDescent="0.25">
      <c r="B410" s="3"/>
      <c r="E410" s="4"/>
      <c r="F410" s="4"/>
    </row>
    <row r="411" spans="2:6" ht="15" customHeight="1" x14ac:dyDescent="0.25">
      <c r="B411" s="3"/>
      <c r="E411" s="4"/>
      <c r="F411" s="4"/>
    </row>
    <row r="412" spans="2:6" ht="15" customHeight="1" x14ac:dyDescent="0.25">
      <c r="B412" s="3"/>
      <c r="E412" s="4"/>
      <c r="F412" s="4"/>
    </row>
    <row r="413" spans="2:6" ht="15" customHeight="1" x14ac:dyDescent="0.25">
      <c r="B413" s="3"/>
      <c r="E413" s="4"/>
      <c r="F413" s="4"/>
    </row>
    <row r="414" spans="2:6" ht="15" customHeight="1" x14ac:dyDescent="0.25">
      <c r="B414" s="3"/>
      <c r="E414" s="4"/>
      <c r="F414" s="4"/>
    </row>
    <row r="415" spans="2:6" ht="15" customHeight="1" x14ac:dyDescent="0.25">
      <c r="B415" s="3"/>
      <c r="E415" s="4"/>
      <c r="F415" s="4"/>
    </row>
    <row r="416" spans="2:6" ht="15" customHeight="1" x14ac:dyDescent="0.25">
      <c r="B416" s="3"/>
      <c r="E416" s="4"/>
      <c r="F416" s="4"/>
    </row>
    <row r="417" spans="2:6" ht="15" customHeight="1" x14ac:dyDescent="0.25">
      <c r="B417" s="3"/>
      <c r="E417" s="4"/>
      <c r="F417" s="4"/>
    </row>
    <row r="418" spans="2:6" ht="15" customHeight="1" x14ac:dyDescent="0.25">
      <c r="B418" s="3"/>
      <c r="E418" s="4"/>
      <c r="F418" s="4"/>
    </row>
    <row r="419" spans="2:6" ht="15" customHeight="1" x14ac:dyDescent="0.25">
      <c r="B419" s="3"/>
      <c r="E419" s="4"/>
      <c r="F419" s="4"/>
    </row>
    <row r="420" spans="2:6" ht="15" customHeight="1" x14ac:dyDescent="0.25">
      <c r="B420" s="3"/>
      <c r="E420" s="4"/>
      <c r="F420" s="4"/>
    </row>
    <row r="421" spans="2:6" ht="15" customHeight="1" x14ac:dyDescent="0.25">
      <c r="B421" s="3"/>
      <c r="E421" s="4"/>
      <c r="F421" s="4"/>
    </row>
    <row r="422" spans="2:6" ht="15" customHeight="1" x14ac:dyDescent="0.25">
      <c r="B422" s="3"/>
      <c r="E422" s="4"/>
      <c r="F422" s="4"/>
    </row>
    <row r="423" spans="2:6" ht="15" customHeight="1" x14ac:dyDescent="0.25">
      <c r="B423" s="3"/>
      <c r="E423" s="4"/>
      <c r="F423" s="4"/>
    </row>
    <row r="424" spans="2:6" ht="15" customHeight="1" x14ac:dyDescent="0.25">
      <c r="B424" s="3"/>
      <c r="E424" s="4"/>
      <c r="F424" s="4"/>
    </row>
    <row r="425" spans="2:6" ht="15" customHeight="1" x14ac:dyDescent="0.25">
      <c r="B425" s="3"/>
      <c r="E425" s="4"/>
      <c r="F425" s="4"/>
    </row>
    <row r="426" spans="2:6" ht="15" customHeight="1" x14ac:dyDescent="0.25">
      <c r="B426" s="3"/>
      <c r="E426" s="4"/>
      <c r="F426" s="4"/>
    </row>
    <row r="427" spans="2:6" ht="15" customHeight="1" x14ac:dyDescent="0.25">
      <c r="B427" s="3"/>
      <c r="E427" s="4"/>
      <c r="F427" s="4"/>
    </row>
    <row r="428" spans="2:6" ht="15" customHeight="1" x14ac:dyDescent="0.25">
      <c r="B428" s="3"/>
      <c r="E428" s="4"/>
      <c r="F428" s="4"/>
    </row>
    <row r="429" spans="2:6" ht="15" customHeight="1" x14ac:dyDescent="0.25">
      <c r="B429" s="3"/>
      <c r="E429" s="4"/>
      <c r="F429" s="4"/>
    </row>
    <row r="430" spans="2:6" ht="15" customHeight="1" x14ac:dyDescent="0.25">
      <c r="B430" s="3"/>
      <c r="E430" s="4"/>
      <c r="F430" s="4"/>
    </row>
    <row r="431" spans="2:6" ht="15" customHeight="1" x14ac:dyDescent="0.25">
      <c r="B431" s="3"/>
      <c r="E431" s="4"/>
      <c r="F431" s="4"/>
    </row>
    <row r="432" spans="2:6" ht="15" customHeight="1" x14ac:dyDescent="0.25">
      <c r="B432" s="3"/>
      <c r="E432" s="4"/>
      <c r="F432" s="4"/>
    </row>
    <row r="433" spans="2:6" ht="15" customHeight="1" x14ac:dyDescent="0.25">
      <c r="B433" s="3"/>
      <c r="E433" s="4"/>
      <c r="F433" s="4"/>
    </row>
    <row r="434" spans="2:6" ht="15" customHeight="1" x14ac:dyDescent="0.25">
      <c r="B434" s="3"/>
      <c r="E434" s="4"/>
      <c r="F434" s="4"/>
    </row>
    <row r="435" spans="2:6" ht="15" customHeight="1" x14ac:dyDescent="0.25">
      <c r="B435" s="3"/>
      <c r="E435" s="4"/>
      <c r="F435" s="4"/>
    </row>
    <row r="436" spans="2:6" ht="15" customHeight="1" x14ac:dyDescent="0.25">
      <c r="B436" s="3"/>
      <c r="E436" s="4"/>
      <c r="F436" s="4"/>
    </row>
    <row r="437" spans="2:6" ht="15" customHeight="1" x14ac:dyDescent="0.25">
      <c r="B437" s="3"/>
      <c r="E437" s="4"/>
      <c r="F437" s="4"/>
    </row>
    <row r="438" spans="2:6" ht="15" customHeight="1" x14ac:dyDescent="0.25">
      <c r="B438" s="3"/>
      <c r="E438" s="4"/>
      <c r="F438" s="4"/>
    </row>
    <row r="439" spans="2:6" ht="15" customHeight="1" x14ac:dyDescent="0.25">
      <c r="B439" s="3"/>
      <c r="E439" s="4"/>
      <c r="F439" s="4"/>
    </row>
    <row r="440" spans="2:6" ht="15" customHeight="1" x14ac:dyDescent="0.25">
      <c r="B440" s="3"/>
      <c r="E440" s="4"/>
      <c r="F440" s="4"/>
    </row>
    <row r="441" spans="2:6" ht="15" customHeight="1" x14ac:dyDescent="0.25">
      <c r="B441" s="3"/>
      <c r="E441" s="4"/>
      <c r="F441" s="4"/>
    </row>
    <row r="442" spans="2:6" ht="15" customHeight="1" x14ac:dyDescent="0.25">
      <c r="B442" s="3"/>
      <c r="E442" s="4"/>
      <c r="F442" s="4"/>
    </row>
    <row r="443" spans="2:6" ht="15" customHeight="1" x14ac:dyDescent="0.25">
      <c r="B443" s="3"/>
      <c r="E443" s="4"/>
      <c r="F443" s="4"/>
    </row>
    <row r="444" spans="2:6" ht="15" customHeight="1" x14ac:dyDescent="0.25">
      <c r="B444" s="3"/>
      <c r="E444" s="4"/>
      <c r="F444" s="4"/>
    </row>
    <row r="445" spans="2:6" ht="15" customHeight="1" x14ac:dyDescent="0.25">
      <c r="B445" s="3"/>
      <c r="E445" s="4"/>
      <c r="F445" s="4"/>
    </row>
    <row r="446" spans="2:6" ht="15" customHeight="1" x14ac:dyDescent="0.25">
      <c r="B446" s="3"/>
      <c r="E446" s="4"/>
      <c r="F446" s="4"/>
    </row>
    <row r="447" spans="2:6" ht="15" customHeight="1" x14ac:dyDescent="0.25">
      <c r="B447" s="3"/>
      <c r="E447" s="4"/>
      <c r="F447" s="4"/>
    </row>
    <row r="448" spans="2:6" ht="15" customHeight="1" x14ac:dyDescent="0.25">
      <c r="B448" s="3"/>
      <c r="E448" s="4"/>
      <c r="F448" s="4"/>
    </row>
    <row r="449" spans="2:6" ht="15" customHeight="1" x14ac:dyDescent="0.25">
      <c r="B449" s="3"/>
      <c r="E449" s="4"/>
      <c r="F449" s="4"/>
    </row>
    <row r="450" spans="2:6" ht="15" customHeight="1" x14ac:dyDescent="0.25">
      <c r="B450" s="3"/>
      <c r="E450" s="4"/>
      <c r="F450" s="4"/>
    </row>
    <row r="451" spans="2:6" ht="15" customHeight="1" x14ac:dyDescent="0.25">
      <c r="B451" s="3"/>
      <c r="E451" s="4"/>
      <c r="F451" s="4"/>
    </row>
    <row r="452" spans="2:6" ht="15" customHeight="1" x14ac:dyDescent="0.25">
      <c r="B452" s="3"/>
      <c r="E452" s="4"/>
      <c r="F452" s="4"/>
    </row>
    <row r="453" spans="2:6" ht="15" customHeight="1" x14ac:dyDescent="0.25">
      <c r="B453" s="3"/>
      <c r="E453" s="4"/>
      <c r="F453" s="4"/>
    </row>
    <row r="454" spans="2:6" ht="15" customHeight="1" x14ac:dyDescent="0.25">
      <c r="B454" s="3"/>
      <c r="E454" s="4"/>
      <c r="F454" s="4"/>
    </row>
    <row r="455" spans="2:6" ht="15" customHeight="1" x14ac:dyDescent="0.25">
      <c r="B455" s="3"/>
      <c r="E455" s="4"/>
      <c r="F455" s="4"/>
    </row>
    <row r="456" spans="2:6" ht="15" customHeight="1" x14ac:dyDescent="0.25">
      <c r="B456" s="3"/>
      <c r="E456" s="4"/>
      <c r="F456" s="4"/>
    </row>
    <row r="457" spans="2:6" ht="15" customHeight="1" x14ac:dyDescent="0.25">
      <c r="B457" s="3"/>
      <c r="E457" s="4"/>
      <c r="F457" s="4"/>
    </row>
    <row r="458" spans="2:6" ht="15" customHeight="1" x14ac:dyDescent="0.25">
      <c r="B458" s="3"/>
      <c r="E458" s="4"/>
      <c r="F458" s="4"/>
    </row>
    <row r="459" spans="2:6" ht="15" customHeight="1" x14ac:dyDescent="0.25">
      <c r="B459" s="3"/>
      <c r="E459" s="4"/>
      <c r="F459" s="4"/>
    </row>
    <row r="460" spans="2:6" ht="15" customHeight="1" x14ac:dyDescent="0.25">
      <c r="B460" s="3"/>
      <c r="E460" s="4"/>
      <c r="F460" s="4"/>
    </row>
    <row r="461" spans="2:6" ht="15" customHeight="1" x14ac:dyDescent="0.25">
      <c r="B461" s="3"/>
      <c r="E461" s="4"/>
      <c r="F461" s="4"/>
    </row>
    <row r="462" spans="2:6" ht="15" customHeight="1" x14ac:dyDescent="0.25">
      <c r="B462" s="3"/>
      <c r="E462" s="4"/>
      <c r="F462" s="4"/>
    </row>
    <row r="463" spans="2:6" ht="15" customHeight="1" x14ac:dyDescent="0.25">
      <c r="B463" s="3"/>
      <c r="E463" s="4"/>
      <c r="F463" s="4"/>
    </row>
    <row r="464" spans="2:6" ht="15" customHeight="1" x14ac:dyDescent="0.25">
      <c r="B464" s="3"/>
      <c r="E464" s="4"/>
      <c r="F464" s="4"/>
    </row>
    <row r="465" spans="2:6" ht="15" customHeight="1" x14ac:dyDescent="0.25">
      <c r="B465" s="3"/>
      <c r="E465" s="4"/>
      <c r="F465" s="4"/>
    </row>
    <row r="466" spans="2:6" ht="15" customHeight="1" x14ac:dyDescent="0.25">
      <c r="B466" s="3"/>
      <c r="E466" s="4"/>
      <c r="F466" s="4"/>
    </row>
    <row r="467" spans="2:6" ht="15" customHeight="1" x14ac:dyDescent="0.25">
      <c r="B467" s="3"/>
      <c r="E467" s="4"/>
      <c r="F467" s="4"/>
    </row>
    <row r="468" spans="2:6" ht="15" customHeight="1" x14ac:dyDescent="0.25">
      <c r="B468" s="3"/>
      <c r="E468" s="4"/>
      <c r="F468" s="4"/>
    </row>
    <row r="469" spans="2:6" ht="15" customHeight="1" x14ac:dyDescent="0.25">
      <c r="B469" s="3"/>
      <c r="E469" s="4"/>
      <c r="F469" s="4"/>
    </row>
    <row r="470" spans="2:6" ht="15" customHeight="1" x14ac:dyDescent="0.25">
      <c r="B470" s="3"/>
      <c r="E470" s="4"/>
      <c r="F470" s="4"/>
    </row>
    <row r="471" spans="2:6" ht="15" customHeight="1" x14ac:dyDescent="0.25">
      <c r="B471" s="3"/>
      <c r="E471" s="4"/>
      <c r="F471" s="4"/>
    </row>
    <row r="472" spans="2:6" ht="15" customHeight="1" x14ac:dyDescent="0.25">
      <c r="B472" s="3"/>
      <c r="E472" s="4"/>
      <c r="F472" s="4"/>
    </row>
    <row r="473" spans="2:6" ht="15" customHeight="1" x14ac:dyDescent="0.25">
      <c r="B473" s="3"/>
      <c r="E473" s="4"/>
      <c r="F473" s="4"/>
    </row>
    <row r="474" spans="2:6" ht="15" customHeight="1" x14ac:dyDescent="0.25">
      <c r="B474" s="3"/>
      <c r="E474" s="4"/>
      <c r="F474" s="4"/>
    </row>
    <row r="475" spans="2:6" ht="15" customHeight="1" x14ac:dyDescent="0.25">
      <c r="B475" s="3"/>
      <c r="E475" s="4"/>
      <c r="F475" s="4"/>
    </row>
    <row r="476" spans="2:6" ht="15" customHeight="1" x14ac:dyDescent="0.25">
      <c r="B476" s="3"/>
      <c r="E476" s="4"/>
      <c r="F476" s="4"/>
    </row>
    <row r="477" spans="2:6" ht="15" customHeight="1" x14ac:dyDescent="0.25">
      <c r="B477" s="3"/>
      <c r="E477" s="4"/>
      <c r="F477" s="4"/>
    </row>
    <row r="478" spans="2:6" ht="15" customHeight="1" x14ac:dyDescent="0.25">
      <c r="B478" s="3"/>
      <c r="E478" s="4"/>
      <c r="F478" s="4"/>
    </row>
    <row r="479" spans="2:6" ht="15" customHeight="1" x14ac:dyDescent="0.25">
      <c r="B479" s="3"/>
      <c r="E479" s="4"/>
      <c r="F479" s="4"/>
    </row>
    <row r="480" spans="2:6" ht="15" customHeight="1" x14ac:dyDescent="0.25">
      <c r="B480" s="3"/>
      <c r="E480" s="4"/>
      <c r="F480" s="4"/>
    </row>
    <row r="481" spans="2:6" ht="15" customHeight="1" x14ac:dyDescent="0.25">
      <c r="B481" s="3"/>
      <c r="E481" s="4"/>
      <c r="F481" s="4"/>
    </row>
    <row r="482" spans="2:6" ht="15" customHeight="1" x14ac:dyDescent="0.25">
      <c r="B482" s="3"/>
      <c r="E482" s="4"/>
      <c r="F482" s="4"/>
    </row>
    <row r="483" spans="2:6" ht="15" customHeight="1" x14ac:dyDescent="0.25">
      <c r="B483" s="3"/>
      <c r="E483" s="4"/>
      <c r="F483" s="4"/>
    </row>
    <row r="484" spans="2:6" ht="15" customHeight="1" x14ac:dyDescent="0.25">
      <c r="B484" s="3"/>
      <c r="E484" s="4"/>
      <c r="F484" s="4"/>
    </row>
    <row r="485" spans="2:6" ht="15" customHeight="1" x14ac:dyDescent="0.25">
      <c r="B485" s="3"/>
      <c r="E485" s="4"/>
      <c r="F485" s="4"/>
    </row>
    <row r="486" spans="2:6" ht="15" customHeight="1" x14ac:dyDescent="0.25">
      <c r="B486" s="3"/>
      <c r="E486" s="4"/>
      <c r="F486" s="4"/>
    </row>
    <row r="487" spans="2:6" ht="15" customHeight="1" x14ac:dyDescent="0.25">
      <c r="B487" s="3"/>
      <c r="E487" s="4"/>
      <c r="F487" s="4"/>
    </row>
    <row r="488" spans="2:6" ht="15" customHeight="1" x14ac:dyDescent="0.25">
      <c r="B488" s="3"/>
      <c r="E488" s="4"/>
      <c r="F488" s="4"/>
    </row>
    <row r="489" spans="2:6" ht="15" customHeight="1" x14ac:dyDescent="0.25">
      <c r="B489" s="3"/>
      <c r="E489" s="4"/>
      <c r="F489" s="4"/>
    </row>
    <row r="490" spans="2:6" ht="15" customHeight="1" x14ac:dyDescent="0.25">
      <c r="B490" s="3"/>
      <c r="E490" s="4"/>
      <c r="F490" s="4"/>
    </row>
    <row r="491" spans="2:6" ht="15" customHeight="1" x14ac:dyDescent="0.25">
      <c r="B491" s="3"/>
      <c r="E491" s="4"/>
      <c r="F491" s="4"/>
    </row>
    <row r="492" spans="2:6" ht="15" customHeight="1" x14ac:dyDescent="0.25">
      <c r="B492" s="3"/>
      <c r="E492" s="4"/>
      <c r="F492" s="4"/>
    </row>
    <row r="493" spans="2:6" ht="15" customHeight="1" x14ac:dyDescent="0.25">
      <c r="B493" s="3"/>
      <c r="E493" s="4"/>
      <c r="F493" s="4"/>
    </row>
    <row r="494" spans="2:6" ht="15" customHeight="1" x14ac:dyDescent="0.25">
      <c r="B494" s="3"/>
      <c r="E494" s="4"/>
      <c r="F494" s="4"/>
    </row>
    <row r="495" spans="2:6" ht="15" customHeight="1" x14ac:dyDescent="0.25">
      <c r="B495" s="3"/>
      <c r="E495" s="4"/>
      <c r="F495" s="4"/>
    </row>
    <row r="496" spans="2:6" ht="15" customHeight="1" x14ac:dyDescent="0.25">
      <c r="B496" s="3"/>
      <c r="E496" s="4"/>
      <c r="F496" s="4"/>
    </row>
    <row r="497" spans="2:6" ht="15" customHeight="1" x14ac:dyDescent="0.25">
      <c r="B497" s="3"/>
      <c r="E497" s="4"/>
      <c r="F497" s="4"/>
    </row>
    <row r="498" spans="2:6" ht="15" customHeight="1" x14ac:dyDescent="0.25">
      <c r="B498" s="3"/>
      <c r="E498" s="4"/>
      <c r="F498" s="4"/>
    </row>
    <row r="499" spans="2:6" ht="15" customHeight="1" x14ac:dyDescent="0.25">
      <c r="B499" s="3"/>
      <c r="E499" s="4"/>
      <c r="F499" s="4"/>
    </row>
    <row r="500" spans="2:6" ht="15" customHeight="1" x14ac:dyDescent="0.25">
      <c r="B500" s="3"/>
      <c r="E500" s="4"/>
      <c r="F500" s="4"/>
    </row>
    <row r="501" spans="2:6" ht="15" customHeight="1" x14ac:dyDescent="0.25">
      <c r="B501" s="3"/>
      <c r="E501" s="4"/>
      <c r="F501" s="4"/>
    </row>
    <row r="502" spans="2:6" ht="15" customHeight="1" x14ac:dyDescent="0.25">
      <c r="B502" s="3"/>
      <c r="E502" s="4"/>
      <c r="F502" s="4"/>
    </row>
    <row r="503" spans="2:6" ht="15" customHeight="1" x14ac:dyDescent="0.25">
      <c r="B503" s="3"/>
      <c r="E503" s="4"/>
      <c r="F503" s="4"/>
    </row>
    <row r="504" spans="2:6" ht="15" customHeight="1" x14ac:dyDescent="0.25">
      <c r="B504" s="3"/>
      <c r="E504" s="4"/>
      <c r="F504" s="4"/>
    </row>
    <row r="505" spans="2:6" ht="15" customHeight="1" x14ac:dyDescent="0.25">
      <c r="B505" s="3"/>
      <c r="E505" s="4"/>
      <c r="F505" s="4"/>
    </row>
    <row r="506" spans="2:6" ht="15" customHeight="1" x14ac:dyDescent="0.25">
      <c r="B506" s="3"/>
      <c r="E506" s="4"/>
      <c r="F506" s="4"/>
    </row>
    <row r="507" spans="2:6" ht="15" customHeight="1" x14ac:dyDescent="0.25">
      <c r="B507" s="3"/>
      <c r="E507" s="4"/>
      <c r="F507" s="4"/>
    </row>
    <row r="508" spans="2:6" ht="15" customHeight="1" x14ac:dyDescent="0.25">
      <c r="B508" s="3"/>
      <c r="E508" s="4"/>
      <c r="F508" s="4"/>
    </row>
    <row r="509" spans="2:6" ht="15" customHeight="1" x14ac:dyDescent="0.25">
      <c r="B509" s="3"/>
      <c r="E509" s="4"/>
      <c r="F509" s="4"/>
    </row>
    <row r="510" spans="2:6" ht="15" customHeight="1" x14ac:dyDescent="0.25">
      <c r="B510" s="3"/>
      <c r="E510" s="4"/>
      <c r="F510" s="4"/>
    </row>
    <row r="511" spans="2:6" ht="15" customHeight="1" x14ac:dyDescent="0.25">
      <c r="B511" s="3"/>
      <c r="E511" s="4"/>
      <c r="F511" s="4"/>
    </row>
    <row r="512" spans="2:6" ht="15" customHeight="1" x14ac:dyDescent="0.25">
      <c r="B512" s="3"/>
      <c r="E512" s="4"/>
      <c r="F512" s="4"/>
    </row>
    <row r="513" spans="2:6" ht="15" customHeight="1" x14ac:dyDescent="0.25">
      <c r="B513" s="3"/>
      <c r="E513" s="4"/>
      <c r="F513" s="4"/>
    </row>
    <row r="514" spans="2:6" ht="15" customHeight="1" x14ac:dyDescent="0.25">
      <c r="B514" s="3"/>
      <c r="E514" s="4"/>
      <c r="F514" s="4"/>
    </row>
    <row r="515" spans="2:6" ht="15" customHeight="1" x14ac:dyDescent="0.25">
      <c r="B515" s="3"/>
      <c r="E515" s="4"/>
      <c r="F515" s="4"/>
    </row>
    <row r="516" spans="2:6" ht="15" customHeight="1" x14ac:dyDescent="0.25">
      <c r="B516" s="3"/>
      <c r="E516" s="4"/>
      <c r="F516" s="4"/>
    </row>
    <row r="517" spans="2:6" ht="15" customHeight="1" x14ac:dyDescent="0.25">
      <c r="B517" s="3"/>
      <c r="E517" s="4"/>
      <c r="F517" s="4"/>
    </row>
    <row r="518" spans="2:6" ht="15" customHeight="1" x14ac:dyDescent="0.25">
      <c r="B518" s="3"/>
      <c r="E518" s="4"/>
      <c r="F518" s="4"/>
    </row>
    <row r="519" spans="2:6" ht="15" customHeight="1" x14ac:dyDescent="0.25">
      <c r="B519" s="3"/>
      <c r="E519" s="4"/>
      <c r="F519" s="4"/>
    </row>
    <row r="520" spans="2:6" ht="15" customHeight="1" x14ac:dyDescent="0.25">
      <c r="B520" s="3"/>
      <c r="E520" s="4"/>
      <c r="F520" s="4"/>
    </row>
    <row r="521" spans="2:6" ht="15" customHeight="1" x14ac:dyDescent="0.25">
      <c r="B521" s="3"/>
      <c r="E521" s="4"/>
      <c r="F521" s="4"/>
    </row>
    <row r="522" spans="2:6" ht="15" customHeight="1" x14ac:dyDescent="0.25">
      <c r="B522" s="3"/>
      <c r="E522" s="4"/>
      <c r="F522" s="4"/>
    </row>
    <row r="523" spans="2:6" ht="15" customHeight="1" x14ac:dyDescent="0.25">
      <c r="B523" s="3"/>
      <c r="E523" s="4"/>
      <c r="F523" s="4"/>
    </row>
    <row r="524" spans="2:6" ht="15" customHeight="1" x14ac:dyDescent="0.25">
      <c r="B524" s="3"/>
      <c r="E524" s="4"/>
      <c r="F524" s="4"/>
    </row>
    <row r="525" spans="2:6" ht="15" customHeight="1" x14ac:dyDescent="0.25">
      <c r="B525" s="3"/>
      <c r="E525" s="4"/>
      <c r="F525" s="4"/>
    </row>
    <row r="526" spans="2:6" ht="15" customHeight="1" x14ac:dyDescent="0.25">
      <c r="B526" s="3"/>
      <c r="E526" s="4"/>
      <c r="F526" s="4"/>
    </row>
    <row r="527" spans="2:6" ht="15" customHeight="1" x14ac:dyDescent="0.25">
      <c r="B527" s="3"/>
      <c r="E527" s="4"/>
      <c r="F527" s="4"/>
    </row>
    <row r="528" spans="2:6" ht="15" customHeight="1" x14ac:dyDescent="0.25">
      <c r="B528" s="3"/>
      <c r="E528" s="4"/>
      <c r="F528" s="4"/>
    </row>
    <row r="529" spans="2:6" ht="15" customHeight="1" x14ac:dyDescent="0.25">
      <c r="B529" s="3"/>
      <c r="E529" s="4"/>
      <c r="F529" s="4"/>
    </row>
    <row r="530" spans="2:6" ht="15" customHeight="1" x14ac:dyDescent="0.25">
      <c r="B530" s="3"/>
      <c r="E530" s="4"/>
      <c r="F530" s="4"/>
    </row>
    <row r="531" spans="2:6" ht="15" customHeight="1" x14ac:dyDescent="0.25">
      <c r="B531" s="3"/>
      <c r="E531" s="4"/>
      <c r="F531" s="4"/>
    </row>
    <row r="532" spans="2:6" ht="15" customHeight="1" x14ac:dyDescent="0.25">
      <c r="B532" s="3"/>
      <c r="E532" s="4"/>
      <c r="F532" s="4"/>
    </row>
    <row r="533" spans="2:6" ht="15" customHeight="1" x14ac:dyDescent="0.25">
      <c r="B533" s="3"/>
      <c r="E533" s="4"/>
      <c r="F533" s="4"/>
    </row>
    <row r="534" spans="2:6" ht="15" customHeight="1" x14ac:dyDescent="0.25">
      <c r="B534" s="3"/>
      <c r="E534" s="4"/>
      <c r="F534" s="4"/>
    </row>
    <row r="535" spans="2:6" ht="15" customHeight="1" x14ac:dyDescent="0.25">
      <c r="B535" s="3"/>
      <c r="E535" s="4"/>
      <c r="F535" s="4"/>
    </row>
    <row r="536" spans="2:6" ht="15" customHeight="1" x14ac:dyDescent="0.25">
      <c r="B536" s="3"/>
      <c r="E536" s="4"/>
      <c r="F536" s="4"/>
    </row>
    <row r="537" spans="2:6" ht="15" customHeight="1" x14ac:dyDescent="0.25">
      <c r="B537" s="3"/>
      <c r="E537" s="4"/>
      <c r="F537" s="4"/>
    </row>
    <row r="538" spans="2:6" ht="15" customHeight="1" x14ac:dyDescent="0.25">
      <c r="B538" s="3"/>
      <c r="E538" s="4"/>
      <c r="F538" s="4"/>
    </row>
    <row r="539" spans="2:6" ht="15" customHeight="1" x14ac:dyDescent="0.25">
      <c r="B539" s="3"/>
      <c r="E539" s="4"/>
      <c r="F539" s="4"/>
    </row>
    <row r="540" spans="2:6" ht="15" customHeight="1" x14ac:dyDescent="0.25">
      <c r="B540" s="3"/>
      <c r="E540" s="4"/>
      <c r="F540" s="4"/>
    </row>
    <row r="541" spans="2:6" ht="15" customHeight="1" x14ac:dyDescent="0.25">
      <c r="B541" s="3"/>
      <c r="E541" s="4"/>
      <c r="F541" s="4"/>
    </row>
    <row r="542" spans="2:6" ht="15" customHeight="1" x14ac:dyDescent="0.25">
      <c r="B542" s="3"/>
      <c r="E542" s="4"/>
      <c r="F542" s="4"/>
    </row>
    <row r="543" spans="2:6" ht="15" customHeight="1" x14ac:dyDescent="0.25">
      <c r="B543" s="3"/>
      <c r="E543" s="4"/>
      <c r="F543" s="4"/>
    </row>
    <row r="544" spans="2:6" ht="15" customHeight="1" x14ac:dyDescent="0.25">
      <c r="B544" s="3"/>
      <c r="E544" s="4"/>
      <c r="F544" s="4"/>
    </row>
    <row r="545" spans="2:6" ht="15" customHeight="1" x14ac:dyDescent="0.25">
      <c r="B545" s="3"/>
      <c r="E545" s="4"/>
      <c r="F545" s="4"/>
    </row>
    <row r="546" spans="2:6" ht="15" customHeight="1" x14ac:dyDescent="0.25">
      <c r="B546" s="3"/>
      <c r="E546" s="4"/>
      <c r="F546" s="4"/>
    </row>
    <row r="547" spans="2:6" ht="15" customHeight="1" x14ac:dyDescent="0.25">
      <c r="B547" s="3"/>
      <c r="E547" s="4"/>
      <c r="F547" s="4"/>
    </row>
    <row r="548" spans="2:6" ht="15" customHeight="1" x14ac:dyDescent="0.25">
      <c r="B548" s="3"/>
      <c r="E548" s="4"/>
      <c r="F548" s="4"/>
    </row>
    <row r="549" spans="2:6" ht="15" customHeight="1" x14ac:dyDescent="0.25">
      <c r="B549" s="3"/>
      <c r="E549" s="4"/>
      <c r="F549" s="4"/>
    </row>
    <row r="550" spans="2:6" ht="15" customHeight="1" x14ac:dyDescent="0.25">
      <c r="B550" s="3"/>
      <c r="E550" s="4"/>
      <c r="F550" s="4"/>
    </row>
    <row r="551" spans="2:6" ht="15" customHeight="1" x14ac:dyDescent="0.25">
      <c r="B551" s="3"/>
      <c r="E551" s="4"/>
      <c r="F551" s="4"/>
    </row>
    <row r="552" spans="2:6" ht="15" customHeight="1" x14ac:dyDescent="0.25">
      <c r="B552" s="3"/>
      <c r="E552" s="4"/>
      <c r="F552" s="4"/>
    </row>
    <row r="553" spans="2:6" ht="15" customHeight="1" x14ac:dyDescent="0.25">
      <c r="B553" s="3"/>
      <c r="E553" s="4"/>
      <c r="F553" s="4"/>
    </row>
    <row r="554" spans="2:6" ht="15" customHeight="1" x14ac:dyDescent="0.25">
      <c r="B554" s="3"/>
      <c r="E554" s="4"/>
      <c r="F554" s="4"/>
    </row>
    <row r="555" spans="2:6" ht="15" customHeight="1" x14ac:dyDescent="0.25">
      <c r="B555" s="3"/>
      <c r="E555" s="4"/>
      <c r="F555" s="4"/>
    </row>
    <row r="556" spans="2:6" ht="15" customHeight="1" x14ac:dyDescent="0.25">
      <c r="B556" s="3"/>
      <c r="E556" s="4"/>
      <c r="F556" s="4"/>
    </row>
    <row r="557" spans="2:6" ht="15" customHeight="1" x14ac:dyDescent="0.25">
      <c r="B557" s="3"/>
      <c r="E557" s="4"/>
      <c r="F557" s="4"/>
    </row>
    <row r="558" spans="2:6" ht="15" customHeight="1" x14ac:dyDescent="0.25">
      <c r="B558" s="3"/>
      <c r="E558" s="4"/>
      <c r="F558" s="4"/>
    </row>
    <row r="559" spans="2:6" ht="15" customHeight="1" x14ac:dyDescent="0.25">
      <c r="B559" s="3"/>
      <c r="E559" s="4"/>
      <c r="F559" s="4"/>
    </row>
    <row r="560" spans="2:6" ht="15" customHeight="1" x14ac:dyDescent="0.25">
      <c r="B560" s="3"/>
      <c r="E560" s="4"/>
      <c r="F560" s="4"/>
    </row>
    <row r="561" spans="2:6" ht="15" customHeight="1" x14ac:dyDescent="0.25">
      <c r="B561" s="3"/>
      <c r="E561" s="4"/>
      <c r="F561" s="4"/>
    </row>
    <row r="562" spans="2:6" ht="15" customHeight="1" x14ac:dyDescent="0.25">
      <c r="B562" s="3"/>
      <c r="E562" s="4"/>
      <c r="F562" s="4"/>
    </row>
    <row r="563" spans="2:6" ht="15" customHeight="1" x14ac:dyDescent="0.25">
      <c r="B563" s="3"/>
      <c r="E563" s="4"/>
      <c r="F563" s="4"/>
    </row>
    <row r="564" spans="2:6" ht="15" customHeight="1" x14ac:dyDescent="0.25">
      <c r="B564" s="3"/>
      <c r="E564" s="4"/>
      <c r="F564" s="4"/>
    </row>
    <row r="565" spans="2:6" ht="15" customHeight="1" x14ac:dyDescent="0.25">
      <c r="B565" s="3"/>
      <c r="E565" s="4"/>
      <c r="F565" s="4"/>
    </row>
    <row r="566" spans="2:6" ht="15" customHeight="1" x14ac:dyDescent="0.25">
      <c r="B566" s="3"/>
      <c r="E566" s="4"/>
      <c r="F566" s="4"/>
    </row>
    <row r="567" spans="2:6" ht="15" customHeight="1" x14ac:dyDescent="0.25">
      <c r="B567" s="3"/>
      <c r="E567" s="4"/>
      <c r="F567" s="4"/>
    </row>
    <row r="568" spans="2:6" ht="15" customHeight="1" x14ac:dyDescent="0.25">
      <c r="B568" s="3"/>
      <c r="E568" s="4"/>
      <c r="F568" s="4"/>
    </row>
    <row r="569" spans="2:6" ht="15" customHeight="1" x14ac:dyDescent="0.25">
      <c r="B569" s="3"/>
      <c r="E569" s="4"/>
      <c r="F569" s="4"/>
    </row>
    <row r="570" spans="2:6" ht="15" customHeight="1" x14ac:dyDescent="0.25">
      <c r="B570" s="3"/>
      <c r="E570" s="4"/>
      <c r="F570" s="4"/>
    </row>
    <row r="571" spans="2:6" ht="15" customHeight="1" x14ac:dyDescent="0.25">
      <c r="B571" s="3"/>
      <c r="E571" s="4"/>
      <c r="F571" s="4"/>
    </row>
    <row r="572" spans="2:6" ht="15" customHeight="1" x14ac:dyDescent="0.25">
      <c r="B572" s="3"/>
      <c r="E572" s="4"/>
      <c r="F572" s="4"/>
    </row>
    <row r="573" spans="2:6" ht="15" customHeight="1" x14ac:dyDescent="0.25">
      <c r="B573" s="3"/>
      <c r="E573" s="4"/>
      <c r="F573" s="4"/>
    </row>
    <row r="574" spans="2:6" ht="15" customHeight="1" x14ac:dyDescent="0.25">
      <c r="B574" s="3"/>
      <c r="E574" s="4"/>
      <c r="F574" s="4"/>
    </row>
    <row r="575" spans="2:6" ht="15" customHeight="1" x14ac:dyDescent="0.25">
      <c r="B575" s="3"/>
      <c r="E575" s="4"/>
      <c r="F575" s="4"/>
    </row>
    <row r="576" spans="2:6" ht="15" customHeight="1" x14ac:dyDescent="0.25">
      <c r="B576" s="3"/>
      <c r="E576" s="4"/>
      <c r="F576" s="4"/>
    </row>
    <row r="577" spans="2:6" ht="15" customHeight="1" x14ac:dyDescent="0.25">
      <c r="B577" s="3"/>
      <c r="E577" s="4"/>
      <c r="F577" s="4"/>
    </row>
    <row r="578" spans="2:6" ht="15" customHeight="1" x14ac:dyDescent="0.25">
      <c r="B578" s="3"/>
      <c r="E578" s="4"/>
      <c r="F578" s="4"/>
    </row>
    <row r="579" spans="2:6" ht="15" customHeight="1" x14ac:dyDescent="0.25">
      <c r="B579" s="3"/>
      <c r="E579" s="4"/>
      <c r="F579" s="4"/>
    </row>
    <row r="580" spans="2:6" ht="15" customHeight="1" x14ac:dyDescent="0.25">
      <c r="B580" s="3"/>
      <c r="E580" s="4"/>
      <c r="F580" s="4"/>
    </row>
    <row r="581" spans="2:6" ht="15" customHeight="1" x14ac:dyDescent="0.25">
      <c r="B581" s="3"/>
      <c r="E581" s="4"/>
      <c r="F581" s="4"/>
    </row>
    <row r="582" spans="2:6" ht="15" customHeight="1" x14ac:dyDescent="0.25">
      <c r="B582" s="3"/>
      <c r="E582" s="4"/>
      <c r="F582" s="4"/>
    </row>
    <row r="583" spans="2:6" ht="15" customHeight="1" x14ac:dyDescent="0.25">
      <c r="B583" s="3"/>
      <c r="E583" s="4"/>
      <c r="F583" s="4"/>
    </row>
    <row r="584" spans="2:6" ht="15" customHeight="1" x14ac:dyDescent="0.25">
      <c r="B584" s="3"/>
      <c r="E584" s="4"/>
      <c r="F584" s="4"/>
    </row>
    <row r="585" spans="2:6" ht="15" customHeight="1" x14ac:dyDescent="0.25">
      <c r="B585" s="3"/>
      <c r="E585" s="4"/>
      <c r="F585" s="4"/>
    </row>
    <row r="586" spans="2:6" ht="15" customHeight="1" x14ac:dyDescent="0.25">
      <c r="B586" s="3"/>
      <c r="E586" s="4"/>
      <c r="F586" s="4"/>
    </row>
    <row r="587" spans="2:6" ht="15" customHeight="1" x14ac:dyDescent="0.25">
      <c r="B587" s="3"/>
      <c r="E587" s="4"/>
      <c r="F587" s="4"/>
    </row>
    <row r="588" spans="2:6" ht="15" customHeight="1" x14ac:dyDescent="0.25">
      <c r="B588" s="3"/>
      <c r="E588" s="4"/>
      <c r="F588" s="4"/>
    </row>
    <row r="589" spans="2:6" ht="15" customHeight="1" x14ac:dyDescent="0.25">
      <c r="B589" s="3"/>
      <c r="E589" s="4"/>
      <c r="F589" s="4"/>
    </row>
    <row r="590" spans="2:6" ht="15" customHeight="1" x14ac:dyDescent="0.25">
      <c r="B590" s="3"/>
      <c r="E590" s="4"/>
      <c r="F590" s="4"/>
    </row>
    <row r="591" spans="2:6" ht="15" customHeight="1" x14ac:dyDescent="0.25">
      <c r="B591" s="3"/>
      <c r="E591" s="4"/>
      <c r="F591" s="4"/>
    </row>
    <row r="592" spans="2:6" ht="15" customHeight="1" x14ac:dyDescent="0.25">
      <c r="B592" s="3"/>
      <c r="E592" s="4"/>
      <c r="F592" s="4"/>
    </row>
    <row r="593" spans="2:6" ht="15" customHeight="1" x14ac:dyDescent="0.25">
      <c r="B593" s="3"/>
      <c r="E593" s="4"/>
      <c r="F593" s="4"/>
    </row>
    <row r="594" spans="2:6" ht="15" customHeight="1" x14ac:dyDescent="0.25">
      <c r="B594" s="3"/>
      <c r="E594" s="4"/>
      <c r="F594" s="4"/>
    </row>
    <row r="595" spans="2:6" ht="15" customHeight="1" x14ac:dyDescent="0.25">
      <c r="B595" s="3"/>
      <c r="E595" s="4"/>
      <c r="F595" s="4"/>
    </row>
    <row r="596" spans="2:6" ht="15" customHeight="1" x14ac:dyDescent="0.25">
      <c r="B596" s="3"/>
      <c r="E596" s="4"/>
      <c r="F596" s="4"/>
    </row>
    <row r="597" spans="2:6" ht="15" customHeight="1" x14ac:dyDescent="0.25">
      <c r="B597" s="3"/>
      <c r="E597" s="4"/>
      <c r="F597" s="4"/>
    </row>
    <row r="598" spans="2:6" ht="15" customHeight="1" x14ac:dyDescent="0.25">
      <c r="B598" s="3"/>
      <c r="E598" s="4"/>
      <c r="F598" s="4"/>
    </row>
    <row r="599" spans="2:6" ht="15" customHeight="1" x14ac:dyDescent="0.25">
      <c r="B599" s="3"/>
      <c r="E599" s="4"/>
      <c r="F599" s="4"/>
    </row>
    <row r="600" spans="2:6" ht="15" customHeight="1" x14ac:dyDescent="0.25">
      <c r="B600" s="3"/>
      <c r="E600" s="4"/>
      <c r="F600" s="4"/>
    </row>
    <row r="601" spans="2:6" ht="15" customHeight="1" x14ac:dyDescent="0.25">
      <c r="B601" s="3"/>
      <c r="E601" s="4"/>
      <c r="F601" s="4"/>
    </row>
    <row r="602" spans="2:6" ht="15" customHeight="1" x14ac:dyDescent="0.25">
      <c r="B602" s="3"/>
      <c r="E602" s="4"/>
      <c r="F602" s="4"/>
    </row>
    <row r="603" spans="2:6" ht="15" customHeight="1" x14ac:dyDescent="0.25">
      <c r="B603" s="3"/>
      <c r="E603" s="4"/>
      <c r="F603" s="4"/>
    </row>
    <row r="604" spans="2:6" ht="15" customHeight="1" x14ac:dyDescent="0.25">
      <c r="B604" s="3"/>
      <c r="E604" s="4"/>
      <c r="F604" s="4"/>
    </row>
    <row r="605" spans="2:6" ht="15" customHeight="1" x14ac:dyDescent="0.25">
      <c r="B605" s="3"/>
      <c r="E605" s="4"/>
      <c r="F605" s="4"/>
    </row>
    <row r="606" spans="2:6" ht="15" customHeight="1" x14ac:dyDescent="0.25">
      <c r="B606" s="3"/>
      <c r="E606" s="4"/>
      <c r="F606" s="4"/>
    </row>
    <row r="607" spans="2:6" ht="15" customHeight="1" x14ac:dyDescent="0.25">
      <c r="B607" s="3"/>
      <c r="E607" s="4"/>
      <c r="F607" s="4"/>
    </row>
    <row r="608" spans="2:6" ht="15" customHeight="1" x14ac:dyDescent="0.25">
      <c r="B608" s="3"/>
      <c r="E608" s="4"/>
      <c r="F608" s="4"/>
    </row>
    <row r="609" spans="2:6" ht="15" customHeight="1" x14ac:dyDescent="0.25">
      <c r="B609" s="3"/>
      <c r="E609" s="4"/>
      <c r="F609" s="4"/>
    </row>
    <row r="610" spans="2:6" ht="15" customHeight="1" x14ac:dyDescent="0.25">
      <c r="B610" s="3"/>
      <c r="E610" s="4"/>
      <c r="F610" s="4"/>
    </row>
    <row r="611" spans="2:6" ht="15" customHeight="1" x14ac:dyDescent="0.25">
      <c r="B611" s="3"/>
      <c r="E611" s="4"/>
      <c r="F611" s="4"/>
    </row>
    <row r="612" spans="2:6" ht="15" customHeight="1" x14ac:dyDescent="0.25">
      <c r="B612" s="3"/>
      <c r="E612" s="4"/>
      <c r="F612" s="4"/>
    </row>
    <row r="613" spans="2:6" ht="15" customHeight="1" x14ac:dyDescent="0.25">
      <c r="B613" s="3"/>
      <c r="E613" s="4"/>
      <c r="F613" s="4"/>
    </row>
    <row r="614" spans="2:6" ht="15" customHeight="1" x14ac:dyDescent="0.25">
      <c r="B614" s="3"/>
      <c r="E614" s="4"/>
      <c r="F614" s="4"/>
    </row>
    <row r="615" spans="2:6" ht="15" customHeight="1" x14ac:dyDescent="0.25">
      <c r="B615" s="3"/>
      <c r="E615" s="4"/>
      <c r="F615" s="4"/>
    </row>
    <row r="616" spans="2:6" ht="15" customHeight="1" x14ac:dyDescent="0.25">
      <c r="B616" s="3"/>
      <c r="E616" s="4"/>
      <c r="F616" s="4"/>
    </row>
    <row r="617" spans="2:6" ht="15" customHeight="1" x14ac:dyDescent="0.25">
      <c r="B617" s="3"/>
      <c r="E617" s="4"/>
      <c r="F617" s="4"/>
    </row>
    <row r="618" spans="2:6" ht="15" customHeight="1" x14ac:dyDescent="0.25">
      <c r="B618" s="3"/>
      <c r="E618" s="4"/>
      <c r="F618" s="4"/>
    </row>
    <row r="619" spans="2:6" ht="15" customHeight="1" x14ac:dyDescent="0.25">
      <c r="B619" s="3"/>
      <c r="E619" s="4"/>
      <c r="F619" s="4"/>
    </row>
    <row r="620" spans="2:6" ht="15" customHeight="1" x14ac:dyDescent="0.25">
      <c r="B620" s="3"/>
      <c r="E620" s="4"/>
      <c r="F620" s="4"/>
    </row>
    <row r="621" spans="2:6" ht="15" customHeight="1" x14ac:dyDescent="0.25">
      <c r="B621" s="3"/>
      <c r="E621" s="4"/>
      <c r="F621" s="4"/>
    </row>
    <row r="622" spans="2:6" ht="15" customHeight="1" x14ac:dyDescent="0.25">
      <c r="B622" s="3"/>
      <c r="E622" s="4"/>
      <c r="F622" s="4"/>
    </row>
    <row r="623" spans="2:6" ht="15" customHeight="1" x14ac:dyDescent="0.25">
      <c r="B623" s="3"/>
      <c r="E623" s="4"/>
      <c r="F623" s="4"/>
    </row>
    <row r="624" spans="2:6" ht="15" customHeight="1" x14ac:dyDescent="0.25">
      <c r="B624" s="3"/>
      <c r="E624" s="4"/>
      <c r="F624" s="4"/>
    </row>
    <row r="625" spans="2:6" ht="15" customHeight="1" x14ac:dyDescent="0.25">
      <c r="B625" s="3"/>
      <c r="E625" s="4"/>
      <c r="F625" s="4"/>
    </row>
    <row r="626" spans="2:6" ht="15" customHeight="1" x14ac:dyDescent="0.25">
      <c r="B626" s="3"/>
      <c r="E626" s="4"/>
      <c r="F626" s="4"/>
    </row>
    <row r="627" spans="2:6" ht="15" customHeight="1" x14ac:dyDescent="0.25">
      <c r="B627" s="3"/>
      <c r="E627" s="4"/>
      <c r="F627" s="4"/>
    </row>
    <row r="628" spans="2:6" ht="15" customHeight="1" x14ac:dyDescent="0.25">
      <c r="B628" s="3"/>
      <c r="E628" s="4"/>
      <c r="F628" s="4"/>
    </row>
    <row r="629" spans="2:6" ht="15" customHeight="1" x14ac:dyDescent="0.25">
      <c r="B629" s="3"/>
      <c r="E629" s="4"/>
      <c r="F629" s="4"/>
    </row>
    <row r="630" spans="2:6" ht="15" customHeight="1" x14ac:dyDescent="0.25">
      <c r="B630" s="3"/>
      <c r="E630" s="4"/>
      <c r="F630" s="4"/>
    </row>
    <row r="631" spans="2:6" ht="15" customHeight="1" x14ac:dyDescent="0.25">
      <c r="B631" s="3"/>
      <c r="E631" s="4"/>
      <c r="F631" s="4"/>
    </row>
    <row r="632" spans="2:6" ht="15" customHeight="1" x14ac:dyDescent="0.25">
      <c r="B632" s="3"/>
      <c r="E632" s="4"/>
      <c r="F632" s="4"/>
    </row>
    <row r="633" spans="2:6" ht="15" customHeight="1" x14ac:dyDescent="0.25">
      <c r="B633" s="3"/>
      <c r="E633" s="4"/>
      <c r="F633" s="4"/>
    </row>
    <row r="634" spans="2:6" ht="15" customHeight="1" x14ac:dyDescent="0.25">
      <c r="B634" s="3"/>
      <c r="E634" s="4"/>
      <c r="F634" s="4"/>
    </row>
    <row r="635" spans="2:6" ht="15" customHeight="1" x14ac:dyDescent="0.25">
      <c r="B635" s="3"/>
      <c r="E635" s="4"/>
      <c r="F635" s="4"/>
    </row>
    <row r="636" spans="2:6" ht="15" customHeight="1" x14ac:dyDescent="0.25">
      <c r="B636" s="3"/>
      <c r="E636" s="4"/>
      <c r="F636" s="4"/>
    </row>
    <row r="637" spans="2:6" ht="15" customHeight="1" x14ac:dyDescent="0.25">
      <c r="B637" s="3"/>
      <c r="E637" s="4"/>
      <c r="F637" s="4"/>
    </row>
    <row r="638" spans="2:6" ht="15" customHeight="1" x14ac:dyDescent="0.25">
      <c r="B638" s="3"/>
      <c r="E638" s="4"/>
      <c r="F638" s="4"/>
    </row>
    <row r="639" spans="2:6" ht="15" customHeight="1" x14ac:dyDescent="0.25">
      <c r="B639" s="3"/>
      <c r="E639" s="4"/>
      <c r="F639" s="4"/>
    </row>
    <row r="640" spans="2:6" ht="15" customHeight="1" x14ac:dyDescent="0.25">
      <c r="B640" s="3"/>
      <c r="E640" s="4"/>
      <c r="F640" s="4"/>
    </row>
    <row r="641" spans="2:6" ht="15" customHeight="1" x14ac:dyDescent="0.25">
      <c r="B641" s="3"/>
      <c r="E641" s="4"/>
      <c r="F641" s="4"/>
    </row>
    <row r="642" spans="2:6" ht="15" customHeight="1" x14ac:dyDescent="0.25">
      <c r="B642" s="3"/>
      <c r="E642" s="4"/>
      <c r="F642" s="4"/>
    </row>
    <row r="643" spans="2:6" ht="15" customHeight="1" x14ac:dyDescent="0.25">
      <c r="B643" s="3"/>
      <c r="E643" s="4"/>
      <c r="F643" s="4"/>
    </row>
    <row r="644" spans="2:6" ht="15" customHeight="1" x14ac:dyDescent="0.25">
      <c r="B644" s="3"/>
      <c r="E644" s="4"/>
      <c r="F644" s="4"/>
    </row>
    <row r="645" spans="2:6" ht="15" customHeight="1" x14ac:dyDescent="0.25">
      <c r="B645" s="3"/>
      <c r="E645" s="4"/>
      <c r="F645" s="4"/>
    </row>
    <row r="646" spans="2:6" ht="15" customHeight="1" x14ac:dyDescent="0.25">
      <c r="B646" s="3"/>
      <c r="E646" s="4"/>
      <c r="F646" s="4"/>
    </row>
    <row r="647" spans="2:6" ht="15" customHeight="1" x14ac:dyDescent="0.25">
      <c r="B647" s="3"/>
      <c r="E647" s="4"/>
      <c r="F647" s="4"/>
    </row>
    <row r="648" spans="2:6" ht="15" customHeight="1" x14ac:dyDescent="0.25">
      <c r="B648" s="3"/>
      <c r="E648" s="4"/>
      <c r="F648" s="4"/>
    </row>
    <row r="649" spans="2:6" ht="15" customHeight="1" x14ac:dyDescent="0.25">
      <c r="B649" s="3"/>
      <c r="E649" s="4"/>
      <c r="F649" s="4"/>
    </row>
    <row r="650" spans="2:6" ht="15" customHeight="1" x14ac:dyDescent="0.25">
      <c r="B650" s="3"/>
      <c r="E650" s="4"/>
      <c r="F650" s="4"/>
    </row>
    <row r="651" spans="2:6" ht="15" customHeight="1" x14ac:dyDescent="0.25">
      <c r="B651" s="3"/>
      <c r="E651" s="4"/>
      <c r="F651" s="4"/>
    </row>
    <row r="652" spans="2:6" ht="15" customHeight="1" x14ac:dyDescent="0.25">
      <c r="B652" s="3"/>
      <c r="E652" s="4"/>
      <c r="F652" s="4"/>
    </row>
    <row r="653" spans="2:6" ht="15" customHeight="1" x14ac:dyDescent="0.25">
      <c r="B653" s="3"/>
      <c r="E653" s="4"/>
      <c r="F653" s="4"/>
    </row>
    <row r="654" spans="2:6" ht="15" customHeight="1" x14ac:dyDescent="0.25">
      <c r="B654" s="3"/>
      <c r="E654" s="4"/>
      <c r="F654" s="4"/>
    </row>
    <row r="655" spans="2:6" ht="15" customHeight="1" x14ac:dyDescent="0.25">
      <c r="B655" s="3"/>
      <c r="E655" s="4"/>
      <c r="F655" s="4"/>
    </row>
    <row r="656" spans="2:6" ht="15" customHeight="1" x14ac:dyDescent="0.25">
      <c r="B656" s="3"/>
      <c r="E656" s="4"/>
      <c r="F656" s="4"/>
    </row>
    <row r="657" spans="2:6" ht="15" customHeight="1" x14ac:dyDescent="0.25">
      <c r="B657" s="3"/>
      <c r="E657" s="4"/>
      <c r="F657" s="4"/>
    </row>
    <row r="658" spans="2:6" ht="15" customHeight="1" x14ac:dyDescent="0.25">
      <c r="B658" s="3"/>
      <c r="E658" s="4"/>
      <c r="F658" s="4"/>
    </row>
    <row r="659" spans="2:6" ht="15" customHeight="1" x14ac:dyDescent="0.25">
      <c r="B659" s="3"/>
      <c r="E659" s="4"/>
      <c r="F659" s="4"/>
    </row>
    <row r="660" spans="2:6" ht="15" customHeight="1" x14ac:dyDescent="0.25">
      <c r="B660" s="3"/>
      <c r="E660" s="4"/>
      <c r="F660" s="4"/>
    </row>
    <row r="661" spans="2:6" ht="15" customHeight="1" x14ac:dyDescent="0.25">
      <c r="B661" s="3"/>
      <c r="E661" s="4"/>
      <c r="F661" s="4"/>
    </row>
    <row r="662" spans="2:6" ht="15" customHeight="1" x14ac:dyDescent="0.25">
      <c r="B662" s="3"/>
      <c r="E662" s="4"/>
      <c r="F662" s="4"/>
    </row>
    <row r="663" spans="2:6" ht="15" customHeight="1" x14ac:dyDescent="0.25">
      <c r="B663" s="3"/>
      <c r="E663" s="4"/>
      <c r="F663" s="4"/>
    </row>
    <row r="664" spans="2:6" ht="15" customHeight="1" x14ac:dyDescent="0.25">
      <c r="B664" s="3"/>
      <c r="E664" s="4"/>
      <c r="F664" s="4"/>
    </row>
    <row r="665" spans="2:6" ht="15" customHeight="1" x14ac:dyDescent="0.25">
      <c r="B665" s="3"/>
      <c r="E665" s="4"/>
      <c r="F665" s="4"/>
    </row>
    <row r="666" spans="2:6" ht="15" customHeight="1" x14ac:dyDescent="0.25">
      <c r="B666" s="3"/>
      <c r="E666" s="4"/>
      <c r="F666" s="4"/>
    </row>
    <row r="667" spans="2:6" ht="15" customHeight="1" x14ac:dyDescent="0.25">
      <c r="B667" s="3"/>
      <c r="E667" s="4"/>
      <c r="F667" s="4"/>
    </row>
    <row r="668" spans="2:6" ht="15" customHeight="1" x14ac:dyDescent="0.25">
      <c r="B668" s="3"/>
      <c r="E668" s="4"/>
      <c r="F668" s="4"/>
    </row>
    <row r="669" spans="2:6" ht="15" customHeight="1" x14ac:dyDescent="0.25">
      <c r="B669" s="3"/>
      <c r="E669" s="4"/>
      <c r="F669" s="4"/>
    </row>
    <row r="670" spans="2:6" ht="15" customHeight="1" x14ac:dyDescent="0.25">
      <c r="B670" s="3"/>
      <c r="E670" s="4"/>
      <c r="F670" s="4"/>
    </row>
    <row r="671" spans="2:6" ht="15" customHeight="1" x14ac:dyDescent="0.25">
      <c r="B671" s="3"/>
      <c r="E671" s="4"/>
      <c r="F671" s="4"/>
    </row>
    <row r="672" spans="2:6" ht="15" customHeight="1" x14ac:dyDescent="0.25">
      <c r="B672" s="3"/>
      <c r="E672" s="4"/>
      <c r="F672" s="4"/>
    </row>
    <row r="673" spans="2:6" ht="15" customHeight="1" x14ac:dyDescent="0.25">
      <c r="B673" s="3"/>
      <c r="E673" s="4"/>
      <c r="F673" s="4"/>
    </row>
    <row r="674" spans="2:6" ht="15" customHeight="1" x14ac:dyDescent="0.25">
      <c r="B674" s="3"/>
      <c r="E674" s="4"/>
      <c r="F674" s="4"/>
    </row>
    <row r="675" spans="2:6" ht="15" customHeight="1" x14ac:dyDescent="0.25">
      <c r="B675" s="3"/>
      <c r="E675" s="4"/>
      <c r="F675" s="4"/>
    </row>
    <row r="676" spans="2:6" ht="15" customHeight="1" x14ac:dyDescent="0.25">
      <c r="B676" s="3"/>
      <c r="E676" s="4"/>
      <c r="F676" s="4"/>
    </row>
    <row r="677" spans="2:6" ht="15" customHeight="1" x14ac:dyDescent="0.25">
      <c r="B677" s="3"/>
      <c r="E677" s="4"/>
      <c r="F677" s="4"/>
    </row>
    <row r="678" spans="2:6" ht="15" customHeight="1" x14ac:dyDescent="0.25">
      <c r="B678" s="3"/>
      <c r="E678" s="4"/>
      <c r="F678" s="4"/>
    </row>
    <row r="679" spans="2:6" ht="15" customHeight="1" x14ac:dyDescent="0.25">
      <c r="B679" s="3"/>
      <c r="E679" s="4"/>
      <c r="F679" s="4"/>
    </row>
    <row r="680" spans="2:6" ht="15" customHeight="1" x14ac:dyDescent="0.25">
      <c r="B680" s="3"/>
      <c r="E680" s="4"/>
      <c r="F680" s="4"/>
    </row>
    <row r="681" spans="2:6" ht="15" customHeight="1" x14ac:dyDescent="0.25">
      <c r="B681" s="3"/>
      <c r="E681" s="4"/>
      <c r="F681" s="4"/>
    </row>
    <row r="682" spans="2:6" ht="15" customHeight="1" x14ac:dyDescent="0.25">
      <c r="B682" s="3"/>
      <c r="E682" s="4"/>
      <c r="F682" s="4"/>
    </row>
    <row r="683" spans="2:6" ht="15" customHeight="1" x14ac:dyDescent="0.25">
      <c r="B683" s="3"/>
      <c r="E683" s="4"/>
      <c r="F683" s="4"/>
    </row>
    <row r="684" spans="2:6" ht="15" customHeight="1" x14ac:dyDescent="0.25">
      <c r="B684" s="3"/>
      <c r="E684" s="4"/>
      <c r="F684" s="4"/>
    </row>
    <row r="685" spans="2:6" ht="15" customHeight="1" x14ac:dyDescent="0.25">
      <c r="B685" s="3"/>
      <c r="E685" s="4"/>
      <c r="F685" s="4"/>
    </row>
    <row r="686" spans="2:6" ht="15" customHeight="1" x14ac:dyDescent="0.25">
      <c r="B686" s="3"/>
      <c r="E686" s="4"/>
      <c r="F686" s="4"/>
    </row>
    <row r="687" spans="2:6" ht="15" customHeight="1" x14ac:dyDescent="0.25">
      <c r="B687" s="3"/>
      <c r="E687" s="4"/>
      <c r="F687" s="4"/>
    </row>
    <row r="688" spans="2:6" ht="15" customHeight="1" x14ac:dyDescent="0.25">
      <c r="B688" s="3"/>
      <c r="E688" s="4"/>
      <c r="F688" s="4"/>
    </row>
    <row r="689" spans="2:6" ht="15" customHeight="1" x14ac:dyDescent="0.25">
      <c r="B689" s="3"/>
      <c r="E689" s="4"/>
      <c r="F689" s="4"/>
    </row>
    <row r="690" spans="2:6" ht="15" customHeight="1" x14ac:dyDescent="0.25">
      <c r="B690" s="3"/>
      <c r="E690" s="4"/>
      <c r="F690" s="4"/>
    </row>
    <row r="691" spans="2:6" ht="15" customHeight="1" x14ac:dyDescent="0.25">
      <c r="B691" s="3"/>
      <c r="E691" s="4"/>
      <c r="F691" s="4"/>
    </row>
    <row r="692" spans="2:6" ht="15" customHeight="1" x14ac:dyDescent="0.25">
      <c r="B692" s="3"/>
      <c r="E692" s="4"/>
      <c r="F692" s="4"/>
    </row>
    <row r="693" spans="2:6" ht="15" customHeight="1" x14ac:dyDescent="0.25">
      <c r="B693" s="3"/>
      <c r="E693" s="4"/>
      <c r="F693" s="4"/>
    </row>
    <row r="694" spans="2:6" ht="15" customHeight="1" x14ac:dyDescent="0.25">
      <c r="B694" s="3"/>
      <c r="E694" s="4"/>
      <c r="F694" s="4"/>
    </row>
    <row r="695" spans="2:6" ht="15" customHeight="1" x14ac:dyDescent="0.25">
      <c r="B695" s="3"/>
      <c r="E695" s="4"/>
      <c r="F695" s="4"/>
    </row>
    <row r="696" spans="2:6" ht="15" customHeight="1" x14ac:dyDescent="0.25">
      <c r="B696" s="3"/>
      <c r="E696" s="4"/>
      <c r="F696" s="4"/>
    </row>
    <row r="697" spans="2:6" ht="15" customHeight="1" x14ac:dyDescent="0.25">
      <c r="B697" s="3"/>
      <c r="E697" s="4"/>
      <c r="F697" s="4"/>
    </row>
    <row r="698" spans="2:6" ht="15" customHeight="1" x14ac:dyDescent="0.25">
      <c r="B698" s="3"/>
      <c r="E698" s="4"/>
      <c r="F698" s="4"/>
    </row>
    <row r="699" spans="2:6" ht="15" customHeight="1" x14ac:dyDescent="0.25">
      <c r="B699" s="3"/>
      <c r="E699" s="4"/>
      <c r="F699" s="4"/>
    </row>
    <row r="700" spans="2:6" ht="15" customHeight="1" x14ac:dyDescent="0.25">
      <c r="B700" s="3"/>
      <c r="E700" s="4"/>
      <c r="F700" s="4"/>
    </row>
    <row r="701" spans="2:6" ht="15" customHeight="1" x14ac:dyDescent="0.25">
      <c r="B701" s="3"/>
      <c r="E701" s="4"/>
      <c r="F701" s="4"/>
    </row>
    <row r="702" spans="2:6" ht="15" customHeight="1" x14ac:dyDescent="0.25">
      <c r="B702" s="3"/>
      <c r="E702" s="4"/>
      <c r="F702" s="4"/>
    </row>
    <row r="703" spans="2:6" ht="15" customHeight="1" x14ac:dyDescent="0.25">
      <c r="B703" s="3"/>
      <c r="E703" s="4"/>
      <c r="F703" s="4"/>
    </row>
    <row r="704" spans="2:6" ht="15" customHeight="1" x14ac:dyDescent="0.25">
      <c r="B704" s="3"/>
      <c r="E704" s="4"/>
      <c r="F704" s="4"/>
    </row>
    <row r="705" spans="2:6" ht="15" customHeight="1" x14ac:dyDescent="0.25">
      <c r="B705" s="3"/>
      <c r="E705" s="4"/>
      <c r="F705" s="4"/>
    </row>
    <row r="706" spans="2:6" ht="15" customHeight="1" x14ac:dyDescent="0.25">
      <c r="B706" s="3"/>
      <c r="E706" s="4"/>
      <c r="F706" s="4"/>
    </row>
    <row r="707" spans="2:6" ht="15" customHeight="1" x14ac:dyDescent="0.25">
      <c r="B707" s="3"/>
      <c r="E707" s="4"/>
      <c r="F707" s="4"/>
    </row>
    <row r="708" spans="2:6" ht="15" customHeight="1" x14ac:dyDescent="0.25">
      <c r="B708" s="3"/>
      <c r="E708" s="4"/>
      <c r="F708" s="4"/>
    </row>
    <row r="709" spans="2:6" ht="15" customHeight="1" x14ac:dyDescent="0.25">
      <c r="B709" s="3"/>
      <c r="E709" s="4"/>
      <c r="F709" s="4"/>
    </row>
    <row r="710" spans="2:6" ht="15" customHeight="1" x14ac:dyDescent="0.25">
      <c r="B710" s="3"/>
      <c r="E710" s="4"/>
      <c r="F710" s="4"/>
    </row>
    <row r="711" spans="2:6" ht="15" customHeight="1" x14ac:dyDescent="0.25">
      <c r="B711" s="3"/>
      <c r="E711" s="4"/>
      <c r="F711" s="4"/>
    </row>
    <row r="712" spans="2:6" ht="15" customHeight="1" x14ac:dyDescent="0.25">
      <c r="B712" s="3"/>
      <c r="E712" s="4"/>
      <c r="F712" s="4"/>
    </row>
    <row r="713" spans="2:6" ht="15" customHeight="1" x14ac:dyDescent="0.25">
      <c r="B713" s="3"/>
      <c r="E713" s="4"/>
      <c r="F713" s="4"/>
    </row>
    <row r="714" spans="2:6" ht="15" customHeight="1" x14ac:dyDescent="0.25">
      <c r="B714" s="3"/>
      <c r="E714" s="4"/>
      <c r="F714" s="4"/>
    </row>
    <row r="715" spans="2:6" ht="15" customHeight="1" x14ac:dyDescent="0.25">
      <c r="B715" s="3"/>
      <c r="E715" s="4"/>
      <c r="F715" s="4"/>
    </row>
    <row r="716" spans="2:6" ht="15" customHeight="1" x14ac:dyDescent="0.25">
      <c r="B716" s="3"/>
      <c r="E716" s="4"/>
      <c r="F716" s="4"/>
    </row>
    <row r="717" spans="2:6" ht="15" customHeight="1" x14ac:dyDescent="0.25">
      <c r="B717" s="3"/>
      <c r="E717" s="4"/>
      <c r="F717" s="4"/>
    </row>
    <row r="718" spans="2:6" ht="15" customHeight="1" x14ac:dyDescent="0.25">
      <c r="B718" s="3"/>
      <c r="E718" s="4"/>
      <c r="F718" s="4"/>
    </row>
    <row r="719" spans="2:6" ht="15" customHeight="1" x14ac:dyDescent="0.25">
      <c r="B719" s="3"/>
      <c r="E719" s="4"/>
      <c r="F719" s="4"/>
    </row>
    <row r="720" spans="2:6" ht="15" customHeight="1" x14ac:dyDescent="0.25">
      <c r="B720" s="3"/>
      <c r="E720" s="4"/>
      <c r="F720" s="4"/>
    </row>
    <row r="721" spans="2:6" ht="15" customHeight="1" x14ac:dyDescent="0.25">
      <c r="B721" s="3"/>
      <c r="E721" s="4"/>
      <c r="F721" s="4"/>
    </row>
    <row r="722" spans="2:6" ht="15" customHeight="1" x14ac:dyDescent="0.25">
      <c r="B722" s="3"/>
      <c r="E722" s="4"/>
      <c r="F722" s="4"/>
    </row>
    <row r="723" spans="2:6" ht="15" customHeight="1" x14ac:dyDescent="0.25">
      <c r="B723" s="3"/>
      <c r="E723" s="4"/>
      <c r="F723" s="4"/>
    </row>
    <row r="724" spans="2:6" ht="15" customHeight="1" x14ac:dyDescent="0.25">
      <c r="B724" s="3"/>
      <c r="E724" s="4"/>
      <c r="F724" s="4"/>
    </row>
    <row r="725" spans="2:6" ht="15" customHeight="1" x14ac:dyDescent="0.25">
      <c r="B725" s="3"/>
      <c r="E725" s="4"/>
      <c r="F725" s="4"/>
    </row>
    <row r="726" spans="2:6" ht="15" customHeight="1" x14ac:dyDescent="0.25">
      <c r="B726" s="3"/>
      <c r="E726" s="4"/>
      <c r="F726" s="4"/>
    </row>
    <row r="727" spans="2:6" ht="15" customHeight="1" x14ac:dyDescent="0.25">
      <c r="B727" s="3"/>
      <c r="E727" s="4"/>
      <c r="F727" s="4"/>
    </row>
    <row r="728" spans="2:6" ht="15" customHeight="1" x14ac:dyDescent="0.25">
      <c r="B728" s="3"/>
      <c r="E728" s="4"/>
      <c r="F728" s="4"/>
    </row>
    <row r="729" spans="2:6" ht="15" customHeight="1" x14ac:dyDescent="0.25">
      <c r="B729" s="3"/>
      <c r="E729" s="4"/>
      <c r="F729" s="4"/>
    </row>
    <row r="730" spans="2:6" ht="15" customHeight="1" x14ac:dyDescent="0.25">
      <c r="B730" s="3"/>
      <c r="E730" s="4"/>
      <c r="F730" s="4"/>
    </row>
    <row r="731" spans="2:6" ht="15" customHeight="1" x14ac:dyDescent="0.25">
      <c r="B731" s="3"/>
      <c r="E731" s="4"/>
      <c r="F731" s="4"/>
    </row>
    <row r="732" spans="2:6" ht="15" customHeight="1" x14ac:dyDescent="0.25">
      <c r="B732" s="3"/>
      <c r="E732" s="4"/>
      <c r="F732" s="4"/>
    </row>
    <row r="733" spans="2:6" ht="15" customHeight="1" x14ac:dyDescent="0.25">
      <c r="B733" s="3"/>
      <c r="E733" s="4"/>
      <c r="F733" s="4"/>
    </row>
    <row r="734" spans="2:6" ht="15" customHeight="1" x14ac:dyDescent="0.25">
      <c r="B734" s="3"/>
      <c r="E734" s="4"/>
      <c r="F734" s="4"/>
    </row>
    <row r="735" spans="2:6" ht="15" customHeight="1" x14ac:dyDescent="0.25">
      <c r="B735" s="3"/>
      <c r="E735" s="4"/>
      <c r="F735" s="4"/>
    </row>
    <row r="736" spans="2:6" ht="15" customHeight="1" x14ac:dyDescent="0.25">
      <c r="B736" s="3"/>
      <c r="E736" s="4"/>
      <c r="F736" s="4"/>
    </row>
    <row r="737" spans="2:6" ht="15" customHeight="1" x14ac:dyDescent="0.25">
      <c r="B737" s="3"/>
      <c r="E737" s="4"/>
      <c r="F737" s="4"/>
    </row>
    <row r="738" spans="2:6" ht="15" customHeight="1" x14ac:dyDescent="0.25">
      <c r="B738" s="3"/>
      <c r="E738" s="4"/>
      <c r="F738" s="4"/>
    </row>
    <row r="739" spans="2:6" ht="15" customHeight="1" x14ac:dyDescent="0.25">
      <c r="B739" s="3"/>
      <c r="E739" s="4"/>
      <c r="F739" s="4"/>
    </row>
    <row r="740" spans="2:6" ht="15" customHeight="1" x14ac:dyDescent="0.25">
      <c r="B740" s="3"/>
      <c r="E740" s="4"/>
      <c r="F740" s="4"/>
    </row>
    <row r="741" spans="2:6" ht="15" customHeight="1" x14ac:dyDescent="0.25">
      <c r="B741" s="3"/>
      <c r="E741" s="4"/>
      <c r="F741" s="4"/>
    </row>
    <row r="742" spans="2:6" ht="15" customHeight="1" x14ac:dyDescent="0.25">
      <c r="B742" s="3"/>
      <c r="E742" s="4"/>
      <c r="F742" s="4"/>
    </row>
    <row r="743" spans="2:6" ht="15" customHeight="1" x14ac:dyDescent="0.25">
      <c r="B743" s="3"/>
      <c r="E743" s="4"/>
      <c r="F743" s="4"/>
    </row>
    <row r="744" spans="2:6" ht="15" customHeight="1" x14ac:dyDescent="0.25">
      <c r="B744" s="3"/>
      <c r="E744" s="4"/>
      <c r="F744" s="4"/>
    </row>
    <row r="745" spans="2:6" ht="15" customHeight="1" x14ac:dyDescent="0.25">
      <c r="B745" s="3"/>
      <c r="E745" s="4"/>
      <c r="F745" s="4"/>
    </row>
    <row r="746" spans="2:6" ht="15" customHeight="1" x14ac:dyDescent="0.25">
      <c r="B746" s="3"/>
      <c r="E746" s="4"/>
      <c r="F746" s="4"/>
    </row>
    <row r="747" spans="2:6" ht="15" customHeight="1" x14ac:dyDescent="0.25">
      <c r="B747" s="3"/>
      <c r="E747" s="4"/>
      <c r="F747" s="4"/>
    </row>
    <row r="748" spans="2:6" ht="15" customHeight="1" x14ac:dyDescent="0.25">
      <c r="B748" s="3"/>
      <c r="E748" s="4"/>
      <c r="F748" s="4"/>
    </row>
    <row r="749" spans="2:6" ht="15" customHeight="1" x14ac:dyDescent="0.25">
      <c r="B749" s="3"/>
      <c r="E749" s="4"/>
      <c r="F749" s="4"/>
    </row>
    <row r="750" spans="2:6" ht="15" customHeight="1" x14ac:dyDescent="0.25">
      <c r="B750" s="3"/>
      <c r="E750" s="4"/>
      <c r="F750" s="4"/>
    </row>
    <row r="751" spans="2:6" ht="15" customHeight="1" x14ac:dyDescent="0.25">
      <c r="B751" s="3"/>
      <c r="E751" s="4"/>
      <c r="F751" s="4"/>
    </row>
    <row r="752" spans="2:6" ht="15" customHeight="1" x14ac:dyDescent="0.25">
      <c r="B752" s="3"/>
      <c r="E752" s="4"/>
      <c r="F752" s="4"/>
    </row>
    <row r="753" spans="2:6" ht="15" customHeight="1" x14ac:dyDescent="0.25">
      <c r="B753" s="3"/>
      <c r="E753" s="4"/>
      <c r="F753" s="4"/>
    </row>
    <row r="754" spans="2:6" ht="15" customHeight="1" x14ac:dyDescent="0.25">
      <c r="B754" s="3"/>
      <c r="E754" s="4"/>
      <c r="F754" s="4"/>
    </row>
    <row r="755" spans="2:6" ht="15" customHeight="1" x14ac:dyDescent="0.25">
      <c r="B755" s="3"/>
      <c r="E755" s="4"/>
      <c r="F755" s="4"/>
    </row>
    <row r="756" spans="2:6" ht="15" customHeight="1" x14ac:dyDescent="0.25">
      <c r="B756" s="3"/>
      <c r="E756" s="4"/>
      <c r="F756" s="4"/>
    </row>
    <row r="757" spans="2:6" ht="15" customHeight="1" x14ac:dyDescent="0.25">
      <c r="B757" s="3"/>
      <c r="E757" s="4"/>
      <c r="F757" s="4"/>
    </row>
    <row r="758" spans="2:6" ht="15" customHeight="1" x14ac:dyDescent="0.25">
      <c r="B758" s="3"/>
      <c r="E758" s="4"/>
      <c r="F758" s="4"/>
    </row>
    <row r="759" spans="2:6" ht="15" customHeight="1" x14ac:dyDescent="0.25">
      <c r="B759" s="3"/>
      <c r="E759" s="4"/>
      <c r="F759" s="4"/>
    </row>
    <row r="760" spans="2:6" ht="15" customHeight="1" x14ac:dyDescent="0.25">
      <c r="B760" s="3"/>
      <c r="E760" s="4"/>
      <c r="F760" s="4"/>
    </row>
    <row r="761" spans="2:6" ht="15" customHeight="1" x14ac:dyDescent="0.25">
      <c r="B761" s="3"/>
      <c r="E761" s="4"/>
      <c r="F761" s="4"/>
    </row>
    <row r="762" spans="2:6" ht="15" customHeight="1" x14ac:dyDescent="0.25">
      <c r="B762" s="3"/>
      <c r="E762" s="4"/>
      <c r="F762" s="4"/>
    </row>
    <row r="763" spans="2:6" ht="15" customHeight="1" x14ac:dyDescent="0.25">
      <c r="B763" s="3"/>
      <c r="E763" s="4"/>
      <c r="F763" s="4"/>
    </row>
    <row r="764" spans="2:6" ht="15" customHeight="1" x14ac:dyDescent="0.25">
      <c r="B764" s="3"/>
      <c r="E764" s="4"/>
      <c r="F764" s="4"/>
    </row>
    <row r="765" spans="2:6" ht="15" customHeight="1" x14ac:dyDescent="0.25">
      <c r="B765" s="3"/>
      <c r="E765" s="4"/>
      <c r="F765" s="4"/>
    </row>
    <row r="766" spans="2:6" ht="15" customHeight="1" x14ac:dyDescent="0.25">
      <c r="B766" s="3"/>
      <c r="E766" s="4"/>
      <c r="F766" s="4"/>
    </row>
    <row r="767" spans="2:6" ht="15" customHeight="1" x14ac:dyDescent="0.25">
      <c r="B767" s="3"/>
      <c r="E767" s="4"/>
      <c r="F767" s="4"/>
    </row>
    <row r="768" spans="2:6" ht="15" customHeight="1" x14ac:dyDescent="0.25">
      <c r="B768" s="3"/>
      <c r="E768" s="4"/>
      <c r="F768" s="4"/>
    </row>
    <row r="769" spans="2:6" ht="15" customHeight="1" x14ac:dyDescent="0.25">
      <c r="B769" s="3"/>
      <c r="E769" s="4"/>
      <c r="F769" s="4"/>
    </row>
    <row r="770" spans="2:6" ht="15" customHeight="1" x14ac:dyDescent="0.25">
      <c r="B770" s="3"/>
      <c r="E770" s="4"/>
      <c r="F770" s="4"/>
    </row>
    <row r="771" spans="2:6" ht="15" customHeight="1" x14ac:dyDescent="0.25">
      <c r="B771" s="3"/>
      <c r="E771" s="4"/>
      <c r="F771" s="4"/>
    </row>
    <row r="772" spans="2:6" ht="15" customHeight="1" x14ac:dyDescent="0.25">
      <c r="B772" s="3"/>
      <c r="E772" s="4"/>
      <c r="F772" s="4"/>
    </row>
    <row r="773" spans="2:6" ht="15" customHeight="1" x14ac:dyDescent="0.25">
      <c r="B773" s="3"/>
      <c r="E773" s="4"/>
      <c r="F773" s="4"/>
    </row>
    <row r="774" spans="2:6" ht="15" customHeight="1" x14ac:dyDescent="0.25">
      <c r="B774" s="3"/>
      <c r="E774" s="4"/>
      <c r="F774" s="4"/>
    </row>
    <row r="775" spans="2:6" ht="15" customHeight="1" x14ac:dyDescent="0.25">
      <c r="B775" s="3"/>
      <c r="E775" s="4"/>
      <c r="F775" s="4"/>
    </row>
    <row r="776" spans="2:6" ht="15" customHeight="1" x14ac:dyDescent="0.25">
      <c r="B776" s="3"/>
      <c r="E776" s="4"/>
      <c r="F776" s="4"/>
    </row>
    <row r="777" spans="2:6" ht="15" customHeight="1" x14ac:dyDescent="0.25">
      <c r="B777" s="3"/>
      <c r="E777" s="4"/>
      <c r="F777" s="4"/>
    </row>
    <row r="778" spans="2:6" ht="15" customHeight="1" x14ac:dyDescent="0.25">
      <c r="B778" s="3"/>
      <c r="E778" s="4"/>
      <c r="F778" s="4"/>
    </row>
    <row r="779" spans="2:6" ht="15" customHeight="1" x14ac:dyDescent="0.25">
      <c r="B779" s="3"/>
      <c r="E779" s="4"/>
      <c r="F779" s="4"/>
    </row>
    <row r="780" spans="2:6" ht="15" customHeight="1" x14ac:dyDescent="0.25">
      <c r="B780" s="3"/>
      <c r="E780" s="4"/>
      <c r="F780" s="4"/>
    </row>
    <row r="781" spans="2:6" ht="15" customHeight="1" x14ac:dyDescent="0.25">
      <c r="B781" s="3"/>
      <c r="E781" s="4"/>
      <c r="F781" s="4"/>
    </row>
    <row r="782" spans="2:6" ht="15" customHeight="1" x14ac:dyDescent="0.25">
      <c r="B782" s="3"/>
      <c r="E782" s="4"/>
      <c r="F782" s="4"/>
    </row>
    <row r="783" spans="2:6" ht="15" customHeight="1" x14ac:dyDescent="0.25">
      <c r="B783" s="3"/>
      <c r="E783" s="4"/>
      <c r="F783" s="4"/>
    </row>
    <row r="784" spans="2:6" ht="15" customHeight="1" x14ac:dyDescent="0.25">
      <c r="B784" s="3"/>
      <c r="E784" s="4"/>
      <c r="F784" s="4"/>
    </row>
    <row r="785" spans="2:6" ht="15" customHeight="1" x14ac:dyDescent="0.25">
      <c r="B785" s="3"/>
      <c r="E785" s="4"/>
      <c r="F785" s="4"/>
    </row>
    <row r="786" spans="2:6" ht="15" customHeight="1" x14ac:dyDescent="0.25">
      <c r="B786" s="3"/>
      <c r="E786" s="4"/>
      <c r="F786" s="4"/>
    </row>
    <row r="787" spans="2:6" ht="15" customHeight="1" x14ac:dyDescent="0.25">
      <c r="B787" s="3"/>
      <c r="E787" s="4"/>
      <c r="F787" s="4"/>
    </row>
    <row r="788" spans="2:6" ht="15" customHeight="1" x14ac:dyDescent="0.25">
      <c r="B788" s="3"/>
      <c r="E788" s="4"/>
      <c r="F788" s="4"/>
    </row>
    <row r="789" spans="2:6" ht="15" customHeight="1" x14ac:dyDescent="0.25">
      <c r="B789" s="3"/>
      <c r="E789" s="4"/>
      <c r="F789" s="4"/>
    </row>
    <row r="790" spans="2:6" ht="15" customHeight="1" x14ac:dyDescent="0.25">
      <c r="B790" s="3"/>
      <c r="E790" s="4"/>
      <c r="F790" s="4"/>
    </row>
    <row r="791" spans="2:6" ht="15" customHeight="1" x14ac:dyDescent="0.25">
      <c r="B791" s="3"/>
      <c r="E791" s="4"/>
      <c r="F791" s="4"/>
    </row>
    <row r="792" spans="2:6" ht="15" customHeight="1" x14ac:dyDescent="0.25">
      <c r="B792" s="3"/>
      <c r="E792" s="4"/>
      <c r="F792" s="4"/>
    </row>
    <row r="793" spans="2:6" ht="15" customHeight="1" x14ac:dyDescent="0.25">
      <c r="B793" s="3"/>
      <c r="E793" s="4"/>
      <c r="F793" s="4"/>
    </row>
    <row r="794" spans="2:6" ht="15" customHeight="1" x14ac:dyDescent="0.25">
      <c r="B794" s="3"/>
      <c r="E794" s="4"/>
      <c r="F794" s="4"/>
    </row>
    <row r="795" spans="2:6" ht="15" customHeight="1" x14ac:dyDescent="0.25">
      <c r="B795" s="3"/>
      <c r="E795" s="4"/>
      <c r="F795" s="4"/>
    </row>
    <row r="796" spans="2:6" ht="15" customHeight="1" x14ac:dyDescent="0.25">
      <c r="B796" s="3"/>
      <c r="E796" s="4"/>
      <c r="F796" s="4"/>
    </row>
    <row r="797" spans="2:6" ht="15" customHeight="1" x14ac:dyDescent="0.25">
      <c r="B797" s="3"/>
      <c r="E797" s="4"/>
      <c r="F797" s="4"/>
    </row>
    <row r="798" spans="2:6" ht="15" customHeight="1" x14ac:dyDescent="0.25">
      <c r="B798" s="3"/>
      <c r="E798" s="4"/>
      <c r="F798" s="4"/>
    </row>
    <row r="799" spans="2:6" ht="15" customHeight="1" x14ac:dyDescent="0.25">
      <c r="B799" s="3"/>
      <c r="E799" s="4"/>
      <c r="F799" s="4"/>
    </row>
    <row r="800" spans="2:6" ht="15" customHeight="1" x14ac:dyDescent="0.25">
      <c r="B800" s="3"/>
      <c r="E800" s="4"/>
      <c r="F800" s="4"/>
    </row>
    <row r="801" spans="2:6" ht="15" customHeight="1" x14ac:dyDescent="0.25">
      <c r="B801" s="3"/>
      <c r="E801" s="4"/>
      <c r="F801" s="4"/>
    </row>
    <row r="802" spans="2:6" ht="15" customHeight="1" x14ac:dyDescent="0.25">
      <c r="B802" s="3"/>
      <c r="E802" s="4"/>
      <c r="F802" s="4"/>
    </row>
    <row r="803" spans="2:6" ht="15" customHeight="1" x14ac:dyDescent="0.25">
      <c r="B803" s="3"/>
      <c r="E803" s="4"/>
      <c r="F803" s="4"/>
    </row>
    <row r="804" spans="2:6" ht="15" customHeight="1" x14ac:dyDescent="0.25">
      <c r="B804" s="3"/>
      <c r="E804" s="4"/>
      <c r="F804" s="4"/>
    </row>
    <row r="805" spans="2:6" ht="15" customHeight="1" x14ac:dyDescent="0.25">
      <c r="B805" s="3"/>
      <c r="E805" s="4"/>
      <c r="F805" s="4"/>
    </row>
    <row r="806" spans="2:6" ht="15" customHeight="1" x14ac:dyDescent="0.25">
      <c r="B806" s="3"/>
      <c r="E806" s="4"/>
      <c r="F806" s="4"/>
    </row>
    <row r="807" spans="2:6" ht="15" customHeight="1" x14ac:dyDescent="0.25">
      <c r="B807" s="3"/>
      <c r="E807" s="4"/>
      <c r="F807" s="4"/>
    </row>
    <row r="808" spans="2:6" ht="15" customHeight="1" x14ac:dyDescent="0.25">
      <c r="B808" s="3"/>
      <c r="E808" s="4"/>
      <c r="F808" s="4"/>
    </row>
    <row r="809" spans="2:6" ht="15" customHeight="1" x14ac:dyDescent="0.25">
      <c r="B809" s="3"/>
      <c r="E809" s="4"/>
      <c r="F809" s="4"/>
    </row>
    <row r="810" spans="2:6" ht="15" customHeight="1" x14ac:dyDescent="0.25">
      <c r="B810" s="3"/>
      <c r="E810" s="4"/>
      <c r="F810" s="4"/>
    </row>
    <row r="811" spans="2:6" ht="15" customHeight="1" x14ac:dyDescent="0.25">
      <c r="B811" s="3"/>
      <c r="E811" s="4"/>
      <c r="F811" s="4"/>
    </row>
    <row r="812" spans="2:6" ht="15" customHeight="1" x14ac:dyDescent="0.25">
      <c r="B812" s="3"/>
      <c r="E812" s="4"/>
      <c r="F812" s="4"/>
    </row>
    <row r="813" spans="2:6" ht="15" customHeight="1" x14ac:dyDescent="0.25">
      <c r="B813" s="3"/>
      <c r="E813" s="4"/>
      <c r="F813" s="4"/>
    </row>
    <row r="814" spans="2:6" ht="15" customHeight="1" x14ac:dyDescent="0.25">
      <c r="B814" s="3"/>
      <c r="E814" s="4"/>
      <c r="F814" s="4"/>
    </row>
    <row r="815" spans="2:6" ht="15" customHeight="1" x14ac:dyDescent="0.25">
      <c r="B815" s="3"/>
      <c r="E815" s="4"/>
      <c r="F815" s="4"/>
    </row>
    <row r="816" spans="2:6" ht="15" customHeight="1" x14ac:dyDescent="0.25">
      <c r="B816" s="3"/>
      <c r="E816" s="4"/>
      <c r="F816" s="4"/>
    </row>
    <row r="817" spans="2:6" ht="15" customHeight="1" x14ac:dyDescent="0.25">
      <c r="B817" s="3"/>
      <c r="E817" s="4"/>
      <c r="F817" s="4"/>
    </row>
    <row r="818" spans="2:6" ht="15" customHeight="1" x14ac:dyDescent="0.25">
      <c r="B818" s="3"/>
      <c r="E818" s="4"/>
      <c r="F818" s="4"/>
    </row>
    <row r="819" spans="2:6" ht="15" customHeight="1" x14ac:dyDescent="0.25">
      <c r="B819" s="3"/>
      <c r="E819" s="4"/>
      <c r="F819" s="4"/>
    </row>
    <row r="820" spans="2:6" ht="15" customHeight="1" x14ac:dyDescent="0.25">
      <c r="B820" s="3"/>
      <c r="E820" s="4"/>
      <c r="F820" s="4"/>
    </row>
    <row r="821" spans="2:6" ht="15" customHeight="1" x14ac:dyDescent="0.25">
      <c r="B821" s="3"/>
      <c r="E821" s="4"/>
      <c r="F821" s="4"/>
    </row>
    <row r="822" spans="2:6" ht="15" customHeight="1" x14ac:dyDescent="0.25">
      <c r="B822" s="3"/>
      <c r="E822" s="4"/>
      <c r="F822" s="4"/>
    </row>
    <row r="823" spans="2:6" ht="15" customHeight="1" x14ac:dyDescent="0.25">
      <c r="B823" s="3"/>
      <c r="E823" s="4"/>
      <c r="F823" s="4"/>
    </row>
    <row r="824" spans="2:6" ht="15" customHeight="1" x14ac:dyDescent="0.25">
      <c r="B824" s="3"/>
      <c r="E824" s="4"/>
      <c r="F824" s="4"/>
    </row>
    <row r="825" spans="2:6" ht="15" customHeight="1" x14ac:dyDescent="0.25">
      <c r="B825" s="3"/>
      <c r="E825" s="4"/>
      <c r="F825" s="4"/>
    </row>
    <row r="826" spans="2:6" ht="15" customHeight="1" x14ac:dyDescent="0.25">
      <c r="B826" s="3"/>
      <c r="E826" s="4"/>
      <c r="F826" s="4"/>
    </row>
    <row r="827" spans="2:6" ht="15" customHeight="1" x14ac:dyDescent="0.25">
      <c r="B827" s="3"/>
      <c r="E827" s="4"/>
      <c r="F827" s="4"/>
    </row>
    <row r="828" spans="2:6" ht="15" customHeight="1" x14ac:dyDescent="0.25">
      <c r="B828" s="3"/>
      <c r="E828" s="4"/>
      <c r="F828" s="4"/>
    </row>
    <row r="829" spans="2:6" ht="15" customHeight="1" x14ac:dyDescent="0.25">
      <c r="B829" s="3"/>
      <c r="E829" s="4"/>
      <c r="F829" s="4"/>
    </row>
    <row r="830" spans="2:6" ht="15" customHeight="1" x14ac:dyDescent="0.25">
      <c r="B830" s="3"/>
      <c r="E830" s="4"/>
      <c r="F830" s="4"/>
    </row>
    <row r="831" spans="2:6" ht="15" customHeight="1" x14ac:dyDescent="0.25">
      <c r="B831" s="3"/>
      <c r="E831" s="4"/>
      <c r="F831" s="4"/>
    </row>
    <row r="832" spans="2:6" ht="15" customHeight="1" x14ac:dyDescent="0.25">
      <c r="B832" s="3"/>
      <c r="E832" s="4"/>
      <c r="F832" s="4"/>
    </row>
    <row r="833" spans="2:6" ht="15" customHeight="1" x14ac:dyDescent="0.25">
      <c r="B833" s="3"/>
      <c r="E833" s="4"/>
      <c r="F833" s="4"/>
    </row>
    <row r="834" spans="2:6" ht="15" customHeight="1" x14ac:dyDescent="0.25">
      <c r="B834" s="3"/>
      <c r="E834" s="4"/>
      <c r="F834" s="4"/>
    </row>
    <row r="835" spans="2:6" ht="15" customHeight="1" x14ac:dyDescent="0.25">
      <c r="B835" s="3"/>
      <c r="E835" s="4"/>
      <c r="F835" s="4"/>
    </row>
    <row r="836" spans="2:6" ht="15" customHeight="1" x14ac:dyDescent="0.25">
      <c r="B836" s="3"/>
      <c r="E836" s="4"/>
      <c r="F836" s="4"/>
    </row>
    <row r="837" spans="2:6" ht="15" customHeight="1" x14ac:dyDescent="0.25">
      <c r="B837" s="3"/>
      <c r="E837" s="4"/>
      <c r="F837" s="4"/>
    </row>
    <row r="838" spans="2:6" ht="15" customHeight="1" x14ac:dyDescent="0.25">
      <c r="B838" s="3"/>
      <c r="E838" s="4"/>
      <c r="F838" s="4"/>
    </row>
    <row r="839" spans="2:6" ht="15" customHeight="1" x14ac:dyDescent="0.25">
      <c r="B839" s="3"/>
      <c r="E839" s="4"/>
      <c r="F839" s="4"/>
    </row>
    <row r="840" spans="2:6" ht="15" customHeight="1" x14ac:dyDescent="0.25">
      <c r="B840" s="3"/>
      <c r="E840" s="4"/>
      <c r="F840" s="4"/>
    </row>
    <row r="841" spans="2:6" ht="15" customHeight="1" x14ac:dyDescent="0.25">
      <c r="B841" s="3"/>
      <c r="E841" s="4"/>
      <c r="F841" s="4"/>
    </row>
    <row r="842" spans="2:6" ht="15" customHeight="1" x14ac:dyDescent="0.25">
      <c r="B842" s="3"/>
      <c r="E842" s="4"/>
      <c r="F842" s="4"/>
    </row>
    <row r="843" spans="2:6" ht="15" customHeight="1" x14ac:dyDescent="0.25">
      <c r="B843" s="3"/>
      <c r="E843" s="4"/>
      <c r="F843" s="4"/>
    </row>
    <row r="844" spans="2:6" ht="15" customHeight="1" x14ac:dyDescent="0.25">
      <c r="B844" s="3"/>
      <c r="E844" s="4"/>
      <c r="F844" s="4"/>
    </row>
    <row r="845" spans="2:6" ht="15" customHeight="1" x14ac:dyDescent="0.25">
      <c r="B845" s="3"/>
      <c r="E845" s="4"/>
      <c r="F845" s="4"/>
    </row>
    <row r="846" spans="2:6" ht="15" customHeight="1" x14ac:dyDescent="0.25">
      <c r="B846" s="3"/>
      <c r="E846" s="4"/>
      <c r="F846" s="4"/>
    </row>
    <row r="847" spans="2:6" ht="15" customHeight="1" x14ac:dyDescent="0.25">
      <c r="B847" s="3"/>
      <c r="E847" s="4"/>
      <c r="F847" s="4"/>
    </row>
    <row r="848" spans="2:6" ht="15" customHeight="1" x14ac:dyDescent="0.25">
      <c r="B848" s="3"/>
      <c r="E848" s="4"/>
      <c r="F848" s="4"/>
    </row>
    <row r="849" spans="2:6" ht="15" customHeight="1" x14ac:dyDescent="0.25">
      <c r="B849" s="3"/>
      <c r="E849" s="4"/>
      <c r="F849" s="4"/>
    </row>
    <row r="850" spans="2:6" ht="15" customHeight="1" x14ac:dyDescent="0.25">
      <c r="B850" s="3"/>
      <c r="E850" s="4"/>
      <c r="F850" s="4"/>
    </row>
    <row r="851" spans="2:6" ht="15" customHeight="1" x14ac:dyDescent="0.25">
      <c r="B851" s="3"/>
      <c r="E851" s="4"/>
      <c r="F851" s="4"/>
    </row>
    <row r="852" spans="2:6" ht="15" customHeight="1" x14ac:dyDescent="0.25">
      <c r="B852" s="3"/>
      <c r="E852" s="4"/>
      <c r="F852" s="4"/>
    </row>
    <row r="853" spans="2:6" ht="15" customHeight="1" x14ac:dyDescent="0.25">
      <c r="B853" s="3"/>
      <c r="E853" s="4"/>
      <c r="F853" s="4"/>
    </row>
    <row r="854" spans="2:6" ht="15" customHeight="1" x14ac:dyDescent="0.25">
      <c r="B854" s="3"/>
      <c r="E854" s="4"/>
      <c r="F854" s="4"/>
    </row>
    <row r="855" spans="2:6" ht="15" customHeight="1" x14ac:dyDescent="0.25">
      <c r="B855" s="3"/>
      <c r="E855" s="4"/>
      <c r="F855" s="4"/>
    </row>
    <row r="856" spans="2:6" ht="15" customHeight="1" x14ac:dyDescent="0.25">
      <c r="B856" s="3"/>
      <c r="E856" s="4"/>
      <c r="F856" s="4"/>
    </row>
    <row r="857" spans="2:6" ht="15" customHeight="1" x14ac:dyDescent="0.25">
      <c r="B857" s="3"/>
      <c r="E857" s="4"/>
      <c r="F857" s="4"/>
    </row>
    <row r="858" spans="2:6" ht="15" customHeight="1" x14ac:dyDescent="0.25">
      <c r="B858" s="3"/>
      <c r="E858" s="4"/>
      <c r="F858" s="4"/>
    </row>
    <row r="859" spans="2:6" ht="15" customHeight="1" x14ac:dyDescent="0.25">
      <c r="B859" s="3"/>
      <c r="E859" s="4"/>
      <c r="F859" s="4"/>
    </row>
    <row r="860" spans="2:6" ht="15" customHeight="1" x14ac:dyDescent="0.25">
      <c r="B860" s="3"/>
      <c r="E860" s="4"/>
      <c r="F860" s="4"/>
    </row>
    <row r="861" spans="2:6" ht="15" customHeight="1" x14ac:dyDescent="0.25">
      <c r="B861" s="3"/>
      <c r="E861" s="4"/>
      <c r="F861" s="4"/>
    </row>
    <row r="862" spans="2:6" ht="15" customHeight="1" x14ac:dyDescent="0.25">
      <c r="B862" s="3"/>
      <c r="E862" s="4"/>
      <c r="F862" s="4"/>
    </row>
    <row r="863" spans="2:6" ht="15" customHeight="1" x14ac:dyDescent="0.25">
      <c r="B863" s="3"/>
      <c r="E863" s="4"/>
      <c r="F863" s="4"/>
    </row>
    <row r="864" spans="2:6" ht="15" customHeight="1" x14ac:dyDescent="0.25">
      <c r="B864" s="3"/>
      <c r="E864" s="4"/>
      <c r="F864" s="4"/>
    </row>
    <row r="865" spans="2:6" ht="15" customHeight="1" x14ac:dyDescent="0.25">
      <c r="B865" s="3"/>
      <c r="E865" s="4"/>
      <c r="F865" s="4"/>
    </row>
    <row r="866" spans="2:6" ht="15" customHeight="1" x14ac:dyDescent="0.25">
      <c r="B866" s="3"/>
      <c r="E866" s="4"/>
      <c r="F866" s="4"/>
    </row>
    <row r="867" spans="2:6" ht="15" customHeight="1" x14ac:dyDescent="0.25">
      <c r="B867" s="3"/>
      <c r="E867" s="4"/>
      <c r="F867" s="4"/>
    </row>
    <row r="868" spans="2:6" ht="15" customHeight="1" x14ac:dyDescent="0.25">
      <c r="B868" s="3"/>
      <c r="E868" s="4"/>
      <c r="F868" s="4"/>
    </row>
    <row r="869" spans="2:6" ht="15" customHeight="1" x14ac:dyDescent="0.25">
      <c r="B869" s="3"/>
      <c r="E869" s="4"/>
      <c r="F869" s="4"/>
    </row>
    <row r="870" spans="2:6" ht="15" customHeight="1" x14ac:dyDescent="0.25">
      <c r="B870" s="3"/>
      <c r="E870" s="4"/>
      <c r="F870" s="4"/>
    </row>
    <row r="871" spans="2:6" ht="15" customHeight="1" x14ac:dyDescent="0.25">
      <c r="B871" s="3"/>
      <c r="E871" s="4"/>
      <c r="F871" s="4"/>
    </row>
    <row r="872" spans="2:6" ht="15" customHeight="1" x14ac:dyDescent="0.25">
      <c r="B872" s="3"/>
      <c r="E872" s="4"/>
      <c r="F872" s="4"/>
    </row>
    <row r="873" spans="2:6" ht="15" customHeight="1" x14ac:dyDescent="0.25">
      <c r="B873" s="3"/>
      <c r="E873" s="4"/>
      <c r="F873" s="4"/>
    </row>
    <row r="874" spans="2:6" ht="15" customHeight="1" x14ac:dyDescent="0.25">
      <c r="B874" s="3"/>
      <c r="E874" s="4"/>
      <c r="F874" s="4"/>
    </row>
    <row r="875" spans="2:6" ht="15" customHeight="1" x14ac:dyDescent="0.25">
      <c r="B875" s="3"/>
      <c r="E875" s="4"/>
      <c r="F875" s="4"/>
    </row>
    <row r="876" spans="2:6" ht="15" customHeight="1" x14ac:dyDescent="0.25">
      <c r="B876" s="3"/>
      <c r="E876" s="4"/>
      <c r="F876" s="4"/>
    </row>
    <row r="877" spans="2:6" ht="15" customHeight="1" x14ac:dyDescent="0.25">
      <c r="B877" s="3"/>
      <c r="E877" s="4"/>
      <c r="F877" s="4"/>
    </row>
    <row r="878" spans="2:6" ht="15" customHeight="1" x14ac:dyDescent="0.25">
      <c r="B878" s="3"/>
      <c r="E878" s="4"/>
      <c r="F878" s="4"/>
    </row>
    <row r="879" spans="2:6" ht="15" customHeight="1" x14ac:dyDescent="0.25">
      <c r="B879" s="3"/>
      <c r="E879" s="4"/>
      <c r="F879" s="4"/>
    </row>
    <row r="880" spans="2:6" ht="15" customHeight="1" x14ac:dyDescent="0.25">
      <c r="B880" s="3"/>
      <c r="E880" s="4"/>
      <c r="F880" s="4"/>
    </row>
    <row r="881" spans="2:6" ht="15" customHeight="1" x14ac:dyDescent="0.25">
      <c r="B881" s="3"/>
      <c r="E881" s="4"/>
      <c r="F881" s="4"/>
    </row>
    <row r="882" spans="2:6" ht="15" customHeight="1" x14ac:dyDescent="0.25">
      <c r="B882" s="3"/>
      <c r="E882" s="4"/>
      <c r="F882" s="4"/>
    </row>
    <row r="883" spans="2:6" ht="15" customHeight="1" x14ac:dyDescent="0.25">
      <c r="B883" s="3"/>
      <c r="E883" s="4"/>
      <c r="F883" s="4"/>
    </row>
    <row r="884" spans="2:6" ht="15" customHeight="1" x14ac:dyDescent="0.25">
      <c r="B884" s="3"/>
      <c r="E884" s="4"/>
      <c r="F884" s="4"/>
    </row>
    <row r="885" spans="2:6" ht="15" customHeight="1" x14ac:dyDescent="0.25">
      <c r="B885" s="3"/>
      <c r="E885" s="4"/>
      <c r="F885" s="4"/>
    </row>
    <row r="886" spans="2:6" ht="15" customHeight="1" x14ac:dyDescent="0.25">
      <c r="B886" s="3"/>
      <c r="E886" s="4"/>
      <c r="F886" s="4"/>
    </row>
    <row r="887" spans="2:6" ht="15" customHeight="1" x14ac:dyDescent="0.25">
      <c r="B887" s="3"/>
      <c r="E887" s="4"/>
      <c r="F887" s="4"/>
    </row>
    <row r="888" spans="2:6" ht="15" customHeight="1" x14ac:dyDescent="0.25">
      <c r="B888" s="3"/>
      <c r="E888" s="4"/>
      <c r="F888" s="4"/>
    </row>
    <row r="889" spans="2:6" ht="15" customHeight="1" x14ac:dyDescent="0.25">
      <c r="B889" s="3"/>
      <c r="E889" s="4"/>
      <c r="F889" s="4"/>
    </row>
    <row r="890" spans="2:6" ht="15" customHeight="1" x14ac:dyDescent="0.25">
      <c r="B890" s="3"/>
      <c r="E890" s="4"/>
      <c r="F890" s="4"/>
    </row>
    <row r="891" spans="2:6" ht="15" customHeight="1" x14ac:dyDescent="0.25">
      <c r="B891" s="3"/>
      <c r="E891" s="4"/>
      <c r="F891" s="4"/>
    </row>
    <row r="892" spans="2:6" ht="15" customHeight="1" x14ac:dyDescent="0.25">
      <c r="B892" s="3"/>
      <c r="E892" s="4"/>
      <c r="F892" s="4"/>
    </row>
    <row r="893" spans="2:6" ht="15" customHeight="1" x14ac:dyDescent="0.25">
      <c r="B893" s="3"/>
      <c r="E893" s="4"/>
      <c r="F893" s="4"/>
    </row>
    <row r="894" spans="2:6" ht="15" customHeight="1" x14ac:dyDescent="0.25">
      <c r="B894" s="3"/>
      <c r="E894" s="4"/>
      <c r="F894" s="4"/>
    </row>
    <row r="895" spans="2:6" ht="15" customHeight="1" x14ac:dyDescent="0.25">
      <c r="B895" s="3"/>
      <c r="E895" s="4"/>
      <c r="F895" s="4"/>
    </row>
    <row r="896" spans="2:6" ht="15" customHeight="1" x14ac:dyDescent="0.25">
      <c r="B896" s="3"/>
      <c r="E896" s="4"/>
      <c r="F896" s="4"/>
    </row>
    <row r="897" spans="2:6" ht="15" customHeight="1" x14ac:dyDescent="0.25">
      <c r="B897" s="3"/>
      <c r="E897" s="4"/>
      <c r="F897" s="4"/>
    </row>
    <row r="898" spans="2:6" ht="15" customHeight="1" x14ac:dyDescent="0.25">
      <c r="B898" s="3"/>
      <c r="E898" s="4"/>
      <c r="F898" s="4"/>
    </row>
    <row r="899" spans="2:6" ht="15" customHeight="1" x14ac:dyDescent="0.25">
      <c r="B899" s="3"/>
      <c r="E899" s="4"/>
      <c r="F899" s="4"/>
    </row>
    <row r="900" spans="2:6" ht="15" customHeight="1" x14ac:dyDescent="0.25">
      <c r="B900" s="3"/>
      <c r="E900" s="4"/>
      <c r="F900" s="4"/>
    </row>
    <row r="901" spans="2:6" ht="15" customHeight="1" x14ac:dyDescent="0.25">
      <c r="B901" s="3"/>
      <c r="E901" s="4"/>
      <c r="F901" s="4"/>
    </row>
    <row r="902" spans="2:6" ht="15" customHeight="1" x14ac:dyDescent="0.25">
      <c r="B902" s="3"/>
      <c r="E902" s="4"/>
      <c r="F902" s="4"/>
    </row>
    <row r="903" spans="2:6" ht="15" customHeight="1" x14ac:dyDescent="0.25">
      <c r="B903" s="3"/>
      <c r="E903" s="4"/>
      <c r="F903" s="4"/>
    </row>
    <row r="904" spans="2:6" ht="15" customHeight="1" x14ac:dyDescent="0.25">
      <c r="B904" s="3"/>
      <c r="E904" s="4"/>
      <c r="F904" s="4"/>
    </row>
    <row r="905" spans="2:6" ht="15" customHeight="1" x14ac:dyDescent="0.25">
      <c r="B905" s="3"/>
      <c r="E905" s="4"/>
      <c r="F905" s="4"/>
    </row>
    <row r="906" spans="2:6" ht="15" customHeight="1" x14ac:dyDescent="0.25">
      <c r="B906" s="3"/>
      <c r="E906" s="4"/>
      <c r="F906" s="4"/>
    </row>
    <row r="907" spans="2:6" ht="15" customHeight="1" x14ac:dyDescent="0.25">
      <c r="B907" s="3"/>
      <c r="E907" s="4"/>
      <c r="F907" s="4"/>
    </row>
    <row r="908" spans="2:6" ht="15" customHeight="1" x14ac:dyDescent="0.25">
      <c r="B908" s="3"/>
      <c r="E908" s="4"/>
      <c r="F908" s="4"/>
    </row>
    <row r="909" spans="2:6" ht="15" customHeight="1" x14ac:dyDescent="0.25">
      <c r="B909" s="3"/>
      <c r="E909" s="4"/>
      <c r="F909" s="4"/>
    </row>
    <row r="910" spans="2:6" ht="15" customHeight="1" x14ac:dyDescent="0.25">
      <c r="B910" s="3"/>
      <c r="E910" s="4"/>
      <c r="F910" s="4"/>
    </row>
    <row r="911" spans="2:6" ht="15" customHeight="1" x14ac:dyDescent="0.25">
      <c r="B911" s="3"/>
      <c r="E911" s="4"/>
      <c r="F911" s="4"/>
    </row>
    <row r="912" spans="2:6" ht="15" customHeight="1" x14ac:dyDescent="0.25">
      <c r="B912" s="3"/>
      <c r="E912" s="4"/>
      <c r="F912" s="4"/>
    </row>
    <row r="913" spans="2:6" ht="15" customHeight="1" x14ac:dyDescent="0.25">
      <c r="B913" s="3"/>
      <c r="E913" s="4"/>
      <c r="F913" s="4"/>
    </row>
    <row r="914" spans="2:6" ht="15" customHeight="1" x14ac:dyDescent="0.25">
      <c r="B914" s="3"/>
      <c r="E914" s="4"/>
      <c r="F914" s="4"/>
    </row>
    <row r="915" spans="2:6" ht="15" customHeight="1" x14ac:dyDescent="0.25">
      <c r="B915" s="3"/>
      <c r="E915" s="4"/>
      <c r="F915" s="4"/>
    </row>
    <row r="916" spans="2:6" ht="15" customHeight="1" x14ac:dyDescent="0.25">
      <c r="B916" s="3"/>
      <c r="E916" s="4"/>
      <c r="F916" s="4"/>
    </row>
    <row r="917" spans="2:6" ht="15" customHeight="1" x14ac:dyDescent="0.25">
      <c r="B917" s="3"/>
      <c r="E917" s="4"/>
      <c r="F917" s="4"/>
    </row>
    <row r="918" spans="2:6" ht="15" customHeight="1" x14ac:dyDescent="0.25">
      <c r="B918" s="3"/>
      <c r="E918" s="4"/>
      <c r="F918" s="4"/>
    </row>
    <row r="919" spans="2:6" ht="15" customHeight="1" x14ac:dyDescent="0.25">
      <c r="B919" s="3"/>
      <c r="E919" s="4"/>
      <c r="F919" s="4"/>
    </row>
    <row r="920" spans="2:6" ht="15" customHeight="1" x14ac:dyDescent="0.25">
      <c r="B920" s="3"/>
      <c r="E920" s="4"/>
      <c r="F920" s="4"/>
    </row>
    <row r="921" spans="2:6" ht="15" customHeight="1" x14ac:dyDescent="0.25">
      <c r="B921" s="3"/>
      <c r="E921" s="4"/>
      <c r="F921" s="4"/>
    </row>
    <row r="922" spans="2:6" ht="15" customHeight="1" x14ac:dyDescent="0.25">
      <c r="B922" s="3"/>
      <c r="E922" s="4"/>
      <c r="F922" s="4"/>
    </row>
    <row r="923" spans="2:6" ht="15" customHeight="1" x14ac:dyDescent="0.25">
      <c r="B923" s="3"/>
      <c r="E923" s="4"/>
      <c r="F923" s="4"/>
    </row>
    <row r="924" spans="2:6" ht="15" customHeight="1" x14ac:dyDescent="0.25">
      <c r="B924" s="3"/>
      <c r="E924" s="4"/>
      <c r="F924" s="4"/>
    </row>
    <row r="925" spans="2:6" ht="15" customHeight="1" x14ac:dyDescent="0.25">
      <c r="B925" s="3"/>
      <c r="E925" s="4"/>
      <c r="F925" s="4"/>
    </row>
    <row r="926" spans="2:6" ht="15" customHeight="1" x14ac:dyDescent="0.25">
      <c r="B926" s="3"/>
      <c r="E926" s="4"/>
      <c r="F926" s="4"/>
    </row>
    <row r="927" spans="2:6" ht="15" customHeight="1" x14ac:dyDescent="0.25">
      <c r="B927" s="3"/>
      <c r="E927" s="4"/>
      <c r="F927" s="4"/>
    </row>
    <row r="928" spans="2:6" ht="15" customHeight="1" x14ac:dyDescent="0.25">
      <c r="B928" s="3"/>
      <c r="E928" s="4"/>
      <c r="F928" s="4"/>
    </row>
    <row r="929" spans="2:6" ht="15" customHeight="1" x14ac:dyDescent="0.25">
      <c r="B929" s="3"/>
      <c r="E929" s="4"/>
      <c r="F929" s="4"/>
    </row>
    <row r="930" spans="2:6" ht="15" customHeight="1" x14ac:dyDescent="0.25">
      <c r="B930" s="3"/>
      <c r="E930" s="4"/>
      <c r="F930" s="4"/>
    </row>
    <row r="931" spans="2:6" ht="15" customHeight="1" x14ac:dyDescent="0.25">
      <c r="B931" s="3"/>
      <c r="E931" s="4"/>
      <c r="F931" s="4"/>
    </row>
    <row r="932" spans="2:6" ht="15" customHeight="1" x14ac:dyDescent="0.25">
      <c r="B932" s="3"/>
      <c r="E932" s="4"/>
      <c r="F932" s="4"/>
    </row>
    <row r="933" spans="2:6" ht="15" customHeight="1" x14ac:dyDescent="0.25">
      <c r="B933" s="3"/>
      <c r="E933" s="4"/>
      <c r="F933" s="4"/>
    </row>
    <row r="934" spans="2:6" ht="15" customHeight="1" x14ac:dyDescent="0.25">
      <c r="B934" s="3"/>
      <c r="E934" s="4"/>
      <c r="F934" s="4"/>
    </row>
    <row r="935" spans="2:6" ht="15" customHeight="1" x14ac:dyDescent="0.25">
      <c r="B935" s="3"/>
      <c r="E935" s="4"/>
      <c r="F935" s="4"/>
    </row>
    <row r="936" spans="2:6" ht="15" customHeight="1" x14ac:dyDescent="0.25">
      <c r="B936" s="3"/>
      <c r="E936" s="4"/>
      <c r="F936" s="4"/>
    </row>
    <row r="937" spans="2:6" ht="15" customHeight="1" x14ac:dyDescent="0.25">
      <c r="B937" s="3"/>
      <c r="E937" s="4"/>
      <c r="F937" s="4"/>
    </row>
    <row r="938" spans="2:6" ht="15" customHeight="1" x14ac:dyDescent="0.25">
      <c r="B938" s="3"/>
      <c r="E938" s="4"/>
      <c r="F938" s="4"/>
    </row>
    <row r="939" spans="2:6" ht="15" customHeight="1" x14ac:dyDescent="0.25">
      <c r="B939" s="3"/>
      <c r="E939" s="4"/>
      <c r="F939" s="4"/>
    </row>
    <row r="940" spans="2:6" ht="15" customHeight="1" x14ac:dyDescent="0.25">
      <c r="B940" s="3"/>
      <c r="E940" s="4"/>
      <c r="F940" s="4"/>
    </row>
    <row r="941" spans="2:6" ht="15" customHeight="1" x14ac:dyDescent="0.25">
      <c r="B941" s="3"/>
      <c r="E941" s="4"/>
      <c r="F941" s="4"/>
    </row>
    <row r="942" spans="2:6" ht="15" customHeight="1" x14ac:dyDescent="0.25">
      <c r="B942" s="3"/>
      <c r="E942" s="4"/>
      <c r="F942" s="4"/>
    </row>
    <row r="943" spans="2:6" ht="15" customHeight="1" x14ac:dyDescent="0.25">
      <c r="B943" s="3"/>
      <c r="E943" s="4"/>
      <c r="F943" s="4"/>
    </row>
    <row r="944" spans="2:6" ht="15" customHeight="1" x14ac:dyDescent="0.25">
      <c r="B944" s="3"/>
      <c r="E944" s="4"/>
      <c r="F944" s="4"/>
    </row>
    <row r="945" spans="2:6" ht="15" customHeight="1" x14ac:dyDescent="0.25">
      <c r="B945" s="3"/>
      <c r="E945" s="4"/>
      <c r="F945" s="4"/>
    </row>
    <row r="946" spans="2:6" ht="15" customHeight="1" x14ac:dyDescent="0.25">
      <c r="B946" s="3"/>
      <c r="E946" s="4"/>
      <c r="F946" s="4"/>
    </row>
    <row r="947" spans="2:6" ht="15" customHeight="1" x14ac:dyDescent="0.25">
      <c r="B947" s="3"/>
      <c r="E947" s="4"/>
      <c r="F947" s="4"/>
    </row>
    <row r="948" spans="2:6" ht="15" customHeight="1" x14ac:dyDescent="0.25">
      <c r="B948" s="3"/>
      <c r="E948" s="4"/>
      <c r="F948" s="4"/>
    </row>
    <row r="949" spans="2:6" ht="15" customHeight="1" x14ac:dyDescent="0.25">
      <c r="B949" s="3"/>
      <c r="E949" s="4"/>
      <c r="F949" s="4"/>
    </row>
    <row r="950" spans="2:6" ht="15" customHeight="1" x14ac:dyDescent="0.25">
      <c r="B950" s="3"/>
      <c r="E950" s="4"/>
      <c r="F950" s="4"/>
    </row>
    <row r="951" spans="2:6" ht="15" customHeight="1" x14ac:dyDescent="0.25">
      <c r="B951" s="3"/>
      <c r="E951" s="4"/>
      <c r="F951" s="4"/>
    </row>
    <row r="952" spans="2:6" ht="15" customHeight="1" x14ac:dyDescent="0.25">
      <c r="B952" s="3"/>
      <c r="E952" s="4"/>
      <c r="F952" s="4"/>
    </row>
    <row r="953" spans="2:6" ht="15" customHeight="1" x14ac:dyDescent="0.25">
      <c r="B953" s="3"/>
      <c r="E953" s="4"/>
      <c r="F953" s="4"/>
    </row>
    <row r="954" spans="2:6" ht="15" customHeight="1" x14ac:dyDescent="0.25">
      <c r="B954" s="3"/>
      <c r="E954" s="4"/>
      <c r="F954" s="4"/>
    </row>
    <row r="955" spans="2:6" ht="15" customHeight="1" x14ac:dyDescent="0.25">
      <c r="B955" s="3"/>
      <c r="E955" s="4"/>
      <c r="F955" s="4"/>
    </row>
    <row r="956" spans="2:6" ht="15" customHeight="1" x14ac:dyDescent="0.25">
      <c r="B956" s="3"/>
      <c r="E956" s="4"/>
      <c r="F956" s="4"/>
    </row>
    <row r="957" spans="2:6" ht="15" customHeight="1" x14ac:dyDescent="0.25">
      <c r="B957" s="3"/>
      <c r="E957" s="4"/>
      <c r="F957" s="4"/>
    </row>
    <row r="958" spans="2:6" ht="15" customHeight="1" x14ac:dyDescent="0.25">
      <c r="B958" s="3"/>
      <c r="E958" s="4"/>
      <c r="F958" s="4"/>
    </row>
    <row r="959" spans="2:6" ht="15" customHeight="1" x14ac:dyDescent="0.25">
      <c r="B959" s="3"/>
      <c r="E959" s="4"/>
      <c r="F959" s="4"/>
    </row>
    <row r="960" spans="2:6" ht="15" customHeight="1" x14ac:dyDescent="0.25">
      <c r="B960" s="3"/>
      <c r="E960" s="4"/>
      <c r="F960" s="4"/>
    </row>
    <row r="961" spans="2:6" ht="15" customHeight="1" x14ac:dyDescent="0.25">
      <c r="B961" s="3"/>
      <c r="E961" s="4"/>
      <c r="F961" s="4"/>
    </row>
    <row r="962" spans="2:6" ht="15" customHeight="1" x14ac:dyDescent="0.25">
      <c r="B962" s="3"/>
      <c r="E962" s="4"/>
      <c r="F962" s="4"/>
    </row>
    <row r="963" spans="2:6" ht="15" customHeight="1" x14ac:dyDescent="0.25">
      <c r="B963" s="3"/>
      <c r="E963" s="4"/>
      <c r="F963" s="4"/>
    </row>
    <row r="964" spans="2:6" ht="15" customHeight="1" x14ac:dyDescent="0.25">
      <c r="B964" s="3"/>
      <c r="E964" s="4"/>
      <c r="F964" s="4"/>
    </row>
    <row r="965" spans="2:6" ht="15" customHeight="1" x14ac:dyDescent="0.25">
      <c r="B965" s="3"/>
      <c r="E965" s="4"/>
      <c r="F965" s="4"/>
    </row>
    <row r="966" spans="2:6" ht="15" customHeight="1" x14ac:dyDescent="0.25">
      <c r="B966" s="3"/>
      <c r="E966" s="4"/>
      <c r="F966" s="4"/>
    </row>
    <row r="967" spans="2:6" ht="15" customHeight="1" x14ac:dyDescent="0.25">
      <c r="B967" s="3"/>
      <c r="E967" s="4"/>
      <c r="F967" s="4"/>
    </row>
    <row r="968" spans="2:6" ht="15" customHeight="1" x14ac:dyDescent="0.25">
      <c r="B968" s="3"/>
      <c r="E968" s="4"/>
      <c r="F968" s="4"/>
    </row>
    <row r="969" spans="2:6" ht="15" customHeight="1" x14ac:dyDescent="0.25">
      <c r="B969" s="3"/>
      <c r="E969" s="4"/>
      <c r="F969" s="4"/>
    </row>
    <row r="970" spans="2:6" ht="15" customHeight="1" x14ac:dyDescent="0.25">
      <c r="B970" s="3"/>
      <c r="E970" s="4"/>
      <c r="F970" s="4"/>
    </row>
    <row r="971" spans="2:6" ht="15" customHeight="1" x14ac:dyDescent="0.25">
      <c r="B971" s="3"/>
      <c r="E971" s="4"/>
      <c r="F971" s="4"/>
    </row>
    <row r="972" spans="2:6" ht="15" customHeight="1" x14ac:dyDescent="0.25">
      <c r="B972" s="3"/>
      <c r="E972" s="4"/>
      <c r="F972" s="4"/>
    </row>
    <row r="973" spans="2:6" ht="15" customHeight="1" x14ac:dyDescent="0.25">
      <c r="B973" s="3"/>
      <c r="E973" s="4"/>
      <c r="F973" s="4"/>
    </row>
    <row r="974" spans="2:6" ht="15" customHeight="1" x14ac:dyDescent="0.25">
      <c r="B974" s="3"/>
      <c r="E974" s="4"/>
      <c r="F974" s="4"/>
    </row>
    <row r="975" spans="2:6" ht="15" customHeight="1" x14ac:dyDescent="0.25">
      <c r="B975" s="3"/>
      <c r="E975" s="4"/>
      <c r="F975" s="4"/>
    </row>
    <row r="976" spans="2:6" ht="15" customHeight="1" x14ac:dyDescent="0.25">
      <c r="B976" s="3"/>
      <c r="E976" s="4"/>
      <c r="F976" s="4"/>
    </row>
    <row r="977" spans="2:6" ht="15" customHeight="1" x14ac:dyDescent="0.25">
      <c r="B977" s="3"/>
      <c r="E977" s="4"/>
      <c r="F977" s="4"/>
    </row>
    <row r="978" spans="2:6" ht="15" customHeight="1" x14ac:dyDescent="0.25">
      <c r="B978" s="3"/>
      <c r="E978" s="4"/>
      <c r="F978" s="4"/>
    </row>
    <row r="979" spans="2:6" ht="15" customHeight="1" x14ac:dyDescent="0.25">
      <c r="B979" s="3"/>
      <c r="E979" s="4"/>
      <c r="F979" s="4"/>
    </row>
    <row r="980" spans="2:6" ht="15" customHeight="1" x14ac:dyDescent="0.25">
      <c r="B980" s="3"/>
      <c r="E980" s="4"/>
      <c r="F980" s="4"/>
    </row>
    <row r="981" spans="2:6" ht="15" customHeight="1" x14ac:dyDescent="0.25">
      <c r="B981" s="3"/>
      <c r="E981" s="4"/>
      <c r="F981" s="4"/>
    </row>
    <row r="982" spans="2:6" ht="15" customHeight="1" x14ac:dyDescent="0.25">
      <c r="B982" s="3"/>
      <c r="E982" s="4"/>
      <c r="F982" s="4"/>
    </row>
    <row r="983" spans="2:6" ht="15" customHeight="1" x14ac:dyDescent="0.25">
      <c r="B983" s="3"/>
      <c r="E983" s="4"/>
      <c r="F983" s="4"/>
    </row>
    <row r="984" spans="2:6" ht="15" customHeight="1" x14ac:dyDescent="0.25">
      <c r="B984" s="3"/>
      <c r="E984" s="4"/>
      <c r="F984" s="4"/>
    </row>
    <row r="985" spans="2:6" ht="15" customHeight="1" x14ac:dyDescent="0.25">
      <c r="B985" s="3"/>
      <c r="E985" s="4"/>
      <c r="F985" s="4"/>
    </row>
    <row r="986" spans="2:6" ht="15" customHeight="1" x14ac:dyDescent="0.25">
      <c r="B986" s="3"/>
      <c r="E986" s="4"/>
      <c r="F986" s="4"/>
    </row>
    <row r="987" spans="2:6" ht="15" customHeight="1" x14ac:dyDescent="0.25">
      <c r="B987" s="3"/>
      <c r="E987" s="4"/>
      <c r="F987" s="4"/>
    </row>
    <row r="988" spans="2:6" ht="15" customHeight="1" x14ac:dyDescent="0.25">
      <c r="B988" s="3"/>
      <c r="E988" s="4"/>
      <c r="F988" s="4"/>
    </row>
    <row r="989" spans="2:6" ht="15" customHeight="1" x14ac:dyDescent="0.25">
      <c r="B989" s="3"/>
      <c r="E989" s="4"/>
      <c r="F989" s="4"/>
    </row>
    <row r="990" spans="2:6" ht="15" customHeight="1" x14ac:dyDescent="0.25">
      <c r="B990" s="3"/>
      <c r="E990" s="4"/>
      <c r="F990" s="4"/>
    </row>
    <row r="991" spans="2:6" ht="15" customHeight="1" x14ac:dyDescent="0.25">
      <c r="B991" s="3"/>
      <c r="E991" s="4"/>
      <c r="F991" s="4"/>
    </row>
    <row r="992" spans="2:6" ht="15" customHeight="1" x14ac:dyDescent="0.25">
      <c r="B992" s="3"/>
      <c r="E992" s="4"/>
      <c r="F992" s="4"/>
    </row>
    <row r="993" spans="2:6" ht="15" customHeight="1" x14ac:dyDescent="0.25">
      <c r="B993" s="3"/>
      <c r="E993" s="4"/>
      <c r="F993" s="4"/>
    </row>
    <row r="994" spans="2:6" ht="15" customHeight="1" x14ac:dyDescent="0.25">
      <c r="B994" s="3"/>
      <c r="E994" s="4"/>
      <c r="F994" s="4"/>
    </row>
    <row r="995" spans="2:6" ht="15" customHeight="1" x14ac:dyDescent="0.25">
      <c r="B995" s="3"/>
      <c r="E995" s="4"/>
      <c r="F995" s="4"/>
    </row>
    <row r="996" spans="2:6" ht="15" customHeight="1" x14ac:dyDescent="0.25">
      <c r="B996" s="3"/>
      <c r="E996" s="4"/>
      <c r="F996" s="4"/>
    </row>
    <row r="997" spans="2:6" ht="15" customHeight="1" x14ac:dyDescent="0.25">
      <c r="B997" s="3"/>
      <c r="E997" s="4"/>
      <c r="F997" s="4"/>
    </row>
    <row r="998" spans="2:6" ht="15" customHeight="1" x14ac:dyDescent="0.25">
      <c r="B998" s="3"/>
      <c r="E998" s="4"/>
      <c r="F998" s="4"/>
    </row>
    <row r="999" spans="2:6" ht="15" customHeight="1" x14ac:dyDescent="0.25">
      <c r="B999" s="3"/>
      <c r="E999" s="4"/>
      <c r="F999" s="4"/>
    </row>
    <row r="1000" spans="2:6" ht="15" customHeight="1" x14ac:dyDescent="0.25">
      <c r="B1000" s="3"/>
      <c r="E1000" s="4"/>
      <c r="F1000" s="4"/>
    </row>
    <row r="1001" spans="2:6" ht="15" customHeight="1" x14ac:dyDescent="0.25">
      <c r="B1001" s="3"/>
      <c r="E1001" s="4"/>
      <c r="F1001" s="4"/>
    </row>
    <row r="1002" spans="2:6" ht="15" customHeight="1" x14ac:dyDescent="0.25">
      <c r="B1002" s="3"/>
      <c r="E1002" s="4"/>
      <c r="F1002" s="4"/>
    </row>
    <row r="1003" spans="2:6" ht="15" customHeight="1" x14ac:dyDescent="0.25">
      <c r="B1003" s="3"/>
      <c r="E1003" s="4"/>
      <c r="F1003" s="4"/>
    </row>
    <row r="1004" spans="2:6" ht="15" customHeight="1" x14ac:dyDescent="0.25">
      <c r="B1004" s="3"/>
      <c r="E1004" s="4"/>
      <c r="F1004" s="4"/>
    </row>
    <row r="1005" spans="2:6" ht="15" customHeight="1" x14ac:dyDescent="0.25">
      <c r="B1005" s="3"/>
      <c r="E1005" s="4"/>
      <c r="F1005" s="4"/>
    </row>
    <row r="1006" spans="2:6" ht="15" customHeight="1" x14ac:dyDescent="0.25">
      <c r="B1006" s="3"/>
      <c r="E1006" s="4"/>
      <c r="F1006" s="4"/>
    </row>
    <row r="1007" spans="2:6" ht="15" customHeight="1" x14ac:dyDescent="0.25">
      <c r="B1007" s="3"/>
      <c r="E1007" s="4"/>
      <c r="F1007" s="4"/>
    </row>
    <row r="1008" spans="2:6" ht="15" customHeight="1" x14ac:dyDescent="0.25">
      <c r="B1008" s="3"/>
      <c r="E1008" s="4"/>
      <c r="F1008" s="4"/>
    </row>
    <row r="1009" spans="2:6" ht="15" customHeight="1" x14ac:dyDescent="0.25">
      <c r="B1009" s="3"/>
      <c r="E1009" s="4"/>
      <c r="F1009" s="4"/>
    </row>
    <row r="1010" spans="2:6" ht="15" customHeight="1" x14ac:dyDescent="0.25">
      <c r="B1010" s="3"/>
      <c r="E1010" s="4"/>
      <c r="F1010" s="4"/>
    </row>
    <row r="1011" spans="2:6" ht="15" customHeight="1" x14ac:dyDescent="0.25">
      <c r="B1011" s="3"/>
      <c r="E1011" s="4"/>
      <c r="F1011" s="4"/>
    </row>
    <row r="1012" spans="2:6" ht="15" customHeight="1" x14ac:dyDescent="0.25">
      <c r="B1012" s="3"/>
      <c r="E1012" s="4"/>
      <c r="F1012" s="4"/>
    </row>
    <row r="1013" spans="2:6" ht="15" customHeight="1" x14ac:dyDescent="0.25">
      <c r="B1013" s="3"/>
      <c r="E1013" s="4"/>
      <c r="F1013" s="4"/>
    </row>
    <row r="1014" spans="2:6" ht="15" customHeight="1" x14ac:dyDescent="0.25">
      <c r="B1014" s="3"/>
      <c r="E1014" s="4"/>
      <c r="F1014" s="4"/>
    </row>
    <row r="1015" spans="2:6" ht="15" customHeight="1" x14ac:dyDescent="0.25">
      <c r="B1015" s="3"/>
      <c r="E1015" s="4"/>
      <c r="F1015" s="4"/>
    </row>
    <row r="1016" spans="2:6" ht="15" customHeight="1" x14ac:dyDescent="0.25">
      <c r="B1016" s="3"/>
      <c r="E1016" s="4"/>
      <c r="F1016" s="4"/>
    </row>
    <row r="1017" spans="2:6" ht="15" customHeight="1" x14ac:dyDescent="0.25">
      <c r="B1017" s="3"/>
      <c r="E1017" s="4"/>
      <c r="F1017" s="4"/>
    </row>
    <row r="1018" spans="2:6" ht="15" customHeight="1" x14ac:dyDescent="0.25">
      <c r="B1018" s="3"/>
      <c r="E1018" s="4"/>
      <c r="F1018" s="4"/>
    </row>
    <row r="1019" spans="2:6" ht="15" customHeight="1" x14ac:dyDescent="0.25">
      <c r="B1019" s="3"/>
      <c r="E1019" s="4"/>
      <c r="F1019" s="4"/>
    </row>
    <row r="1020" spans="2:6" ht="15" customHeight="1" x14ac:dyDescent="0.25">
      <c r="B1020" s="3"/>
      <c r="E1020" s="4"/>
      <c r="F1020" s="4"/>
    </row>
    <row r="1021" spans="2:6" ht="15" customHeight="1" x14ac:dyDescent="0.25">
      <c r="B1021" s="3"/>
      <c r="E1021" s="4"/>
      <c r="F1021" s="4"/>
    </row>
    <row r="1022" spans="2:6" ht="15" customHeight="1" x14ac:dyDescent="0.25">
      <c r="B1022" s="3"/>
      <c r="E1022" s="4"/>
      <c r="F1022" s="4"/>
    </row>
    <row r="1023" spans="2:6" ht="15" customHeight="1" x14ac:dyDescent="0.25">
      <c r="B1023" s="3"/>
      <c r="E1023" s="4"/>
      <c r="F1023" s="4"/>
    </row>
    <row r="1024" spans="2:6" ht="15" customHeight="1" x14ac:dyDescent="0.25">
      <c r="B1024" s="3"/>
      <c r="E1024" s="4"/>
      <c r="F1024" s="4"/>
    </row>
    <row r="1025" spans="2:6" ht="15" customHeight="1" x14ac:dyDescent="0.25">
      <c r="B1025" s="3"/>
      <c r="E1025" s="4"/>
      <c r="F1025" s="4"/>
    </row>
    <row r="1026" spans="2:6" ht="15" customHeight="1" x14ac:dyDescent="0.25">
      <c r="B1026" s="3"/>
      <c r="E1026" s="4"/>
      <c r="F1026" s="4"/>
    </row>
    <row r="1027" spans="2:6" ht="15" customHeight="1" x14ac:dyDescent="0.25">
      <c r="B1027" s="3"/>
      <c r="E1027" s="4"/>
      <c r="F1027" s="4"/>
    </row>
    <row r="1028" spans="2:6" ht="15" customHeight="1" x14ac:dyDescent="0.25">
      <c r="B1028" s="3"/>
      <c r="E1028" s="4"/>
      <c r="F1028" s="4"/>
    </row>
    <row r="1029" spans="2:6" ht="15" customHeight="1" x14ac:dyDescent="0.25">
      <c r="B1029" s="3"/>
      <c r="E1029" s="4"/>
      <c r="F1029" s="4"/>
    </row>
    <row r="1030" spans="2:6" ht="15" customHeight="1" x14ac:dyDescent="0.25">
      <c r="B1030" s="3"/>
      <c r="E1030" s="4"/>
      <c r="F1030" s="4"/>
    </row>
    <row r="1031" spans="2:6" ht="15" customHeight="1" x14ac:dyDescent="0.25">
      <c r="B1031" s="3"/>
      <c r="E1031" s="4"/>
      <c r="F1031" s="4"/>
    </row>
    <row r="1032" spans="2:6" ht="15" customHeight="1" x14ac:dyDescent="0.25">
      <c r="B1032" s="3"/>
      <c r="E1032" s="4"/>
      <c r="F1032" s="4"/>
    </row>
    <row r="1033" spans="2:6" ht="15" customHeight="1" x14ac:dyDescent="0.25">
      <c r="B1033" s="3"/>
      <c r="E1033" s="4"/>
      <c r="F1033" s="4"/>
    </row>
    <row r="1034" spans="2:6" ht="15" customHeight="1" x14ac:dyDescent="0.25">
      <c r="B1034" s="3"/>
      <c r="E1034" s="4"/>
      <c r="F1034" s="4"/>
    </row>
    <row r="1035" spans="2:6" ht="15" customHeight="1" x14ac:dyDescent="0.25">
      <c r="B1035" s="3"/>
      <c r="E1035" s="4"/>
      <c r="F1035" s="4"/>
    </row>
    <row r="1036" spans="2:6" ht="15" customHeight="1" x14ac:dyDescent="0.25">
      <c r="B1036" s="3"/>
      <c r="E1036" s="4"/>
      <c r="F1036" s="4"/>
    </row>
    <row r="1037" spans="2:6" ht="15" customHeight="1" x14ac:dyDescent="0.25">
      <c r="B1037" s="3"/>
      <c r="E1037" s="4"/>
      <c r="F1037" s="4"/>
    </row>
    <row r="1038" spans="2:6" ht="15" customHeight="1" x14ac:dyDescent="0.25">
      <c r="B1038" s="3"/>
      <c r="E1038" s="4"/>
      <c r="F1038" s="4"/>
    </row>
    <row r="1039" spans="2:6" ht="15" customHeight="1" x14ac:dyDescent="0.25">
      <c r="B1039" s="3"/>
      <c r="E1039" s="4"/>
      <c r="F1039" s="4"/>
    </row>
    <row r="1040" spans="2:6" ht="15" customHeight="1" x14ac:dyDescent="0.25">
      <c r="B1040" s="3"/>
      <c r="E1040" s="4"/>
      <c r="F1040" s="4"/>
    </row>
    <row r="1041" spans="2:6" ht="15" customHeight="1" x14ac:dyDescent="0.25">
      <c r="B1041" s="3"/>
      <c r="E1041" s="4"/>
      <c r="F1041" s="4"/>
    </row>
    <row r="1042" spans="2:6" ht="15" customHeight="1" x14ac:dyDescent="0.25">
      <c r="B1042" s="3"/>
      <c r="E1042" s="4"/>
      <c r="F1042" s="4"/>
    </row>
    <row r="1043" spans="2:6" ht="15" customHeight="1" x14ac:dyDescent="0.25">
      <c r="B1043" s="3"/>
      <c r="E1043" s="4"/>
      <c r="F1043" s="4"/>
    </row>
    <row r="1044" spans="2:6" ht="15" customHeight="1" x14ac:dyDescent="0.25">
      <c r="B1044" s="3"/>
      <c r="E1044" s="4"/>
      <c r="F1044" s="4"/>
    </row>
    <row r="1045" spans="2:6" ht="15" customHeight="1" x14ac:dyDescent="0.25">
      <c r="B1045" s="3"/>
      <c r="E1045" s="4"/>
      <c r="F1045" s="4"/>
    </row>
    <row r="1046" spans="2:6" ht="15" customHeight="1" x14ac:dyDescent="0.25">
      <c r="B1046" s="3"/>
      <c r="E1046" s="4"/>
      <c r="F1046" s="4"/>
    </row>
    <row r="1047" spans="2:6" ht="15" customHeight="1" x14ac:dyDescent="0.25">
      <c r="B1047" s="3"/>
      <c r="E1047" s="4"/>
      <c r="F1047" s="4"/>
    </row>
    <row r="1048" spans="2:6" ht="15" customHeight="1" x14ac:dyDescent="0.25">
      <c r="B1048" s="3"/>
      <c r="E1048" s="4"/>
      <c r="F1048" s="4"/>
    </row>
    <row r="1049" spans="2:6" ht="15" customHeight="1" x14ac:dyDescent="0.25">
      <c r="B1049" s="3"/>
      <c r="E1049" s="4"/>
      <c r="F1049" s="4"/>
    </row>
    <row r="1050" spans="2:6" ht="15" customHeight="1" x14ac:dyDescent="0.25">
      <c r="B1050" s="3"/>
      <c r="E1050" s="4"/>
      <c r="F1050" s="4"/>
    </row>
    <row r="1051" spans="2:6" ht="15" customHeight="1" x14ac:dyDescent="0.25">
      <c r="B1051" s="3"/>
      <c r="E1051" s="4"/>
      <c r="F1051" s="4"/>
    </row>
    <row r="1052" spans="2:6" ht="15" customHeight="1" x14ac:dyDescent="0.25">
      <c r="B1052" s="3"/>
      <c r="E1052" s="4"/>
      <c r="F1052" s="4"/>
    </row>
    <row r="1053" spans="2:6" ht="15" customHeight="1" x14ac:dyDescent="0.25">
      <c r="B1053" s="3"/>
      <c r="E1053" s="4"/>
      <c r="F1053" s="4"/>
    </row>
    <row r="1054" spans="2:6" ht="15" customHeight="1" x14ac:dyDescent="0.25">
      <c r="B1054" s="3"/>
      <c r="E1054" s="4"/>
      <c r="F1054" s="4"/>
    </row>
    <row r="1055" spans="2:6" ht="15" customHeight="1" x14ac:dyDescent="0.25">
      <c r="B1055" s="3"/>
      <c r="E1055" s="4"/>
      <c r="F1055" s="4"/>
    </row>
    <row r="1056" spans="2:6" ht="15" customHeight="1" x14ac:dyDescent="0.25">
      <c r="B1056" s="3"/>
      <c r="E1056" s="4"/>
      <c r="F1056" s="4"/>
    </row>
    <row r="1057" spans="2:6" ht="15" customHeight="1" x14ac:dyDescent="0.25">
      <c r="B1057" s="3"/>
      <c r="E1057" s="4"/>
      <c r="F1057" s="4"/>
    </row>
    <row r="1058" spans="2:6" ht="15" customHeight="1" x14ac:dyDescent="0.25">
      <c r="B1058" s="3"/>
      <c r="E1058" s="4"/>
      <c r="F1058" s="4"/>
    </row>
    <row r="1059" spans="2:6" ht="15" customHeight="1" x14ac:dyDescent="0.25">
      <c r="B1059" s="3"/>
      <c r="E1059" s="4"/>
      <c r="F1059" s="4"/>
    </row>
    <row r="1060" spans="2:6" ht="15" customHeight="1" x14ac:dyDescent="0.25">
      <c r="B1060" s="3"/>
      <c r="E1060" s="4"/>
      <c r="F1060" s="4"/>
    </row>
    <row r="1061" spans="2:6" ht="15" customHeight="1" x14ac:dyDescent="0.25">
      <c r="B1061" s="3"/>
      <c r="E1061" s="4"/>
      <c r="F1061" s="4"/>
    </row>
    <row r="1062" spans="2:6" ht="15" customHeight="1" x14ac:dyDescent="0.25">
      <c r="B1062" s="3"/>
      <c r="E1062" s="4"/>
      <c r="F1062" s="4"/>
    </row>
    <row r="1063" spans="2:6" ht="15" customHeight="1" x14ac:dyDescent="0.25">
      <c r="B1063" s="3"/>
      <c r="E1063" s="4"/>
      <c r="F1063" s="4"/>
    </row>
    <row r="1064" spans="2:6" ht="15" customHeight="1" x14ac:dyDescent="0.25">
      <c r="B1064" s="3"/>
      <c r="E1064" s="4"/>
      <c r="F1064" s="4"/>
    </row>
    <row r="1065" spans="2:6" ht="15" customHeight="1" x14ac:dyDescent="0.25">
      <c r="B1065" s="3"/>
      <c r="E1065" s="4"/>
      <c r="F1065" s="4"/>
    </row>
    <row r="1066" spans="2:6" ht="15" customHeight="1" x14ac:dyDescent="0.25">
      <c r="B1066" s="3"/>
      <c r="E1066" s="4"/>
      <c r="F1066" s="4"/>
    </row>
    <row r="1067" spans="2:6" ht="15" customHeight="1" x14ac:dyDescent="0.25">
      <c r="B1067" s="3"/>
      <c r="E1067" s="4"/>
      <c r="F1067" s="4"/>
    </row>
    <row r="1068" spans="2:6" ht="15" customHeight="1" x14ac:dyDescent="0.25">
      <c r="B1068" s="3"/>
      <c r="E1068" s="4"/>
      <c r="F1068" s="4"/>
    </row>
    <row r="1069" spans="2:6" ht="15" customHeight="1" x14ac:dyDescent="0.25">
      <c r="B1069" s="3"/>
      <c r="E1069" s="4"/>
      <c r="F1069" s="4"/>
    </row>
    <row r="1070" spans="2:6" ht="15" customHeight="1" x14ac:dyDescent="0.25">
      <c r="B1070" s="3"/>
      <c r="E1070" s="4"/>
      <c r="F1070" s="4"/>
    </row>
    <row r="1071" spans="2:6" ht="15" customHeight="1" x14ac:dyDescent="0.25">
      <c r="B1071" s="3"/>
      <c r="E1071" s="4"/>
      <c r="F1071" s="4"/>
    </row>
    <row r="1072" spans="2:6" ht="15" customHeight="1" x14ac:dyDescent="0.25">
      <c r="B1072" s="3"/>
      <c r="E1072" s="4"/>
      <c r="F1072" s="4"/>
    </row>
    <row r="1073" spans="2:6" ht="15" customHeight="1" x14ac:dyDescent="0.25">
      <c r="B1073" s="3"/>
      <c r="E1073" s="4"/>
      <c r="F1073" s="4"/>
    </row>
    <row r="1074" spans="2:6" ht="15" customHeight="1" x14ac:dyDescent="0.25">
      <c r="B1074" s="3"/>
      <c r="E1074" s="4"/>
      <c r="F1074" s="4"/>
    </row>
    <row r="1075" spans="2:6" ht="15" customHeight="1" x14ac:dyDescent="0.25">
      <c r="B1075" s="3"/>
      <c r="E1075" s="4"/>
      <c r="F1075" s="4"/>
    </row>
    <row r="1076" spans="2:6" ht="15" customHeight="1" x14ac:dyDescent="0.25">
      <c r="B1076" s="3"/>
      <c r="E1076" s="4"/>
      <c r="F1076" s="4"/>
    </row>
    <row r="1077" spans="2:6" ht="15" customHeight="1" x14ac:dyDescent="0.25">
      <c r="B1077" s="3"/>
      <c r="E1077" s="4"/>
      <c r="F1077" s="4"/>
    </row>
    <row r="1078" spans="2:6" ht="15" customHeight="1" x14ac:dyDescent="0.25">
      <c r="B1078" s="3"/>
      <c r="E1078" s="4"/>
      <c r="F1078" s="4"/>
    </row>
    <row r="1079" spans="2:6" ht="15" customHeight="1" x14ac:dyDescent="0.25">
      <c r="B1079" s="3"/>
      <c r="E1079" s="4"/>
      <c r="F1079" s="4"/>
    </row>
    <row r="1080" spans="2:6" ht="15" customHeight="1" x14ac:dyDescent="0.25">
      <c r="B1080" s="3"/>
      <c r="E1080" s="4"/>
      <c r="F1080" s="4"/>
    </row>
    <row r="1081" spans="2:6" ht="15" customHeight="1" x14ac:dyDescent="0.25">
      <c r="B1081" s="3"/>
      <c r="E1081" s="4"/>
      <c r="F1081" s="4"/>
    </row>
    <row r="1082" spans="2:6" ht="15" customHeight="1" x14ac:dyDescent="0.25">
      <c r="B1082" s="3"/>
      <c r="E1082" s="4"/>
      <c r="F1082" s="4"/>
    </row>
    <row r="1083" spans="2:6" ht="15" customHeight="1" x14ac:dyDescent="0.25">
      <c r="B1083" s="3"/>
      <c r="E1083" s="4"/>
      <c r="F1083" s="4"/>
    </row>
    <row r="1084" spans="2:6" ht="15" customHeight="1" x14ac:dyDescent="0.25">
      <c r="B1084" s="3"/>
      <c r="E1084" s="4"/>
      <c r="F1084" s="4"/>
    </row>
    <row r="1085" spans="2:6" ht="15" customHeight="1" x14ac:dyDescent="0.25">
      <c r="B1085" s="3"/>
      <c r="E1085" s="4"/>
      <c r="F1085" s="4"/>
    </row>
    <row r="1086" spans="2:6" ht="15" customHeight="1" x14ac:dyDescent="0.25">
      <c r="B1086" s="3"/>
      <c r="E1086" s="4"/>
      <c r="F1086" s="4"/>
    </row>
    <row r="1087" spans="2:6" ht="15" customHeight="1" x14ac:dyDescent="0.25">
      <c r="B1087" s="3"/>
      <c r="E1087" s="4"/>
      <c r="F1087" s="4"/>
    </row>
    <row r="1088" spans="2:6" ht="15" customHeight="1" x14ac:dyDescent="0.25">
      <c r="B1088" s="3"/>
      <c r="E1088" s="4"/>
      <c r="F1088" s="4"/>
    </row>
    <row r="1089" spans="2:6" ht="15" customHeight="1" x14ac:dyDescent="0.25">
      <c r="B1089" s="3"/>
      <c r="E1089" s="4"/>
      <c r="F1089" s="4"/>
    </row>
    <row r="1090" spans="2:6" ht="15" customHeight="1" x14ac:dyDescent="0.25">
      <c r="B1090" s="3"/>
      <c r="E1090" s="4"/>
      <c r="F1090" s="4"/>
    </row>
    <row r="1091" spans="2:6" ht="15" customHeight="1" x14ac:dyDescent="0.25">
      <c r="B1091" s="3"/>
      <c r="E1091" s="4"/>
      <c r="F1091" s="4"/>
    </row>
    <row r="1092" spans="2:6" ht="15" customHeight="1" x14ac:dyDescent="0.25">
      <c r="B1092" s="3"/>
      <c r="E1092" s="4"/>
      <c r="F1092" s="4"/>
    </row>
    <row r="1093" spans="2:6" ht="15" customHeight="1" x14ac:dyDescent="0.25">
      <c r="B1093" s="3"/>
      <c r="E1093" s="4"/>
      <c r="F1093" s="4"/>
    </row>
    <row r="1094" spans="2:6" ht="15" customHeight="1" x14ac:dyDescent="0.25">
      <c r="B1094" s="3"/>
      <c r="E1094" s="4"/>
      <c r="F1094" s="4"/>
    </row>
    <row r="1095" spans="2:6" ht="15" customHeight="1" x14ac:dyDescent="0.25">
      <c r="B1095" s="3"/>
      <c r="E1095" s="4"/>
      <c r="F1095" s="4"/>
    </row>
    <row r="1096" spans="2:6" ht="15" customHeight="1" x14ac:dyDescent="0.25">
      <c r="B1096" s="3"/>
      <c r="E1096" s="4"/>
      <c r="F1096" s="4"/>
    </row>
    <row r="1097" spans="2:6" ht="15" customHeight="1" x14ac:dyDescent="0.25">
      <c r="B1097" s="3"/>
      <c r="E1097" s="4"/>
      <c r="F1097" s="4"/>
    </row>
    <row r="1098" spans="2:6" ht="15" customHeight="1" x14ac:dyDescent="0.25">
      <c r="B1098" s="3"/>
      <c r="E1098" s="4"/>
      <c r="F1098" s="4"/>
    </row>
    <row r="1099" spans="2:6" ht="15" customHeight="1" x14ac:dyDescent="0.25">
      <c r="B1099" s="3"/>
      <c r="E1099" s="4"/>
      <c r="F1099" s="4"/>
    </row>
    <row r="1100" spans="2:6" ht="15" customHeight="1" x14ac:dyDescent="0.25">
      <c r="B1100" s="3"/>
      <c r="E1100" s="4"/>
      <c r="F1100" s="4"/>
    </row>
    <row r="1101" spans="2:6" ht="15" customHeight="1" x14ac:dyDescent="0.25">
      <c r="B1101" s="3"/>
      <c r="E1101" s="4"/>
      <c r="F1101" s="4"/>
    </row>
    <row r="1102" spans="2:6" ht="15" customHeight="1" x14ac:dyDescent="0.25">
      <c r="B1102" s="3"/>
      <c r="E1102" s="4"/>
      <c r="F1102" s="4"/>
    </row>
    <row r="1103" spans="2:6" ht="15" customHeight="1" x14ac:dyDescent="0.25">
      <c r="B1103" s="3"/>
      <c r="E1103" s="4"/>
      <c r="F1103" s="4"/>
    </row>
    <row r="1104" spans="2:6" ht="15" customHeight="1" x14ac:dyDescent="0.25">
      <c r="B1104" s="3"/>
      <c r="E1104" s="4"/>
      <c r="F1104" s="4"/>
    </row>
    <row r="1105" spans="2:6" ht="15" customHeight="1" x14ac:dyDescent="0.25">
      <c r="B1105" s="3"/>
      <c r="E1105" s="4"/>
      <c r="F1105" s="4"/>
    </row>
    <row r="1106" spans="2:6" ht="15" customHeight="1" x14ac:dyDescent="0.25">
      <c r="B1106" s="3"/>
      <c r="E1106" s="4"/>
      <c r="F1106" s="4"/>
    </row>
    <row r="1107" spans="2:6" ht="15" customHeight="1" x14ac:dyDescent="0.25">
      <c r="B1107" s="3"/>
      <c r="E1107" s="4"/>
      <c r="F1107" s="4"/>
    </row>
    <row r="1108" spans="2:6" ht="15" customHeight="1" x14ac:dyDescent="0.25">
      <c r="B1108" s="3"/>
      <c r="E1108" s="4"/>
      <c r="F1108" s="4"/>
    </row>
    <row r="1109" spans="2:6" ht="15" customHeight="1" x14ac:dyDescent="0.25">
      <c r="B1109" s="3"/>
      <c r="E1109" s="4"/>
      <c r="F1109" s="4"/>
    </row>
    <row r="1110" spans="2:6" ht="15" customHeight="1" x14ac:dyDescent="0.25">
      <c r="B1110" s="3"/>
      <c r="E1110" s="4"/>
      <c r="F1110" s="4"/>
    </row>
    <row r="1111" spans="2:6" ht="15" customHeight="1" x14ac:dyDescent="0.25">
      <c r="B1111" s="3"/>
      <c r="E1111" s="4"/>
      <c r="F1111" s="4"/>
    </row>
    <row r="1112" spans="2:6" ht="15" customHeight="1" x14ac:dyDescent="0.25">
      <c r="B1112" s="3"/>
      <c r="E1112" s="4"/>
      <c r="F1112" s="4"/>
    </row>
    <row r="1113" spans="2:6" ht="15" customHeight="1" x14ac:dyDescent="0.25">
      <c r="B1113" s="3"/>
      <c r="E1113" s="4"/>
      <c r="F1113" s="4"/>
    </row>
    <row r="1114" spans="2:6" ht="15" customHeight="1" x14ac:dyDescent="0.25">
      <c r="B1114" s="3"/>
      <c r="E1114" s="4"/>
      <c r="F1114" s="4"/>
    </row>
    <row r="1115" spans="2:6" ht="15" customHeight="1" x14ac:dyDescent="0.25">
      <c r="B1115" s="3"/>
      <c r="E1115" s="4"/>
      <c r="F1115" s="4"/>
    </row>
    <row r="1116" spans="2:6" ht="15" customHeight="1" x14ac:dyDescent="0.25">
      <c r="B1116" s="3"/>
      <c r="E1116" s="4"/>
      <c r="F1116" s="4"/>
    </row>
    <row r="1117" spans="2:6" ht="15" customHeight="1" x14ac:dyDescent="0.25">
      <c r="B1117" s="3"/>
      <c r="E1117" s="4"/>
      <c r="F1117" s="4"/>
    </row>
    <row r="1118" spans="2:6" ht="15" customHeight="1" x14ac:dyDescent="0.25">
      <c r="B1118" s="3"/>
      <c r="E1118" s="4"/>
      <c r="F1118" s="4"/>
    </row>
    <row r="1119" spans="2:6" ht="15" customHeight="1" x14ac:dyDescent="0.25">
      <c r="B1119" s="3"/>
      <c r="E1119" s="4"/>
      <c r="F1119" s="4"/>
    </row>
    <row r="1120" spans="2:6" ht="15" customHeight="1" x14ac:dyDescent="0.25">
      <c r="B1120" s="3"/>
      <c r="E1120" s="4"/>
      <c r="F1120" s="4"/>
    </row>
    <row r="1121" spans="2:6" ht="15" customHeight="1" x14ac:dyDescent="0.25">
      <c r="B1121" s="3"/>
      <c r="E1121" s="4"/>
      <c r="F1121" s="4"/>
    </row>
    <row r="1122" spans="2:6" ht="15" customHeight="1" x14ac:dyDescent="0.25">
      <c r="B1122" s="3"/>
      <c r="E1122" s="4"/>
      <c r="F1122" s="4"/>
    </row>
    <row r="1123" spans="2:6" ht="15" customHeight="1" x14ac:dyDescent="0.25">
      <c r="B1123" s="3"/>
      <c r="E1123" s="4"/>
      <c r="F1123" s="4"/>
    </row>
    <row r="1124" spans="2:6" ht="15" customHeight="1" x14ac:dyDescent="0.25">
      <c r="B1124" s="3"/>
      <c r="E1124" s="4"/>
      <c r="F1124" s="4"/>
    </row>
    <row r="1125" spans="2:6" ht="15" customHeight="1" x14ac:dyDescent="0.25">
      <c r="B1125" s="3"/>
      <c r="E1125" s="4"/>
      <c r="F1125" s="4"/>
    </row>
    <row r="1126" spans="2:6" ht="15" customHeight="1" x14ac:dyDescent="0.25">
      <c r="B1126" s="3"/>
      <c r="E1126" s="4"/>
      <c r="F1126" s="4"/>
    </row>
    <row r="1127" spans="2:6" ht="15" customHeight="1" x14ac:dyDescent="0.25">
      <c r="B1127" s="3"/>
      <c r="E1127" s="4"/>
      <c r="F1127" s="4"/>
    </row>
    <row r="1128" spans="2:6" ht="15" customHeight="1" x14ac:dyDescent="0.25">
      <c r="B1128" s="3"/>
      <c r="E1128" s="4"/>
      <c r="F1128" s="4"/>
    </row>
    <row r="1129" spans="2:6" ht="15" customHeight="1" x14ac:dyDescent="0.25">
      <c r="B1129" s="3"/>
      <c r="E1129" s="4"/>
      <c r="F1129" s="4"/>
    </row>
    <row r="1130" spans="2:6" ht="15" customHeight="1" x14ac:dyDescent="0.25">
      <c r="B1130" s="3"/>
      <c r="E1130" s="4"/>
      <c r="F1130" s="4"/>
    </row>
    <row r="1131" spans="2:6" ht="15" customHeight="1" x14ac:dyDescent="0.25">
      <c r="B1131" s="3"/>
      <c r="E1131" s="4"/>
      <c r="F1131" s="4"/>
    </row>
    <row r="1132" spans="2:6" ht="15" customHeight="1" x14ac:dyDescent="0.25">
      <c r="B1132" s="3"/>
      <c r="E1132" s="4"/>
      <c r="F1132" s="4"/>
    </row>
    <row r="1133" spans="2:6" ht="15" customHeight="1" x14ac:dyDescent="0.25">
      <c r="B1133" s="3"/>
      <c r="E1133" s="4"/>
      <c r="F1133" s="4"/>
    </row>
    <row r="1134" spans="2:6" ht="15" customHeight="1" x14ac:dyDescent="0.25">
      <c r="B1134" s="3"/>
      <c r="E1134" s="4"/>
      <c r="F1134" s="4"/>
    </row>
    <row r="1135" spans="2:6" ht="15" customHeight="1" x14ac:dyDescent="0.25">
      <c r="B1135" s="3"/>
      <c r="E1135" s="4"/>
      <c r="F1135" s="4"/>
    </row>
    <row r="1136" spans="2:6" ht="15" customHeight="1" x14ac:dyDescent="0.25">
      <c r="B1136" s="3"/>
      <c r="E1136" s="4"/>
      <c r="F1136" s="4"/>
    </row>
    <row r="1137" spans="2:6" ht="15" customHeight="1" x14ac:dyDescent="0.25">
      <c r="B1137" s="3"/>
      <c r="E1137" s="4"/>
      <c r="F1137" s="4"/>
    </row>
    <row r="1138" spans="2:6" ht="15" customHeight="1" x14ac:dyDescent="0.25">
      <c r="B1138" s="3"/>
      <c r="E1138" s="4"/>
      <c r="F1138" s="4"/>
    </row>
    <row r="1139" spans="2:6" ht="15" customHeight="1" x14ac:dyDescent="0.25">
      <c r="B1139" s="3"/>
      <c r="E1139" s="4"/>
      <c r="F1139" s="4"/>
    </row>
    <row r="1140" spans="2:6" ht="15" customHeight="1" x14ac:dyDescent="0.25">
      <c r="B1140" s="3"/>
      <c r="E1140" s="4"/>
      <c r="F1140" s="4"/>
    </row>
    <row r="1141" spans="2:6" ht="15" customHeight="1" x14ac:dyDescent="0.25">
      <c r="B1141" s="3"/>
      <c r="E1141" s="4"/>
      <c r="F1141" s="4"/>
    </row>
    <row r="1142" spans="2:6" ht="15" customHeight="1" x14ac:dyDescent="0.25">
      <c r="B1142" s="3"/>
      <c r="E1142" s="4"/>
      <c r="F1142" s="4"/>
    </row>
    <row r="1143" spans="2:6" ht="15" customHeight="1" x14ac:dyDescent="0.25">
      <c r="B1143" s="3"/>
      <c r="E1143" s="4"/>
      <c r="F1143" s="4"/>
    </row>
    <row r="1144" spans="2:6" ht="15" customHeight="1" x14ac:dyDescent="0.25">
      <c r="B1144" s="3"/>
      <c r="E1144" s="4"/>
      <c r="F1144" s="4"/>
    </row>
    <row r="1145" spans="2:6" ht="15" customHeight="1" x14ac:dyDescent="0.25">
      <c r="B1145" s="3"/>
      <c r="E1145" s="4"/>
      <c r="F1145" s="4"/>
    </row>
    <row r="1146" spans="2:6" ht="15" customHeight="1" x14ac:dyDescent="0.25">
      <c r="B1146" s="3"/>
      <c r="E1146" s="4"/>
      <c r="F1146" s="4"/>
    </row>
    <row r="1147" spans="2:6" ht="15" customHeight="1" x14ac:dyDescent="0.25">
      <c r="B1147" s="3"/>
      <c r="E1147" s="4"/>
      <c r="F1147" s="4"/>
    </row>
    <row r="1148" spans="2:6" ht="15" customHeight="1" x14ac:dyDescent="0.25">
      <c r="B1148" s="3"/>
      <c r="E1148" s="4"/>
      <c r="F1148" s="4"/>
    </row>
    <row r="1149" spans="2:6" ht="15" customHeight="1" x14ac:dyDescent="0.25">
      <c r="B1149" s="3"/>
      <c r="E1149" s="4"/>
      <c r="F1149" s="4"/>
    </row>
    <row r="1150" spans="2:6" ht="15" customHeight="1" x14ac:dyDescent="0.25">
      <c r="B1150" s="3"/>
      <c r="E1150" s="4"/>
      <c r="F1150" s="4"/>
    </row>
    <row r="1151" spans="2:6" ht="15" customHeight="1" x14ac:dyDescent="0.25">
      <c r="B1151" s="3"/>
      <c r="E1151" s="4"/>
      <c r="F1151" s="4"/>
    </row>
    <row r="1152" spans="2:6" ht="15" customHeight="1" x14ac:dyDescent="0.25">
      <c r="B1152" s="3"/>
      <c r="E1152" s="4"/>
      <c r="F1152" s="4"/>
    </row>
    <row r="1153" spans="2:6" ht="15" customHeight="1" x14ac:dyDescent="0.25">
      <c r="B1153" s="3"/>
      <c r="E1153" s="4"/>
      <c r="F1153" s="4"/>
    </row>
    <row r="1154" spans="2:6" ht="15" customHeight="1" x14ac:dyDescent="0.25">
      <c r="B1154" s="3"/>
      <c r="E1154" s="4"/>
      <c r="F1154" s="4"/>
    </row>
    <row r="1155" spans="2:6" ht="15" customHeight="1" x14ac:dyDescent="0.25">
      <c r="B1155" s="3"/>
      <c r="E1155" s="4"/>
      <c r="F1155" s="4"/>
    </row>
    <row r="1156" spans="2:6" ht="15" customHeight="1" x14ac:dyDescent="0.25">
      <c r="B1156" s="3"/>
      <c r="E1156" s="4"/>
      <c r="F1156" s="4"/>
    </row>
    <row r="1157" spans="2:6" ht="15" customHeight="1" x14ac:dyDescent="0.25">
      <c r="B1157" s="3"/>
      <c r="E1157" s="4"/>
      <c r="F1157" s="4"/>
    </row>
    <row r="1158" spans="2:6" ht="15" customHeight="1" x14ac:dyDescent="0.25">
      <c r="B1158" s="3"/>
      <c r="E1158" s="4"/>
      <c r="F1158" s="4"/>
    </row>
    <row r="1159" spans="2:6" ht="15" customHeight="1" x14ac:dyDescent="0.25">
      <c r="B1159" s="3"/>
      <c r="E1159" s="4"/>
      <c r="F1159" s="4"/>
    </row>
    <row r="1160" spans="2:6" ht="15" customHeight="1" x14ac:dyDescent="0.25">
      <c r="B1160" s="3"/>
      <c r="E1160" s="4"/>
      <c r="F1160" s="4"/>
    </row>
    <row r="1161" spans="2:6" ht="15" customHeight="1" x14ac:dyDescent="0.25">
      <c r="B1161" s="3"/>
      <c r="E1161" s="4"/>
      <c r="F1161" s="4"/>
    </row>
    <row r="1162" spans="2:6" ht="15" customHeight="1" x14ac:dyDescent="0.25">
      <c r="B1162" s="3"/>
      <c r="E1162" s="4"/>
      <c r="F1162" s="4"/>
    </row>
    <row r="1163" spans="2:6" ht="15" customHeight="1" x14ac:dyDescent="0.25">
      <c r="B1163" s="3"/>
      <c r="E1163" s="4"/>
      <c r="F1163" s="4"/>
    </row>
    <row r="1164" spans="2:6" ht="15" customHeight="1" x14ac:dyDescent="0.25">
      <c r="B1164" s="3"/>
      <c r="E1164" s="4"/>
      <c r="F1164" s="4"/>
    </row>
    <row r="1165" spans="2:6" ht="15" customHeight="1" x14ac:dyDescent="0.25">
      <c r="B1165" s="3"/>
      <c r="E1165" s="4"/>
      <c r="F1165" s="4"/>
    </row>
    <row r="1166" spans="2:6" ht="15" customHeight="1" x14ac:dyDescent="0.25">
      <c r="B1166" s="3"/>
      <c r="E1166" s="4"/>
      <c r="F1166" s="4"/>
    </row>
    <row r="1167" spans="2:6" ht="15" customHeight="1" x14ac:dyDescent="0.25">
      <c r="B1167" s="3"/>
      <c r="E1167" s="4"/>
      <c r="F1167" s="4"/>
    </row>
    <row r="1168" spans="2:6" ht="15" customHeight="1" x14ac:dyDescent="0.25">
      <c r="B1168" s="3"/>
      <c r="E1168" s="4"/>
      <c r="F1168" s="4"/>
    </row>
    <row r="1169" spans="2:6" ht="15" customHeight="1" x14ac:dyDescent="0.25">
      <c r="B1169" s="3"/>
      <c r="E1169" s="4"/>
      <c r="F1169" s="4"/>
    </row>
    <row r="1170" spans="2:6" ht="15" customHeight="1" x14ac:dyDescent="0.25">
      <c r="B1170" s="3"/>
      <c r="E1170" s="4"/>
      <c r="F1170" s="4"/>
    </row>
    <row r="1171" spans="2:6" ht="15" customHeight="1" x14ac:dyDescent="0.25">
      <c r="B1171" s="3"/>
      <c r="E1171" s="4"/>
      <c r="F1171" s="4"/>
    </row>
    <row r="1172" spans="2:6" ht="15" customHeight="1" x14ac:dyDescent="0.25">
      <c r="B1172" s="3"/>
      <c r="E1172" s="4"/>
      <c r="F1172" s="4"/>
    </row>
    <row r="1173" spans="2:6" ht="15" customHeight="1" x14ac:dyDescent="0.25">
      <c r="B1173" s="3"/>
      <c r="E1173" s="4"/>
      <c r="F1173" s="4"/>
    </row>
    <row r="1174" spans="2:6" ht="15" customHeight="1" x14ac:dyDescent="0.25">
      <c r="B1174" s="3"/>
      <c r="E1174" s="4"/>
      <c r="F1174" s="4"/>
    </row>
    <row r="1175" spans="2:6" ht="15" customHeight="1" x14ac:dyDescent="0.25">
      <c r="B1175" s="3"/>
      <c r="E1175" s="4"/>
      <c r="F1175" s="4"/>
    </row>
    <row r="1176" spans="2:6" ht="15" customHeight="1" x14ac:dyDescent="0.25">
      <c r="B1176" s="3"/>
      <c r="E1176" s="4"/>
      <c r="F1176" s="4"/>
    </row>
    <row r="1177" spans="2:6" ht="15" customHeight="1" x14ac:dyDescent="0.25">
      <c r="B1177" s="3"/>
      <c r="E1177" s="4"/>
      <c r="F1177" s="4"/>
    </row>
    <row r="1178" spans="2:6" ht="15" customHeight="1" x14ac:dyDescent="0.25">
      <c r="B1178" s="3"/>
      <c r="E1178" s="4"/>
      <c r="F1178" s="4"/>
    </row>
    <row r="1179" spans="2:6" ht="15" customHeight="1" x14ac:dyDescent="0.25">
      <c r="B1179" s="3"/>
      <c r="E1179" s="4"/>
      <c r="F1179" s="4"/>
    </row>
    <row r="1180" spans="2:6" ht="15" customHeight="1" x14ac:dyDescent="0.25">
      <c r="B1180" s="3"/>
      <c r="E1180" s="4"/>
      <c r="F1180" s="4"/>
    </row>
    <row r="1181" spans="2:6" ht="15" customHeight="1" x14ac:dyDescent="0.25">
      <c r="B1181" s="3"/>
      <c r="E1181" s="4"/>
      <c r="F1181" s="4"/>
    </row>
    <row r="1182" spans="2:6" ht="15" customHeight="1" x14ac:dyDescent="0.25">
      <c r="B1182" s="3"/>
      <c r="E1182" s="4"/>
      <c r="F1182" s="4"/>
    </row>
    <row r="1183" spans="2:6" ht="15" customHeight="1" x14ac:dyDescent="0.25">
      <c r="B1183" s="3"/>
      <c r="E1183" s="4"/>
      <c r="F1183" s="4"/>
    </row>
    <row r="1184" spans="2:6" ht="15" customHeight="1" x14ac:dyDescent="0.25">
      <c r="B1184" s="3"/>
      <c r="E1184" s="4"/>
      <c r="F1184" s="4"/>
    </row>
    <row r="1185" spans="2:6" ht="15" customHeight="1" x14ac:dyDescent="0.25">
      <c r="B1185" s="3"/>
      <c r="E1185" s="4"/>
      <c r="F1185" s="4"/>
    </row>
    <row r="1186" spans="2:6" ht="15" customHeight="1" x14ac:dyDescent="0.25">
      <c r="B1186" s="3"/>
      <c r="E1186" s="4"/>
      <c r="F1186" s="4"/>
    </row>
    <row r="1187" spans="2:6" ht="15" customHeight="1" x14ac:dyDescent="0.25">
      <c r="B1187" s="3"/>
      <c r="E1187" s="4"/>
      <c r="F1187" s="4"/>
    </row>
    <row r="1188" spans="2:6" ht="15" customHeight="1" x14ac:dyDescent="0.25">
      <c r="B1188" s="3"/>
      <c r="E1188" s="4"/>
      <c r="F1188" s="4"/>
    </row>
    <row r="1189" spans="2:6" ht="15" customHeight="1" x14ac:dyDescent="0.25">
      <c r="B1189" s="3"/>
      <c r="E1189" s="4"/>
      <c r="F1189" s="4"/>
    </row>
    <row r="1190" spans="2:6" ht="15" customHeight="1" x14ac:dyDescent="0.25">
      <c r="B1190" s="3"/>
      <c r="E1190" s="4"/>
      <c r="F1190" s="4"/>
    </row>
    <row r="1191" spans="2:6" ht="15" customHeight="1" x14ac:dyDescent="0.25">
      <c r="B1191" s="3"/>
      <c r="E1191" s="4"/>
      <c r="F1191" s="4"/>
    </row>
    <row r="1192" spans="2:6" ht="15" customHeight="1" x14ac:dyDescent="0.25">
      <c r="B1192" s="3"/>
      <c r="E1192" s="4"/>
      <c r="F1192" s="4"/>
    </row>
    <row r="1193" spans="2:6" ht="15" customHeight="1" x14ac:dyDescent="0.25">
      <c r="B1193" s="3"/>
      <c r="E1193" s="4"/>
      <c r="F1193" s="4"/>
    </row>
    <row r="1194" spans="2:6" ht="15" customHeight="1" x14ac:dyDescent="0.25">
      <c r="B1194" s="3"/>
      <c r="E1194" s="4"/>
      <c r="F1194" s="4"/>
    </row>
    <row r="1195" spans="2:6" ht="15" customHeight="1" x14ac:dyDescent="0.25">
      <c r="B1195" s="3"/>
      <c r="E1195" s="4"/>
      <c r="F1195" s="4"/>
    </row>
    <row r="1196" spans="2:6" ht="15" customHeight="1" x14ac:dyDescent="0.25">
      <c r="B1196" s="3"/>
      <c r="E1196" s="4"/>
      <c r="F1196" s="4"/>
    </row>
    <row r="1197" spans="2:6" ht="15" customHeight="1" x14ac:dyDescent="0.25">
      <c r="B1197" s="3"/>
      <c r="E1197" s="4"/>
      <c r="F1197" s="4"/>
    </row>
    <row r="1198" spans="2:6" ht="15" customHeight="1" x14ac:dyDescent="0.25">
      <c r="B1198" s="3"/>
      <c r="E1198" s="4"/>
      <c r="F1198" s="4"/>
    </row>
    <row r="1199" spans="2:6" ht="15" customHeight="1" x14ac:dyDescent="0.25">
      <c r="B1199" s="3"/>
      <c r="E1199" s="4"/>
      <c r="F1199" s="4"/>
    </row>
    <row r="1200" spans="2:6" ht="15" customHeight="1" x14ac:dyDescent="0.25">
      <c r="B1200" s="3"/>
      <c r="E1200" s="4"/>
      <c r="F1200" s="4"/>
    </row>
    <row r="1201" spans="2:6" ht="15" customHeight="1" x14ac:dyDescent="0.25">
      <c r="B1201" s="3"/>
      <c r="E1201" s="4"/>
      <c r="F1201" s="4"/>
    </row>
    <row r="1202" spans="2:6" ht="15" customHeight="1" x14ac:dyDescent="0.25">
      <c r="B1202" s="3"/>
      <c r="E1202" s="4"/>
      <c r="F1202" s="4"/>
    </row>
    <row r="1203" spans="2:6" ht="15" customHeight="1" x14ac:dyDescent="0.25">
      <c r="B1203" s="3"/>
      <c r="E1203" s="4"/>
      <c r="F1203" s="4"/>
    </row>
    <row r="1204" spans="2:6" ht="15" customHeight="1" x14ac:dyDescent="0.25">
      <c r="B1204" s="3"/>
      <c r="E1204" s="4"/>
      <c r="F1204" s="4"/>
    </row>
    <row r="1205" spans="2:6" ht="15" customHeight="1" x14ac:dyDescent="0.25">
      <c r="B1205" s="3"/>
      <c r="E1205" s="4"/>
      <c r="F1205" s="4"/>
    </row>
    <row r="1206" spans="2:6" ht="15" customHeight="1" x14ac:dyDescent="0.25">
      <c r="B1206" s="3"/>
      <c r="E1206" s="4"/>
      <c r="F1206" s="4"/>
    </row>
    <row r="1207" spans="2:6" ht="15" customHeight="1" x14ac:dyDescent="0.25">
      <c r="B1207" s="3"/>
      <c r="E1207" s="4"/>
      <c r="F1207" s="4"/>
    </row>
    <row r="1208" spans="2:6" ht="15" customHeight="1" x14ac:dyDescent="0.25">
      <c r="B1208" s="3"/>
      <c r="E1208" s="4"/>
      <c r="F1208" s="4"/>
    </row>
    <row r="1209" spans="2:6" ht="15" customHeight="1" x14ac:dyDescent="0.25">
      <c r="B1209" s="3"/>
      <c r="E1209" s="4"/>
      <c r="F1209" s="4"/>
    </row>
    <row r="1210" spans="2:6" ht="15" customHeight="1" x14ac:dyDescent="0.25">
      <c r="B1210" s="3"/>
      <c r="E1210" s="4"/>
      <c r="F1210" s="4"/>
    </row>
    <row r="1211" spans="2:6" ht="15" customHeight="1" x14ac:dyDescent="0.25">
      <c r="B1211" s="3"/>
      <c r="E1211" s="4"/>
      <c r="F1211" s="4"/>
    </row>
    <row r="1212" spans="2:6" ht="15" customHeight="1" x14ac:dyDescent="0.25">
      <c r="B1212" s="3"/>
      <c r="E1212" s="4"/>
      <c r="F1212" s="4"/>
    </row>
    <row r="1213" spans="2:6" ht="15" customHeight="1" x14ac:dyDescent="0.25">
      <c r="B1213" s="3"/>
      <c r="E1213" s="4"/>
      <c r="F1213" s="4"/>
    </row>
    <row r="1214" spans="2:6" ht="15" customHeight="1" x14ac:dyDescent="0.25">
      <c r="B1214" s="3"/>
      <c r="E1214" s="4"/>
      <c r="F1214" s="4"/>
    </row>
    <row r="1215" spans="2:6" ht="15" customHeight="1" x14ac:dyDescent="0.25">
      <c r="B1215" s="3"/>
      <c r="E1215" s="4"/>
      <c r="F1215" s="4"/>
    </row>
    <row r="1216" spans="2:6" ht="15" customHeight="1" x14ac:dyDescent="0.25">
      <c r="B1216" s="3"/>
      <c r="E1216" s="4"/>
      <c r="F1216" s="4"/>
    </row>
    <row r="1217" spans="2:6" ht="15" customHeight="1" x14ac:dyDescent="0.25">
      <c r="B1217" s="3"/>
      <c r="E1217" s="4"/>
      <c r="F1217" s="4"/>
    </row>
    <row r="1218" spans="2:6" ht="15" customHeight="1" x14ac:dyDescent="0.25">
      <c r="B1218" s="3"/>
      <c r="E1218" s="4"/>
      <c r="F1218" s="4"/>
    </row>
    <row r="1219" spans="2:6" ht="15" customHeight="1" x14ac:dyDescent="0.25">
      <c r="B1219" s="3"/>
      <c r="E1219" s="4"/>
      <c r="F1219" s="4"/>
    </row>
    <row r="1220" spans="2:6" ht="15" customHeight="1" x14ac:dyDescent="0.25">
      <c r="B1220" s="3"/>
      <c r="E1220" s="4"/>
      <c r="F1220" s="4"/>
    </row>
    <row r="1221" spans="2:6" ht="15" customHeight="1" x14ac:dyDescent="0.25">
      <c r="B1221" s="3"/>
      <c r="E1221" s="4"/>
      <c r="F1221" s="4"/>
    </row>
    <row r="1222" spans="2:6" ht="15" customHeight="1" x14ac:dyDescent="0.25">
      <c r="B1222" s="3"/>
      <c r="E1222" s="4"/>
      <c r="F1222" s="4"/>
    </row>
    <row r="1223" spans="2:6" ht="15" customHeight="1" x14ac:dyDescent="0.25">
      <c r="B1223" s="3"/>
      <c r="E1223" s="4"/>
      <c r="F1223" s="4"/>
    </row>
    <row r="1224" spans="2:6" ht="15" customHeight="1" x14ac:dyDescent="0.25">
      <c r="B1224" s="3"/>
      <c r="E1224" s="4"/>
      <c r="F1224" s="4"/>
    </row>
    <row r="1225" spans="2:6" ht="15" customHeight="1" x14ac:dyDescent="0.25">
      <c r="B1225" s="3"/>
      <c r="E1225" s="4"/>
      <c r="F1225" s="4"/>
    </row>
    <row r="1226" spans="2:6" ht="15" customHeight="1" x14ac:dyDescent="0.25">
      <c r="B1226" s="3"/>
      <c r="E1226" s="4"/>
      <c r="F1226" s="4"/>
    </row>
    <row r="1227" spans="2:6" ht="15" customHeight="1" x14ac:dyDescent="0.25">
      <c r="B1227" s="3"/>
      <c r="E1227" s="4"/>
      <c r="F1227" s="4"/>
    </row>
    <row r="1228" spans="2:6" ht="15" customHeight="1" x14ac:dyDescent="0.25">
      <c r="B1228" s="3"/>
      <c r="E1228" s="4"/>
      <c r="F1228" s="4"/>
    </row>
    <row r="1229" spans="2:6" ht="15" customHeight="1" x14ac:dyDescent="0.25">
      <c r="B1229" s="3"/>
      <c r="E1229" s="4"/>
      <c r="F1229" s="4"/>
    </row>
    <row r="1230" spans="2:6" ht="15" customHeight="1" x14ac:dyDescent="0.25">
      <c r="B1230" s="3"/>
      <c r="E1230" s="4"/>
      <c r="F1230" s="4"/>
    </row>
    <row r="1231" spans="2:6" ht="15" customHeight="1" x14ac:dyDescent="0.25">
      <c r="B1231" s="3"/>
      <c r="E1231" s="4"/>
      <c r="F1231" s="4"/>
    </row>
    <row r="1232" spans="2:6" ht="15" customHeight="1" x14ac:dyDescent="0.25">
      <c r="B1232" s="3"/>
      <c r="E1232" s="4"/>
      <c r="F1232" s="4"/>
    </row>
    <row r="1233" spans="2:6" ht="15" customHeight="1" x14ac:dyDescent="0.25">
      <c r="B1233" s="3"/>
      <c r="E1233" s="4"/>
      <c r="F1233" s="4"/>
    </row>
    <row r="1234" spans="2:6" ht="15" customHeight="1" x14ac:dyDescent="0.25">
      <c r="B1234" s="3"/>
      <c r="E1234" s="4"/>
      <c r="F1234" s="4"/>
    </row>
    <row r="1235" spans="2:6" ht="15" customHeight="1" x14ac:dyDescent="0.25">
      <c r="B1235" s="3"/>
      <c r="E1235" s="4"/>
      <c r="F1235" s="4"/>
    </row>
    <row r="1236" spans="2:6" ht="15" customHeight="1" x14ac:dyDescent="0.25">
      <c r="B1236" s="3"/>
      <c r="E1236" s="4"/>
      <c r="F1236" s="4"/>
    </row>
    <row r="1237" spans="2:6" ht="15" customHeight="1" x14ac:dyDescent="0.25">
      <c r="B1237" s="3"/>
      <c r="E1237" s="4"/>
      <c r="F1237" s="4"/>
    </row>
    <row r="1238" spans="2:6" ht="15" customHeight="1" x14ac:dyDescent="0.25">
      <c r="B1238" s="3"/>
      <c r="E1238" s="4"/>
      <c r="F1238" s="4"/>
    </row>
    <row r="1239" spans="2:6" ht="15" customHeight="1" x14ac:dyDescent="0.25">
      <c r="B1239" s="3"/>
      <c r="E1239" s="4"/>
      <c r="F1239" s="4"/>
    </row>
    <row r="1240" spans="2:6" ht="15" customHeight="1" x14ac:dyDescent="0.25">
      <c r="B1240" s="3"/>
      <c r="E1240" s="4"/>
      <c r="F1240" s="4"/>
    </row>
    <row r="1241" spans="2:6" ht="15" customHeight="1" x14ac:dyDescent="0.25">
      <c r="B1241" s="3"/>
      <c r="E1241" s="4"/>
      <c r="F1241" s="4"/>
    </row>
    <row r="1242" spans="2:6" ht="15" customHeight="1" x14ac:dyDescent="0.25">
      <c r="B1242" s="3"/>
      <c r="E1242" s="4"/>
      <c r="F1242" s="4"/>
    </row>
    <row r="1243" spans="2:6" ht="15" customHeight="1" x14ac:dyDescent="0.25">
      <c r="B1243" s="3"/>
      <c r="E1243" s="4"/>
      <c r="F1243" s="4"/>
    </row>
    <row r="1244" spans="2:6" ht="15" customHeight="1" x14ac:dyDescent="0.25">
      <c r="B1244" s="3"/>
      <c r="E1244" s="4"/>
      <c r="F1244" s="4"/>
    </row>
    <row r="1245" spans="2:6" ht="15" customHeight="1" x14ac:dyDescent="0.25">
      <c r="B1245" s="3"/>
      <c r="E1245" s="4"/>
      <c r="F1245" s="4"/>
    </row>
    <row r="1246" spans="2:6" ht="15" customHeight="1" x14ac:dyDescent="0.25">
      <c r="B1246" s="3"/>
      <c r="E1246" s="4"/>
      <c r="F1246" s="4"/>
    </row>
    <row r="1247" spans="2:6" ht="15" customHeight="1" x14ac:dyDescent="0.25">
      <c r="B1247" s="3"/>
      <c r="E1247" s="4"/>
      <c r="F1247" s="4"/>
    </row>
    <row r="1248" spans="2:6" ht="15" customHeight="1" x14ac:dyDescent="0.25">
      <c r="B1248" s="3"/>
      <c r="E1248" s="4"/>
      <c r="F1248" s="4"/>
    </row>
    <row r="1249" spans="2:6" ht="15" customHeight="1" x14ac:dyDescent="0.25">
      <c r="B1249" s="3"/>
      <c r="E1249" s="4"/>
      <c r="F1249" s="4"/>
    </row>
    <row r="1250" spans="2:6" ht="15" customHeight="1" x14ac:dyDescent="0.25">
      <c r="B1250" s="3"/>
      <c r="E1250" s="4"/>
      <c r="F1250" s="4"/>
    </row>
    <row r="1251" spans="2:6" ht="15" customHeight="1" x14ac:dyDescent="0.25">
      <c r="B1251" s="3"/>
      <c r="E1251" s="4"/>
      <c r="F1251" s="4"/>
    </row>
    <row r="1252" spans="2:6" ht="15" customHeight="1" x14ac:dyDescent="0.25">
      <c r="B1252" s="3"/>
      <c r="E1252" s="4"/>
      <c r="F1252" s="4"/>
    </row>
    <row r="1253" spans="2:6" ht="15" customHeight="1" x14ac:dyDescent="0.25">
      <c r="B1253" s="3"/>
      <c r="E1253" s="4"/>
      <c r="F1253" s="4"/>
    </row>
    <row r="1254" spans="2:6" ht="15" customHeight="1" x14ac:dyDescent="0.25">
      <c r="B1254" s="3"/>
      <c r="E1254" s="4"/>
      <c r="F1254" s="4"/>
    </row>
    <row r="1255" spans="2:6" ht="15" customHeight="1" x14ac:dyDescent="0.25">
      <c r="B1255" s="3"/>
      <c r="E1255" s="4"/>
      <c r="F1255" s="4"/>
    </row>
    <row r="1256" spans="2:6" ht="15" customHeight="1" x14ac:dyDescent="0.25">
      <c r="B1256" s="3"/>
      <c r="E1256" s="4"/>
      <c r="F1256" s="4"/>
    </row>
    <row r="1257" spans="2:6" ht="15" customHeight="1" x14ac:dyDescent="0.25">
      <c r="B1257" s="3"/>
      <c r="E1257" s="4"/>
      <c r="F1257" s="4"/>
    </row>
    <row r="1258" spans="2:6" ht="15" customHeight="1" x14ac:dyDescent="0.25">
      <c r="B1258" s="3"/>
      <c r="E1258" s="4"/>
      <c r="F1258" s="4"/>
    </row>
    <row r="1259" spans="2:6" ht="15" customHeight="1" x14ac:dyDescent="0.25">
      <c r="B1259" s="3"/>
      <c r="E1259" s="4"/>
      <c r="F1259" s="4"/>
    </row>
    <row r="1260" spans="2:6" ht="15" customHeight="1" x14ac:dyDescent="0.25">
      <c r="B1260" s="3"/>
      <c r="E1260" s="4"/>
      <c r="F1260" s="4"/>
    </row>
    <row r="1261" spans="2:6" ht="15" customHeight="1" x14ac:dyDescent="0.25">
      <c r="B1261" s="3"/>
      <c r="E1261" s="4"/>
      <c r="F1261" s="4"/>
    </row>
    <row r="1262" spans="2:6" ht="15" customHeight="1" x14ac:dyDescent="0.25">
      <c r="B1262" s="3"/>
      <c r="E1262" s="4"/>
      <c r="F1262" s="4"/>
    </row>
    <row r="1263" spans="2:6" ht="15" customHeight="1" x14ac:dyDescent="0.25">
      <c r="B1263" s="3"/>
      <c r="E1263" s="4"/>
      <c r="F1263" s="4"/>
    </row>
    <row r="1264" spans="2:6" ht="15" customHeight="1" x14ac:dyDescent="0.25">
      <c r="B1264" s="3"/>
      <c r="E1264" s="4"/>
      <c r="F1264" s="4"/>
    </row>
    <row r="1265" spans="2:6" ht="15" customHeight="1" x14ac:dyDescent="0.25">
      <c r="B1265" s="3"/>
      <c r="E1265" s="4"/>
      <c r="F1265" s="4"/>
    </row>
    <row r="1266" spans="2:6" ht="15" customHeight="1" x14ac:dyDescent="0.25">
      <c r="B1266" s="3"/>
      <c r="E1266" s="4"/>
      <c r="F1266" s="4"/>
    </row>
    <row r="1267" spans="2:6" ht="15" customHeight="1" x14ac:dyDescent="0.25">
      <c r="B1267" s="3"/>
      <c r="E1267" s="4"/>
      <c r="F1267" s="4"/>
    </row>
    <row r="1268" spans="2:6" ht="15" customHeight="1" x14ac:dyDescent="0.25">
      <c r="B1268" s="3"/>
      <c r="E1268" s="4"/>
      <c r="F1268" s="4"/>
    </row>
    <row r="1269" spans="2:6" ht="15" customHeight="1" x14ac:dyDescent="0.25">
      <c r="B1269" s="3"/>
      <c r="E1269" s="4"/>
      <c r="F1269" s="4"/>
    </row>
    <row r="1270" spans="2:6" ht="15" customHeight="1" x14ac:dyDescent="0.25">
      <c r="B1270" s="3"/>
      <c r="E1270" s="4"/>
      <c r="F1270" s="4"/>
    </row>
    <row r="1271" spans="2:6" ht="15" customHeight="1" x14ac:dyDescent="0.25">
      <c r="B1271" s="3"/>
      <c r="E1271" s="4"/>
      <c r="F1271" s="4"/>
    </row>
    <row r="1272" spans="2:6" ht="15" customHeight="1" x14ac:dyDescent="0.25">
      <c r="B1272" s="3"/>
      <c r="E1272" s="4"/>
      <c r="F1272" s="4"/>
    </row>
    <row r="1273" spans="2:6" ht="15" customHeight="1" x14ac:dyDescent="0.25">
      <c r="B1273" s="3"/>
      <c r="E1273" s="4"/>
      <c r="F1273" s="4"/>
    </row>
    <row r="1274" spans="2:6" ht="15" customHeight="1" x14ac:dyDescent="0.25">
      <c r="B1274" s="3"/>
      <c r="E1274" s="4"/>
      <c r="F1274" s="4"/>
    </row>
    <row r="1275" spans="2:6" ht="15" customHeight="1" x14ac:dyDescent="0.25">
      <c r="B1275" s="3"/>
      <c r="E1275" s="4"/>
      <c r="F1275" s="4"/>
    </row>
    <row r="1276" spans="2:6" ht="15" customHeight="1" x14ac:dyDescent="0.25">
      <c r="B1276" s="3"/>
      <c r="E1276" s="4"/>
      <c r="F1276" s="4"/>
    </row>
    <row r="1277" spans="2:6" ht="15" customHeight="1" x14ac:dyDescent="0.25">
      <c r="B1277" s="3"/>
      <c r="E1277" s="4"/>
      <c r="F1277" s="4"/>
    </row>
    <row r="1278" spans="2:6" ht="15" customHeight="1" x14ac:dyDescent="0.25">
      <c r="B1278" s="3"/>
      <c r="E1278" s="4"/>
      <c r="F1278" s="4"/>
    </row>
    <row r="1279" spans="2:6" ht="15" customHeight="1" x14ac:dyDescent="0.25">
      <c r="B1279" s="3"/>
      <c r="E1279" s="4"/>
      <c r="F1279" s="4"/>
    </row>
    <row r="1280" spans="2:6" ht="15" customHeight="1" x14ac:dyDescent="0.25">
      <c r="B1280" s="3"/>
      <c r="E1280" s="4"/>
      <c r="F1280" s="4"/>
    </row>
    <row r="1281" spans="2:6" ht="15" customHeight="1" x14ac:dyDescent="0.25">
      <c r="B1281" s="3"/>
      <c r="E1281" s="4"/>
      <c r="F1281" s="4"/>
    </row>
    <row r="1282" spans="2:6" ht="15" customHeight="1" x14ac:dyDescent="0.25">
      <c r="B1282" s="3"/>
      <c r="E1282" s="4"/>
      <c r="F1282" s="4"/>
    </row>
    <row r="1283" spans="2:6" ht="15" customHeight="1" x14ac:dyDescent="0.25">
      <c r="B1283" s="3"/>
      <c r="E1283" s="4"/>
      <c r="F1283" s="4"/>
    </row>
    <row r="1284" spans="2:6" ht="15" customHeight="1" x14ac:dyDescent="0.25">
      <c r="B1284" s="3"/>
      <c r="E1284" s="4"/>
      <c r="F1284" s="4"/>
    </row>
    <row r="1285" spans="2:6" ht="15" customHeight="1" x14ac:dyDescent="0.25">
      <c r="B1285" s="3"/>
      <c r="E1285" s="4"/>
      <c r="F1285" s="4"/>
    </row>
    <row r="1286" spans="2:6" ht="15" customHeight="1" x14ac:dyDescent="0.25">
      <c r="B1286" s="3"/>
      <c r="E1286" s="4"/>
      <c r="F1286" s="4"/>
    </row>
    <row r="1287" spans="2:6" ht="15" customHeight="1" x14ac:dyDescent="0.25">
      <c r="B1287" s="3"/>
      <c r="E1287" s="4"/>
      <c r="F1287" s="4"/>
    </row>
    <row r="1288" spans="2:6" ht="15" customHeight="1" x14ac:dyDescent="0.25">
      <c r="B1288" s="3"/>
      <c r="E1288" s="4"/>
      <c r="F1288" s="4"/>
    </row>
    <row r="1289" spans="2:6" ht="15" customHeight="1" x14ac:dyDescent="0.25">
      <c r="B1289" s="3"/>
      <c r="E1289" s="4"/>
      <c r="F1289" s="4"/>
    </row>
    <row r="1290" spans="2:6" ht="15" customHeight="1" x14ac:dyDescent="0.25">
      <c r="B1290" s="3"/>
      <c r="E1290" s="4"/>
      <c r="F1290" s="4"/>
    </row>
    <row r="1291" spans="2:6" ht="15" customHeight="1" x14ac:dyDescent="0.25">
      <c r="B1291" s="3"/>
      <c r="E1291" s="4"/>
      <c r="F1291" s="4"/>
    </row>
    <row r="1292" spans="2:6" ht="15" customHeight="1" x14ac:dyDescent="0.25">
      <c r="B1292" s="3"/>
      <c r="E1292" s="4"/>
      <c r="F1292" s="4"/>
    </row>
    <row r="1293" spans="2:6" ht="15" customHeight="1" x14ac:dyDescent="0.25">
      <c r="B1293" s="3"/>
      <c r="E1293" s="4"/>
      <c r="F1293" s="4"/>
    </row>
    <row r="1294" spans="2:6" ht="15" customHeight="1" x14ac:dyDescent="0.25">
      <c r="B1294" s="3"/>
      <c r="E1294" s="4"/>
      <c r="F1294" s="4"/>
    </row>
    <row r="1295" spans="2:6" ht="15" customHeight="1" x14ac:dyDescent="0.25">
      <c r="B1295" s="3"/>
      <c r="E1295" s="4"/>
      <c r="F1295" s="4"/>
    </row>
    <row r="1296" spans="2:6" ht="15" customHeight="1" x14ac:dyDescent="0.25">
      <c r="B1296" s="3"/>
      <c r="E1296" s="4"/>
      <c r="F1296" s="4"/>
    </row>
    <row r="1297" spans="2:6" ht="15" customHeight="1" x14ac:dyDescent="0.25">
      <c r="B1297" s="3"/>
      <c r="E1297" s="4"/>
      <c r="F1297" s="4"/>
    </row>
    <row r="1298" spans="2:6" ht="15" customHeight="1" x14ac:dyDescent="0.25">
      <c r="B1298" s="3"/>
      <c r="E1298" s="4"/>
      <c r="F1298" s="4"/>
    </row>
    <row r="1299" spans="2:6" ht="15" customHeight="1" x14ac:dyDescent="0.25">
      <c r="B1299" s="3"/>
      <c r="E1299" s="4"/>
      <c r="F1299" s="4"/>
    </row>
    <row r="1300" spans="2:6" ht="15" customHeight="1" x14ac:dyDescent="0.25">
      <c r="B1300" s="3"/>
      <c r="E1300" s="4"/>
      <c r="F1300" s="4"/>
    </row>
    <row r="1301" spans="2:6" ht="15" customHeight="1" x14ac:dyDescent="0.25">
      <c r="B1301" s="3"/>
      <c r="E1301" s="4"/>
      <c r="F1301" s="4"/>
    </row>
    <row r="1302" spans="2:6" ht="15" customHeight="1" x14ac:dyDescent="0.25">
      <c r="B1302" s="3"/>
      <c r="E1302" s="4"/>
      <c r="F1302" s="4"/>
    </row>
    <row r="1303" spans="2:6" ht="15" customHeight="1" x14ac:dyDescent="0.25">
      <c r="B1303" s="3"/>
      <c r="E1303" s="4"/>
      <c r="F1303" s="4"/>
    </row>
    <row r="1304" spans="2:6" ht="15" customHeight="1" x14ac:dyDescent="0.25">
      <c r="B1304" s="3"/>
      <c r="E1304" s="4"/>
      <c r="F1304" s="4"/>
    </row>
    <row r="1305" spans="2:6" ht="15" customHeight="1" x14ac:dyDescent="0.25">
      <c r="B1305" s="3"/>
      <c r="E1305" s="4"/>
      <c r="F1305" s="4"/>
    </row>
    <row r="1306" spans="2:6" ht="15" customHeight="1" x14ac:dyDescent="0.25">
      <c r="B1306" s="3"/>
      <c r="E1306" s="4"/>
      <c r="F1306" s="4"/>
    </row>
    <row r="1307" spans="2:6" ht="15" customHeight="1" x14ac:dyDescent="0.25">
      <c r="B1307" s="3"/>
      <c r="E1307" s="4"/>
      <c r="F1307" s="4"/>
    </row>
    <row r="1308" spans="2:6" ht="15" customHeight="1" x14ac:dyDescent="0.25">
      <c r="B1308" s="3"/>
      <c r="E1308" s="4"/>
      <c r="F1308" s="4"/>
    </row>
    <row r="1309" spans="2:6" ht="15" customHeight="1" x14ac:dyDescent="0.25">
      <c r="B1309" s="3"/>
      <c r="E1309" s="4"/>
      <c r="F1309" s="4"/>
    </row>
    <row r="1310" spans="2:6" ht="15" customHeight="1" x14ac:dyDescent="0.25">
      <c r="B1310" s="3"/>
      <c r="E1310" s="4"/>
      <c r="F1310" s="4"/>
    </row>
    <row r="1311" spans="2:6" ht="15" customHeight="1" x14ac:dyDescent="0.25">
      <c r="B1311" s="3"/>
      <c r="E1311" s="4"/>
      <c r="F1311" s="4"/>
    </row>
    <row r="1312" spans="2:6" ht="15" customHeight="1" x14ac:dyDescent="0.25">
      <c r="B1312" s="3"/>
      <c r="E1312" s="4"/>
      <c r="F1312" s="4"/>
    </row>
    <row r="1313" spans="2:6" ht="15" customHeight="1" x14ac:dyDescent="0.25">
      <c r="B1313" s="3"/>
      <c r="E1313" s="4"/>
      <c r="F1313" s="4"/>
    </row>
    <row r="1314" spans="2:6" ht="15" customHeight="1" x14ac:dyDescent="0.25">
      <c r="B1314" s="3"/>
      <c r="E1314" s="4"/>
      <c r="F1314" s="4"/>
    </row>
    <row r="1315" spans="2:6" ht="15" customHeight="1" x14ac:dyDescent="0.25">
      <c r="B1315" s="3"/>
      <c r="E1315" s="4"/>
      <c r="F1315" s="4"/>
    </row>
    <row r="1316" spans="2:6" ht="15" customHeight="1" x14ac:dyDescent="0.25">
      <c r="B1316" s="3"/>
      <c r="E1316" s="4"/>
      <c r="F1316" s="4"/>
    </row>
    <row r="1317" spans="2:6" ht="15" customHeight="1" x14ac:dyDescent="0.25">
      <c r="B1317" s="3"/>
      <c r="E1317" s="4"/>
      <c r="F1317" s="4"/>
    </row>
    <row r="1318" spans="2:6" ht="15" customHeight="1" x14ac:dyDescent="0.25">
      <c r="B1318" s="3"/>
      <c r="E1318" s="4"/>
      <c r="F1318" s="4"/>
    </row>
    <row r="1319" spans="2:6" ht="15" customHeight="1" x14ac:dyDescent="0.25">
      <c r="B1319" s="3"/>
      <c r="E1319" s="4"/>
      <c r="F1319" s="4"/>
    </row>
    <row r="1320" spans="2:6" ht="15" customHeight="1" x14ac:dyDescent="0.25">
      <c r="B1320" s="3"/>
      <c r="E1320" s="4"/>
      <c r="F1320" s="4"/>
    </row>
    <row r="1321" spans="2:6" ht="15" customHeight="1" x14ac:dyDescent="0.25">
      <c r="B1321" s="3"/>
      <c r="E1321" s="4"/>
      <c r="F1321" s="4"/>
    </row>
    <row r="1322" spans="2:6" ht="15" customHeight="1" x14ac:dyDescent="0.25">
      <c r="B1322" s="3"/>
      <c r="E1322" s="4"/>
      <c r="F1322" s="4"/>
    </row>
    <row r="1323" spans="2:6" ht="15" customHeight="1" x14ac:dyDescent="0.25">
      <c r="B1323" s="3"/>
      <c r="E1323" s="4"/>
      <c r="F1323" s="4"/>
    </row>
    <row r="1324" spans="2:6" ht="15" customHeight="1" x14ac:dyDescent="0.25">
      <c r="B1324" s="3"/>
      <c r="E1324" s="4"/>
      <c r="F1324" s="4"/>
    </row>
    <row r="1325" spans="2:6" ht="15" customHeight="1" x14ac:dyDescent="0.25">
      <c r="B1325" s="3"/>
      <c r="E1325" s="4"/>
      <c r="F1325" s="4"/>
    </row>
    <row r="1326" spans="2:6" ht="15" customHeight="1" x14ac:dyDescent="0.25">
      <c r="B1326" s="3"/>
      <c r="E1326" s="4"/>
      <c r="F1326" s="4"/>
    </row>
    <row r="1327" spans="2:6" ht="15" customHeight="1" x14ac:dyDescent="0.25">
      <c r="B1327" s="3"/>
      <c r="E1327" s="4"/>
      <c r="F1327" s="4"/>
    </row>
    <row r="1328" spans="2:6" ht="15" customHeight="1" x14ac:dyDescent="0.25">
      <c r="B1328" s="3"/>
      <c r="E1328" s="4"/>
      <c r="F1328" s="4"/>
    </row>
    <row r="1329" spans="2:6" ht="15" customHeight="1" x14ac:dyDescent="0.25">
      <c r="B1329" s="3"/>
      <c r="E1329" s="4"/>
      <c r="F1329" s="4"/>
    </row>
    <row r="1330" spans="2:6" ht="15" customHeight="1" x14ac:dyDescent="0.25">
      <c r="B1330" s="3"/>
      <c r="E1330" s="4"/>
      <c r="F1330" s="4"/>
    </row>
    <row r="1331" spans="2:6" ht="15" customHeight="1" x14ac:dyDescent="0.25">
      <c r="B1331" s="3"/>
      <c r="E1331" s="4"/>
      <c r="F1331" s="4"/>
    </row>
    <row r="1332" spans="2:6" ht="15" customHeight="1" x14ac:dyDescent="0.25">
      <c r="B1332" s="3"/>
      <c r="E1332" s="4"/>
      <c r="F1332" s="4"/>
    </row>
    <row r="1333" spans="2:6" ht="15" customHeight="1" x14ac:dyDescent="0.25">
      <c r="B1333" s="3"/>
      <c r="E1333" s="4"/>
      <c r="F1333" s="4"/>
    </row>
    <row r="1334" spans="2:6" ht="15" customHeight="1" x14ac:dyDescent="0.25">
      <c r="B1334" s="3"/>
      <c r="E1334" s="4"/>
      <c r="F1334" s="4"/>
    </row>
    <row r="1335" spans="2:6" ht="15" customHeight="1" x14ac:dyDescent="0.25">
      <c r="B1335" s="3"/>
      <c r="E1335" s="4"/>
      <c r="F1335" s="4"/>
    </row>
    <row r="1336" spans="2:6" ht="15" customHeight="1" x14ac:dyDescent="0.25">
      <c r="B1336" s="3"/>
      <c r="E1336" s="4"/>
      <c r="F1336" s="4"/>
    </row>
    <row r="1337" spans="2:6" ht="15" customHeight="1" x14ac:dyDescent="0.25">
      <c r="B1337" s="3"/>
      <c r="E1337" s="4"/>
      <c r="F1337" s="4"/>
    </row>
    <row r="1338" spans="2:6" ht="15" customHeight="1" x14ac:dyDescent="0.25">
      <c r="B1338" s="3"/>
      <c r="E1338" s="4"/>
      <c r="F1338" s="4"/>
    </row>
    <row r="1339" spans="2:6" ht="15" customHeight="1" x14ac:dyDescent="0.25">
      <c r="B1339" s="3"/>
      <c r="E1339" s="4"/>
      <c r="F1339" s="4"/>
    </row>
    <row r="1340" spans="2:6" ht="15" customHeight="1" x14ac:dyDescent="0.25">
      <c r="B1340" s="3"/>
      <c r="E1340" s="4"/>
      <c r="F1340" s="4"/>
    </row>
    <row r="1341" spans="2:6" ht="15" customHeight="1" x14ac:dyDescent="0.25">
      <c r="B1341" s="3"/>
      <c r="E1341" s="4"/>
      <c r="F1341" s="4"/>
    </row>
    <row r="1342" spans="2:6" ht="15" customHeight="1" x14ac:dyDescent="0.25">
      <c r="B1342" s="3"/>
      <c r="E1342" s="4"/>
      <c r="F1342" s="4"/>
    </row>
    <row r="1343" spans="2:6" ht="15" customHeight="1" x14ac:dyDescent="0.25">
      <c r="B1343" s="3"/>
      <c r="E1343" s="4"/>
      <c r="F1343" s="4"/>
    </row>
    <row r="1344" spans="2:6" ht="15" customHeight="1" x14ac:dyDescent="0.25">
      <c r="B1344" s="3"/>
      <c r="E1344" s="4"/>
      <c r="F1344" s="4"/>
    </row>
    <row r="1345" spans="2:6" ht="15" customHeight="1" x14ac:dyDescent="0.25">
      <c r="B1345" s="3"/>
      <c r="E1345" s="4"/>
      <c r="F1345" s="4"/>
    </row>
    <row r="1346" spans="2:6" ht="15" customHeight="1" x14ac:dyDescent="0.25">
      <c r="B1346" s="3"/>
      <c r="E1346" s="4"/>
      <c r="F1346" s="4"/>
    </row>
    <row r="1347" spans="2:6" ht="15" customHeight="1" x14ac:dyDescent="0.25">
      <c r="B1347" s="3"/>
      <c r="E1347" s="4"/>
      <c r="F1347" s="4"/>
    </row>
    <row r="1348" spans="2:6" ht="15" customHeight="1" x14ac:dyDescent="0.25">
      <c r="B1348" s="3"/>
      <c r="E1348" s="4"/>
      <c r="F1348" s="4"/>
    </row>
    <row r="1349" spans="2:6" ht="15" customHeight="1" x14ac:dyDescent="0.25">
      <c r="B1349" s="3"/>
      <c r="E1349" s="4"/>
      <c r="F1349" s="4"/>
    </row>
    <row r="1350" spans="2:6" ht="15" customHeight="1" x14ac:dyDescent="0.25">
      <c r="B1350" s="3"/>
      <c r="E1350" s="4"/>
      <c r="F1350" s="4"/>
    </row>
    <row r="1351" spans="2:6" ht="15" customHeight="1" x14ac:dyDescent="0.25">
      <c r="B1351" s="3"/>
      <c r="E1351" s="4"/>
      <c r="F1351" s="4"/>
    </row>
    <row r="1352" spans="2:6" ht="15" customHeight="1" x14ac:dyDescent="0.25">
      <c r="B1352" s="3"/>
      <c r="E1352" s="4"/>
      <c r="F1352" s="4"/>
    </row>
    <row r="1353" spans="2:6" ht="15" customHeight="1" x14ac:dyDescent="0.25">
      <c r="B1353" s="3"/>
      <c r="E1353" s="4"/>
      <c r="F1353" s="4"/>
    </row>
    <row r="1354" spans="2:6" ht="15" customHeight="1" x14ac:dyDescent="0.25">
      <c r="B1354" s="3"/>
      <c r="E1354" s="4"/>
      <c r="F1354" s="4"/>
    </row>
    <row r="1355" spans="2:6" ht="15" customHeight="1" x14ac:dyDescent="0.25">
      <c r="B1355" s="3"/>
      <c r="E1355" s="4"/>
      <c r="F1355" s="4"/>
    </row>
    <row r="1356" spans="2:6" ht="15" customHeight="1" x14ac:dyDescent="0.25">
      <c r="B1356" s="3"/>
      <c r="E1356" s="4"/>
      <c r="F1356" s="4"/>
    </row>
    <row r="1357" spans="2:6" ht="15" customHeight="1" x14ac:dyDescent="0.25">
      <c r="B1357" s="3"/>
      <c r="E1357" s="4"/>
      <c r="F1357" s="4"/>
    </row>
    <row r="1358" spans="2:6" ht="15" customHeight="1" x14ac:dyDescent="0.25">
      <c r="B1358" s="3"/>
      <c r="E1358" s="4"/>
      <c r="F1358" s="4"/>
    </row>
    <row r="1359" spans="2:6" ht="15" customHeight="1" x14ac:dyDescent="0.25">
      <c r="B1359" s="3"/>
      <c r="E1359" s="4"/>
      <c r="F1359" s="4"/>
    </row>
    <row r="1360" spans="2:6" ht="15" customHeight="1" x14ac:dyDescent="0.25">
      <c r="B1360" s="3"/>
      <c r="E1360" s="4"/>
      <c r="F1360" s="4"/>
    </row>
    <row r="1361" spans="2:6" ht="15" customHeight="1" x14ac:dyDescent="0.25">
      <c r="B1361" s="3"/>
      <c r="E1361" s="4"/>
      <c r="F1361" s="4"/>
    </row>
    <row r="1362" spans="2:6" ht="15" customHeight="1" x14ac:dyDescent="0.25">
      <c r="B1362" s="3"/>
      <c r="E1362" s="4"/>
      <c r="F1362" s="4"/>
    </row>
    <row r="1363" spans="2:6" ht="15" customHeight="1" x14ac:dyDescent="0.25">
      <c r="B1363" s="3"/>
      <c r="E1363" s="4"/>
      <c r="F1363" s="4"/>
    </row>
    <row r="1364" spans="2:6" ht="15" customHeight="1" x14ac:dyDescent="0.25">
      <c r="B1364" s="3"/>
      <c r="E1364" s="4"/>
      <c r="F1364" s="4"/>
    </row>
    <row r="1365" spans="2:6" ht="15" customHeight="1" x14ac:dyDescent="0.25">
      <c r="B1365" s="3"/>
      <c r="E1365" s="4"/>
      <c r="F1365" s="4"/>
    </row>
    <row r="1366" spans="2:6" ht="15" customHeight="1" x14ac:dyDescent="0.25">
      <c r="B1366" s="3"/>
      <c r="E1366" s="4"/>
      <c r="F1366" s="4"/>
    </row>
    <row r="1367" spans="2:6" ht="15" customHeight="1" x14ac:dyDescent="0.25">
      <c r="B1367" s="3"/>
      <c r="E1367" s="4"/>
      <c r="F1367" s="4"/>
    </row>
    <row r="1368" spans="2:6" ht="15" customHeight="1" x14ac:dyDescent="0.25">
      <c r="B1368" s="3"/>
      <c r="E1368" s="4"/>
      <c r="F1368" s="4"/>
    </row>
    <row r="1369" spans="2:6" ht="15" customHeight="1" x14ac:dyDescent="0.25">
      <c r="B1369" s="3"/>
      <c r="E1369" s="4"/>
      <c r="F1369" s="4"/>
    </row>
    <row r="1370" spans="2:6" ht="15" customHeight="1" x14ac:dyDescent="0.25">
      <c r="B1370" s="3"/>
      <c r="E1370" s="4"/>
      <c r="F1370" s="4"/>
    </row>
    <row r="1371" spans="2:6" ht="15" customHeight="1" x14ac:dyDescent="0.25">
      <c r="B1371" s="3"/>
      <c r="E1371" s="4"/>
      <c r="F1371" s="4"/>
    </row>
    <row r="1372" spans="2:6" ht="15" customHeight="1" x14ac:dyDescent="0.25">
      <c r="B1372" s="3"/>
      <c r="E1372" s="4"/>
      <c r="F1372" s="4"/>
    </row>
    <row r="1373" spans="2:6" ht="15" customHeight="1" x14ac:dyDescent="0.25">
      <c r="B1373" s="3"/>
      <c r="E1373" s="4"/>
      <c r="F1373" s="4"/>
    </row>
    <row r="1374" spans="2:6" ht="15" customHeight="1" x14ac:dyDescent="0.25">
      <c r="B1374" s="3"/>
      <c r="E1374" s="4"/>
      <c r="F1374" s="4"/>
    </row>
    <row r="1375" spans="2:6" ht="15" customHeight="1" x14ac:dyDescent="0.25">
      <c r="B1375" s="3"/>
      <c r="E1375" s="4"/>
      <c r="F1375" s="4"/>
    </row>
    <row r="1376" spans="2:6" ht="15" customHeight="1" x14ac:dyDescent="0.25">
      <c r="B1376" s="3"/>
      <c r="E1376" s="4"/>
      <c r="F1376" s="4"/>
    </row>
    <row r="1377" spans="2:6" ht="15" customHeight="1" x14ac:dyDescent="0.25">
      <c r="B1377" s="3"/>
      <c r="E1377" s="4"/>
      <c r="F1377" s="4"/>
    </row>
    <row r="1378" spans="2:6" ht="15" customHeight="1" x14ac:dyDescent="0.25">
      <c r="B1378" s="3"/>
      <c r="E1378" s="4"/>
      <c r="F1378" s="4"/>
    </row>
    <row r="1379" spans="2:6" ht="15" customHeight="1" x14ac:dyDescent="0.25">
      <c r="B1379" s="3"/>
      <c r="E1379" s="4"/>
      <c r="F1379" s="4"/>
    </row>
    <row r="1380" spans="2:6" ht="15" customHeight="1" x14ac:dyDescent="0.25">
      <c r="B1380" s="3"/>
      <c r="E1380" s="4"/>
      <c r="F1380" s="4"/>
    </row>
    <row r="1381" spans="2:6" ht="15" customHeight="1" x14ac:dyDescent="0.25">
      <c r="B1381" s="3"/>
      <c r="E1381" s="4"/>
      <c r="F1381" s="4"/>
    </row>
    <row r="1382" spans="2:6" ht="15" customHeight="1" x14ac:dyDescent="0.25">
      <c r="B1382" s="3"/>
      <c r="E1382" s="4"/>
      <c r="F1382" s="4"/>
    </row>
    <row r="1383" spans="2:6" ht="15" customHeight="1" x14ac:dyDescent="0.25">
      <c r="B1383" s="3"/>
      <c r="E1383" s="4"/>
      <c r="F1383" s="4"/>
    </row>
    <row r="1384" spans="2:6" ht="15" customHeight="1" x14ac:dyDescent="0.25">
      <c r="B1384" s="3"/>
      <c r="E1384" s="4"/>
      <c r="F1384" s="4"/>
    </row>
    <row r="1385" spans="2:6" ht="15" customHeight="1" x14ac:dyDescent="0.25">
      <c r="B1385" s="3"/>
      <c r="E1385" s="4"/>
      <c r="F1385" s="4"/>
    </row>
    <row r="1386" spans="2:6" ht="15" customHeight="1" x14ac:dyDescent="0.25">
      <c r="B1386" s="3"/>
      <c r="E1386" s="4"/>
      <c r="F1386" s="4"/>
    </row>
    <row r="1387" spans="2:6" ht="15" customHeight="1" x14ac:dyDescent="0.25">
      <c r="B1387" s="3"/>
      <c r="E1387" s="4"/>
      <c r="F1387" s="4"/>
    </row>
    <row r="1388" spans="2:6" ht="15" customHeight="1" x14ac:dyDescent="0.25">
      <c r="B1388" s="3"/>
      <c r="E1388" s="4"/>
      <c r="F1388" s="4"/>
    </row>
    <row r="1389" spans="2:6" ht="15" customHeight="1" x14ac:dyDescent="0.25">
      <c r="B1389" s="3"/>
      <c r="E1389" s="4"/>
      <c r="F1389" s="4"/>
    </row>
    <row r="1390" spans="2:6" ht="15" customHeight="1" x14ac:dyDescent="0.25">
      <c r="B1390" s="3"/>
      <c r="E1390" s="4"/>
      <c r="F1390" s="4"/>
    </row>
    <row r="1391" spans="2:6" ht="15" customHeight="1" x14ac:dyDescent="0.25">
      <c r="B1391" s="3"/>
      <c r="E1391" s="4"/>
      <c r="F1391" s="4"/>
    </row>
    <row r="1392" spans="2:6" ht="15" customHeight="1" x14ac:dyDescent="0.25">
      <c r="B1392" s="3"/>
      <c r="E1392" s="4"/>
      <c r="F1392" s="4"/>
    </row>
    <row r="1393" spans="2:6" ht="15" customHeight="1" x14ac:dyDescent="0.25">
      <c r="B1393" s="3"/>
      <c r="E1393" s="4"/>
      <c r="F1393" s="4"/>
    </row>
    <row r="1394" spans="2:6" ht="15" customHeight="1" x14ac:dyDescent="0.25">
      <c r="B1394" s="3"/>
      <c r="E1394" s="4"/>
      <c r="F1394" s="4"/>
    </row>
    <row r="1395" spans="2:6" ht="15" customHeight="1" x14ac:dyDescent="0.25">
      <c r="B1395" s="3"/>
      <c r="E1395" s="4"/>
      <c r="F1395" s="4"/>
    </row>
    <row r="1396" spans="2:6" ht="15" customHeight="1" x14ac:dyDescent="0.25">
      <c r="B1396" s="3"/>
      <c r="E1396" s="4"/>
      <c r="F1396" s="4"/>
    </row>
    <row r="1397" spans="2:6" ht="15" customHeight="1" x14ac:dyDescent="0.25">
      <c r="B1397" s="3"/>
      <c r="E1397" s="4"/>
      <c r="F1397" s="4"/>
    </row>
    <row r="1398" spans="2:6" ht="15" customHeight="1" x14ac:dyDescent="0.25">
      <c r="B1398" s="3"/>
      <c r="E1398" s="4"/>
      <c r="F1398" s="4"/>
    </row>
    <row r="1399" spans="2:6" ht="15" customHeight="1" x14ac:dyDescent="0.25">
      <c r="B1399" s="3"/>
      <c r="E1399" s="4"/>
      <c r="F1399" s="4"/>
    </row>
    <row r="1400" spans="2:6" ht="15" customHeight="1" x14ac:dyDescent="0.25">
      <c r="B1400" s="3"/>
      <c r="E1400" s="4"/>
      <c r="F1400" s="4"/>
    </row>
    <row r="1401" spans="2:6" ht="15" customHeight="1" x14ac:dyDescent="0.25">
      <c r="B1401" s="3"/>
      <c r="E1401" s="4"/>
      <c r="F1401" s="4"/>
    </row>
    <row r="1402" spans="2:6" ht="15" customHeight="1" x14ac:dyDescent="0.25">
      <c r="B1402" s="3"/>
      <c r="E1402" s="4"/>
      <c r="F1402" s="4"/>
    </row>
    <row r="1403" spans="2:6" ht="15" customHeight="1" x14ac:dyDescent="0.25">
      <c r="B1403" s="3"/>
      <c r="E1403" s="4"/>
      <c r="F1403" s="4"/>
    </row>
    <row r="1404" spans="2:6" ht="15" customHeight="1" x14ac:dyDescent="0.25">
      <c r="B1404" s="3"/>
      <c r="E1404" s="4"/>
      <c r="F1404" s="4"/>
    </row>
    <row r="1405" spans="2:6" ht="15" customHeight="1" x14ac:dyDescent="0.25">
      <c r="B1405" s="3"/>
      <c r="E1405" s="4"/>
      <c r="F1405" s="4"/>
    </row>
    <row r="1406" spans="2:6" ht="15" customHeight="1" x14ac:dyDescent="0.25">
      <c r="B1406" s="3"/>
      <c r="E1406" s="4"/>
      <c r="F1406" s="4"/>
    </row>
    <row r="1407" spans="2:6" ht="15" customHeight="1" x14ac:dyDescent="0.25">
      <c r="B1407" s="3"/>
      <c r="E1407" s="4"/>
      <c r="F1407" s="4"/>
    </row>
    <row r="1408" spans="2:6" ht="15" customHeight="1" x14ac:dyDescent="0.25">
      <c r="B1408" s="3"/>
      <c r="E1408" s="4"/>
      <c r="F1408" s="4"/>
    </row>
    <row r="1409" spans="2:6" ht="15" customHeight="1" x14ac:dyDescent="0.25">
      <c r="B1409" s="3"/>
      <c r="E1409" s="4"/>
      <c r="F1409" s="4"/>
    </row>
    <row r="1410" spans="2:6" ht="15" customHeight="1" x14ac:dyDescent="0.25">
      <c r="B1410" s="3"/>
      <c r="E1410" s="4"/>
      <c r="F1410" s="4"/>
    </row>
    <row r="1411" spans="2:6" ht="15" customHeight="1" x14ac:dyDescent="0.25">
      <c r="B1411" s="3"/>
      <c r="E1411" s="4"/>
      <c r="F1411" s="4"/>
    </row>
    <row r="1412" spans="2:6" ht="15" customHeight="1" x14ac:dyDescent="0.25">
      <c r="B1412" s="3"/>
      <c r="E1412" s="4"/>
      <c r="F1412" s="4"/>
    </row>
    <row r="1413" spans="2:6" ht="15" customHeight="1" x14ac:dyDescent="0.25">
      <c r="B1413" s="3"/>
      <c r="E1413" s="4"/>
      <c r="F1413" s="4"/>
    </row>
    <row r="1414" spans="2:6" ht="15" customHeight="1" x14ac:dyDescent="0.25">
      <c r="B1414" s="3"/>
      <c r="E1414" s="4"/>
      <c r="F1414" s="4"/>
    </row>
    <row r="1415" spans="2:6" ht="15" customHeight="1" x14ac:dyDescent="0.25">
      <c r="B1415" s="3"/>
      <c r="E1415" s="4"/>
      <c r="F1415" s="4"/>
    </row>
    <row r="1416" spans="2:6" ht="15" customHeight="1" x14ac:dyDescent="0.25">
      <c r="B1416" s="3"/>
      <c r="E1416" s="4"/>
      <c r="F1416" s="4"/>
    </row>
    <row r="1417" spans="2:6" ht="15" customHeight="1" x14ac:dyDescent="0.25">
      <c r="B1417" s="3"/>
      <c r="E1417" s="4"/>
      <c r="F1417" s="4"/>
    </row>
    <row r="1418" spans="2:6" ht="15" customHeight="1" x14ac:dyDescent="0.25">
      <c r="B1418" s="3"/>
      <c r="E1418" s="4"/>
      <c r="F1418" s="4"/>
    </row>
    <row r="1419" spans="2:6" ht="15" customHeight="1" x14ac:dyDescent="0.25">
      <c r="B1419" s="3"/>
      <c r="E1419" s="4"/>
      <c r="F1419" s="4"/>
    </row>
    <row r="1420" spans="2:6" ht="15" customHeight="1" x14ac:dyDescent="0.25">
      <c r="B1420" s="3"/>
      <c r="E1420" s="4"/>
      <c r="F1420" s="4"/>
    </row>
    <row r="1421" spans="2:6" ht="15" customHeight="1" x14ac:dyDescent="0.25">
      <c r="B1421" s="3"/>
      <c r="E1421" s="4"/>
      <c r="F1421" s="4"/>
    </row>
    <row r="1422" spans="2:6" ht="15" customHeight="1" x14ac:dyDescent="0.25">
      <c r="B1422" s="3"/>
      <c r="E1422" s="4"/>
      <c r="F1422" s="4"/>
    </row>
    <row r="1423" spans="2:6" ht="15" customHeight="1" x14ac:dyDescent="0.25">
      <c r="B1423" s="3"/>
      <c r="E1423" s="4"/>
      <c r="F1423" s="4"/>
    </row>
    <row r="1424" spans="2:6" ht="15" customHeight="1" x14ac:dyDescent="0.25">
      <c r="B1424" s="3"/>
      <c r="E1424" s="4"/>
      <c r="F1424" s="4"/>
    </row>
    <row r="1425" spans="2:6" ht="15" customHeight="1" x14ac:dyDescent="0.25">
      <c r="B1425" s="3"/>
      <c r="E1425" s="4"/>
      <c r="F1425" s="4"/>
    </row>
    <row r="1426" spans="2:6" ht="15" customHeight="1" x14ac:dyDescent="0.25">
      <c r="B1426" s="3"/>
      <c r="E1426" s="4"/>
      <c r="F1426" s="4"/>
    </row>
    <row r="1427" spans="2:6" ht="15" customHeight="1" x14ac:dyDescent="0.25">
      <c r="B1427" s="3"/>
      <c r="E1427" s="4"/>
      <c r="F1427" s="4"/>
    </row>
    <row r="1428" spans="2:6" ht="15" customHeight="1" x14ac:dyDescent="0.25">
      <c r="B1428" s="3"/>
      <c r="E1428" s="4"/>
      <c r="F1428" s="4"/>
    </row>
    <row r="1429" spans="2:6" ht="15" customHeight="1" x14ac:dyDescent="0.25">
      <c r="B1429" s="3"/>
      <c r="E1429" s="4"/>
      <c r="F1429" s="4"/>
    </row>
    <row r="1430" spans="2:6" ht="15" customHeight="1" x14ac:dyDescent="0.25">
      <c r="B1430" s="3"/>
      <c r="E1430" s="4"/>
      <c r="F1430" s="4"/>
    </row>
    <row r="1431" spans="2:6" ht="15" customHeight="1" x14ac:dyDescent="0.25">
      <c r="B1431" s="3"/>
      <c r="E1431" s="4"/>
      <c r="F1431" s="4"/>
    </row>
    <row r="1432" spans="2:6" ht="15" customHeight="1" x14ac:dyDescent="0.25">
      <c r="B1432" s="3"/>
      <c r="E1432" s="4"/>
      <c r="F1432" s="4"/>
    </row>
    <row r="1433" spans="2:6" ht="15" customHeight="1" x14ac:dyDescent="0.25">
      <c r="B1433" s="3"/>
      <c r="E1433" s="4"/>
      <c r="F1433" s="4"/>
    </row>
    <row r="1434" spans="2:6" ht="15" customHeight="1" x14ac:dyDescent="0.25">
      <c r="B1434" s="3"/>
      <c r="E1434" s="4"/>
      <c r="F1434" s="4"/>
    </row>
    <row r="1435" spans="2:6" ht="15" customHeight="1" x14ac:dyDescent="0.25">
      <c r="B1435" s="3"/>
      <c r="E1435" s="4"/>
      <c r="F1435" s="4"/>
    </row>
    <row r="1436" spans="2:6" ht="15" customHeight="1" x14ac:dyDescent="0.25">
      <c r="B1436" s="3"/>
      <c r="E1436" s="4"/>
      <c r="F1436" s="4"/>
    </row>
    <row r="1437" spans="2:6" ht="15" customHeight="1" x14ac:dyDescent="0.25">
      <c r="B1437" s="3"/>
      <c r="E1437" s="4"/>
      <c r="F1437" s="4"/>
    </row>
    <row r="1438" spans="2:6" ht="15" customHeight="1" x14ac:dyDescent="0.25">
      <c r="B1438" s="3"/>
      <c r="E1438" s="4"/>
      <c r="F1438" s="4"/>
    </row>
    <row r="1439" spans="2:6" ht="15" customHeight="1" x14ac:dyDescent="0.25">
      <c r="B1439" s="3"/>
      <c r="E1439" s="4"/>
      <c r="F1439" s="4"/>
    </row>
    <row r="1440" spans="2:6" ht="15" customHeight="1" x14ac:dyDescent="0.25">
      <c r="B1440" s="3"/>
      <c r="E1440" s="4"/>
      <c r="F1440" s="4"/>
    </row>
    <row r="1441" spans="2:6" ht="15" customHeight="1" x14ac:dyDescent="0.25">
      <c r="B1441" s="3"/>
      <c r="E1441" s="4"/>
      <c r="F1441" s="4"/>
    </row>
    <row r="1442" spans="2:6" ht="15" customHeight="1" x14ac:dyDescent="0.25">
      <c r="B1442" s="3"/>
      <c r="E1442" s="4"/>
      <c r="F1442" s="4"/>
    </row>
    <row r="1443" spans="2:6" ht="15" customHeight="1" x14ac:dyDescent="0.25">
      <c r="B1443" s="3"/>
      <c r="E1443" s="4"/>
      <c r="F1443" s="4"/>
    </row>
    <row r="1444" spans="2:6" ht="15" customHeight="1" x14ac:dyDescent="0.25">
      <c r="B1444" s="3"/>
      <c r="E1444" s="4"/>
      <c r="F1444" s="4"/>
    </row>
    <row r="1445" spans="2:6" ht="15" customHeight="1" x14ac:dyDescent="0.25">
      <c r="B1445" s="3"/>
      <c r="E1445" s="4"/>
      <c r="F1445" s="4"/>
    </row>
    <row r="1446" spans="2:6" ht="15" customHeight="1" x14ac:dyDescent="0.25">
      <c r="B1446" s="3"/>
      <c r="E1446" s="4"/>
      <c r="F1446" s="4"/>
    </row>
    <row r="1447" spans="2:6" ht="15" customHeight="1" x14ac:dyDescent="0.25">
      <c r="B1447" s="3"/>
      <c r="E1447" s="4"/>
      <c r="F1447" s="4"/>
    </row>
    <row r="1448" spans="2:6" ht="15" customHeight="1" x14ac:dyDescent="0.25">
      <c r="B1448" s="3"/>
      <c r="E1448" s="4"/>
      <c r="F1448" s="4"/>
    </row>
    <row r="1449" spans="2:6" ht="15" customHeight="1" x14ac:dyDescent="0.25">
      <c r="B1449" s="3"/>
      <c r="E1449" s="4"/>
      <c r="F1449" s="4"/>
    </row>
    <row r="1450" spans="2:6" ht="15" customHeight="1" x14ac:dyDescent="0.25">
      <c r="B1450" s="3"/>
      <c r="E1450" s="4"/>
      <c r="F1450" s="4"/>
    </row>
    <row r="1451" spans="2:6" ht="15" customHeight="1" x14ac:dyDescent="0.25">
      <c r="B1451" s="3"/>
      <c r="E1451" s="4"/>
      <c r="F1451" s="4"/>
    </row>
    <row r="1452" spans="2:6" ht="15" customHeight="1" x14ac:dyDescent="0.25">
      <c r="B1452" s="3"/>
      <c r="E1452" s="4"/>
      <c r="F1452" s="4"/>
    </row>
    <row r="1453" spans="2:6" ht="15" customHeight="1" x14ac:dyDescent="0.25">
      <c r="B1453" s="3"/>
      <c r="E1453" s="4"/>
      <c r="F1453" s="4"/>
    </row>
    <row r="1454" spans="2:6" ht="15" customHeight="1" x14ac:dyDescent="0.25">
      <c r="B1454" s="3"/>
      <c r="E1454" s="4"/>
      <c r="F1454" s="4"/>
    </row>
    <row r="1455" spans="2:6" ht="15" customHeight="1" x14ac:dyDescent="0.25">
      <c r="B1455" s="3"/>
      <c r="E1455" s="4"/>
      <c r="F1455" s="4"/>
    </row>
    <row r="1456" spans="2:6" ht="15" customHeight="1" x14ac:dyDescent="0.25">
      <c r="B1456" s="3"/>
      <c r="E1456" s="4"/>
      <c r="F1456" s="4"/>
    </row>
    <row r="1457" spans="2:6" ht="15" customHeight="1" x14ac:dyDescent="0.25">
      <c r="B1457" s="3"/>
      <c r="E1457" s="4"/>
      <c r="F1457" s="4"/>
    </row>
    <row r="1458" spans="2:6" ht="15" customHeight="1" x14ac:dyDescent="0.25">
      <c r="B1458" s="3"/>
      <c r="E1458" s="4"/>
      <c r="F1458" s="4"/>
    </row>
    <row r="1459" spans="2:6" ht="15" customHeight="1" x14ac:dyDescent="0.25">
      <c r="B1459" s="3"/>
      <c r="E1459" s="4"/>
      <c r="F1459" s="4"/>
    </row>
    <row r="1460" spans="2:6" ht="15" customHeight="1" x14ac:dyDescent="0.25">
      <c r="B1460" s="3"/>
      <c r="E1460" s="4"/>
      <c r="F1460" s="4"/>
    </row>
    <row r="1461" spans="2:6" ht="15" customHeight="1" x14ac:dyDescent="0.25">
      <c r="B1461" s="3"/>
      <c r="E1461" s="4"/>
      <c r="F1461" s="4"/>
    </row>
    <row r="1462" spans="2:6" ht="15" customHeight="1" x14ac:dyDescent="0.25">
      <c r="B1462" s="3"/>
      <c r="E1462" s="4"/>
      <c r="F1462" s="4"/>
    </row>
    <row r="1463" spans="2:6" ht="15" customHeight="1" x14ac:dyDescent="0.25">
      <c r="B1463" s="3"/>
      <c r="E1463" s="4"/>
      <c r="F1463" s="4"/>
    </row>
    <row r="1464" spans="2:6" ht="15" customHeight="1" x14ac:dyDescent="0.25">
      <c r="B1464" s="3"/>
      <c r="E1464" s="4"/>
      <c r="F1464" s="4"/>
    </row>
    <row r="1465" spans="2:6" ht="15" customHeight="1" x14ac:dyDescent="0.25">
      <c r="B1465" s="3"/>
      <c r="E1465" s="4"/>
      <c r="F1465" s="4"/>
    </row>
    <row r="1466" spans="2:6" ht="15" customHeight="1" x14ac:dyDescent="0.25">
      <c r="B1466" s="3"/>
      <c r="E1466" s="4"/>
      <c r="F1466" s="4"/>
    </row>
    <row r="1467" spans="2:6" ht="15" customHeight="1" x14ac:dyDescent="0.25">
      <c r="B1467" s="3"/>
      <c r="E1467" s="4"/>
      <c r="F1467" s="4"/>
    </row>
    <row r="1468" spans="2:6" ht="15" customHeight="1" x14ac:dyDescent="0.25">
      <c r="B1468" s="3"/>
      <c r="E1468" s="4"/>
      <c r="F1468" s="4"/>
    </row>
    <row r="1469" spans="2:6" ht="15" customHeight="1" x14ac:dyDescent="0.25">
      <c r="B1469" s="3"/>
      <c r="E1469" s="4"/>
      <c r="F1469" s="4"/>
    </row>
    <row r="1470" spans="2:6" ht="15" customHeight="1" x14ac:dyDescent="0.25">
      <c r="B1470" s="3"/>
      <c r="E1470" s="4"/>
      <c r="F1470" s="4"/>
    </row>
    <row r="1471" spans="2:6" ht="15" customHeight="1" x14ac:dyDescent="0.25">
      <c r="B1471" s="3"/>
      <c r="E1471" s="4"/>
      <c r="F1471" s="4"/>
    </row>
    <row r="1472" spans="2:6" ht="15" customHeight="1" x14ac:dyDescent="0.25">
      <c r="B1472" s="3"/>
      <c r="E1472" s="4"/>
      <c r="F1472" s="4"/>
    </row>
    <row r="1473" spans="2:6" ht="15" customHeight="1" x14ac:dyDescent="0.25">
      <c r="B1473" s="3"/>
      <c r="E1473" s="4"/>
      <c r="F1473" s="4"/>
    </row>
    <row r="1474" spans="2:6" ht="15" customHeight="1" x14ac:dyDescent="0.25">
      <c r="B1474" s="3"/>
      <c r="E1474" s="4"/>
      <c r="F1474" s="4"/>
    </row>
    <row r="1475" spans="2:6" ht="15" customHeight="1" x14ac:dyDescent="0.25">
      <c r="B1475" s="3"/>
      <c r="E1475" s="4"/>
      <c r="F1475" s="4"/>
    </row>
    <row r="1476" spans="2:6" ht="15" customHeight="1" x14ac:dyDescent="0.25">
      <c r="B1476" s="3"/>
      <c r="E1476" s="4"/>
      <c r="F1476" s="4"/>
    </row>
    <row r="1477" spans="2:6" ht="15" customHeight="1" x14ac:dyDescent="0.25">
      <c r="B1477" s="3"/>
      <c r="E1477" s="4"/>
      <c r="F1477" s="4"/>
    </row>
    <row r="1478" spans="2:6" ht="15" customHeight="1" x14ac:dyDescent="0.25">
      <c r="B1478" s="3"/>
      <c r="E1478" s="4"/>
      <c r="F1478" s="4"/>
    </row>
    <row r="1479" spans="2:6" ht="15" customHeight="1" x14ac:dyDescent="0.25">
      <c r="B1479" s="3"/>
      <c r="E1479" s="4"/>
      <c r="F1479" s="4"/>
    </row>
    <row r="1480" spans="2:6" ht="15" customHeight="1" x14ac:dyDescent="0.25">
      <c r="B1480" s="3"/>
      <c r="E1480" s="4"/>
      <c r="F1480" s="4"/>
    </row>
    <row r="1481" spans="2:6" ht="15" customHeight="1" x14ac:dyDescent="0.25">
      <c r="B1481" s="3"/>
      <c r="E1481" s="4"/>
      <c r="F1481" s="4"/>
    </row>
    <row r="1482" spans="2:6" ht="15" customHeight="1" x14ac:dyDescent="0.25">
      <c r="B1482" s="3"/>
      <c r="E1482" s="4"/>
      <c r="F1482" s="4"/>
    </row>
    <row r="1483" spans="2:6" ht="15" customHeight="1" x14ac:dyDescent="0.25">
      <c r="B1483" s="3"/>
      <c r="E1483" s="4"/>
      <c r="F1483" s="4"/>
    </row>
    <row r="1484" spans="2:6" ht="15" customHeight="1" x14ac:dyDescent="0.25">
      <c r="B1484" s="3"/>
      <c r="E1484" s="4"/>
      <c r="F1484" s="4"/>
    </row>
    <row r="1485" spans="2:6" ht="15" customHeight="1" x14ac:dyDescent="0.25">
      <c r="B1485" s="3"/>
      <c r="E1485" s="4"/>
      <c r="F1485" s="4"/>
    </row>
    <row r="1486" spans="2:6" ht="15" customHeight="1" x14ac:dyDescent="0.25">
      <c r="B1486" s="3"/>
      <c r="E1486" s="4"/>
      <c r="F1486" s="4"/>
    </row>
    <row r="1487" spans="2:6" ht="15" customHeight="1" x14ac:dyDescent="0.25">
      <c r="B1487" s="3"/>
      <c r="E1487" s="4"/>
      <c r="F1487" s="4"/>
    </row>
    <row r="1488" spans="2:6" ht="15" customHeight="1" x14ac:dyDescent="0.25">
      <c r="B1488" s="3"/>
      <c r="E1488" s="4"/>
      <c r="F1488" s="4"/>
    </row>
    <row r="1489" spans="2:6" ht="15" customHeight="1" x14ac:dyDescent="0.25">
      <c r="B1489" s="3"/>
      <c r="E1489" s="4"/>
      <c r="F1489" s="4"/>
    </row>
    <row r="1490" spans="2:6" ht="15" customHeight="1" x14ac:dyDescent="0.25">
      <c r="B1490" s="3"/>
      <c r="E1490" s="4"/>
      <c r="F1490" s="4"/>
    </row>
    <row r="1491" spans="2:6" ht="15" customHeight="1" x14ac:dyDescent="0.25">
      <c r="B1491" s="3"/>
      <c r="E1491" s="4"/>
      <c r="F1491" s="4"/>
    </row>
    <row r="1492" spans="2:6" ht="15" customHeight="1" x14ac:dyDescent="0.25">
      <c r="B1492" s="3"/>
      <c r="E1492" s="4"/>
      <c r="F1492" s="4"/>
    </row>
    <row r="1493" spans="2:6" ht="15" customHeight="1" x14ac:dyDescent="0.25">
      <c r="B1493" s="3"/>
      <c r="E1493" s="4"/>
      <c r="F1493" s="4"/>
    </row>
    <row r="1494" spans="2:6" ht="15" customHeight="1" x14ac:dyDescent="0.25">
      <c r="B1494" s="3"/>
      <c r="E1494" s="4"/>
      <c r="F1494" s="4"/>
    </row>
    <row r="1495" spans="2:6" ht="15" customHeight="1" x14ac:dyDescent="0.25">
      <c r="B1495" s="3"/>
      <c r="E1495" s="4"/>
      <c r="F1495" s="4"/>
    </row>
    <row r="1496" spans="2:6" ht="15" customHeight="1" x14ac:dyDescent="0.25">
      <c r="B1496" s="3"/>
      <c r="E1496" s="4"/>
      <c r="F1496" s="4"/>
    </row>
    <row r="1497" spans="2:6" ht="15" customHeight="1" x14ac:dyDescent="0.25">
      <c r="B1497" s="3"/>
      <c r="E1497" s="4"/>
      <c r="F1497" s="4"/>
    </row>
    <row r="1498" spans="2:6" ht="15" customHeight="1" x14ac:dyDescent="0.25">
      <c r="B1498" s="3"/>
      <c r="E1498" s="4"/>
      <c r="F1498" s="4"/>
    </row>
    <row r="1499" spans="2:6" ht="15" customHeight="1" x14ac:dyDescent="0.25">
      <c r="B1499" s="3"/>
      <c r="E1499" s="4"/>
      <c r="F1499" s="4"/>
    </row>
    <row r="1500" spans="2:6" ht="15" customHeight="1" x14ac:dyDescent="0.25">
      <c r="B1500" s="3"/>
      <c r="E1500" s="4"/>
      <c r="F1500" s="4"/>
    </row>
    <row r="1501" spans="2:6" ht="15" customHeight="1" x14ac:dyDescent="0.25">
      <c r="B1501" s="3"/>
      <c r="E1501" s="4"/>
      <c r="F1501" s="4"/>
    </row>
    <row r="1502" spans="2:6" ht="15" customHeight="1" x14ac:dyDescent="0.25">
      <c r="B1502" s="3"/>
      <c r="E1502" s="4"/>
      <c r="F1502" s="4"/>
    </row>
    <row r="1503" spans="2:6" ht="15" customHeight="1" x14ac:dyDescent="0.25">
      <c r="B1503" s="3"/>
      <c r="E1503" s="4"/>
      <c r="F1503" s="4"/>
    </row>
    <row r="1504" spans="2:6" ht="15" customHeight="1" x14ac:dyDescent="0.25">
      <c r="B1504" s="3"/>
      <c r="E1504" s="4"/>
      <c r="F1504" s="4"/>
    </row>
    <row r="1505" spans="2:6" ht="15" customHeight="1" x14ac:dyDescent="0.25">
      <c r="B1505" s="3"/>
      <c r="E1505" s="4"/>
      <c r="F1505" s="4"/>
    </row>
    <row r="1506" spans="2:6" ht="15" customHeight="1" x14ac:dyDescent="0.25">
      <c r="B1506" s="3"/>
      <c r="E1506" s="4"/>
      <c r="F1506" s="4"/>
    </row>
    <row r="1507" spans="2:6" ht="15" customHeight="1" x14ac:dyDescent="0.25">
      <c r="B1507" s="3"/>
      <c r="E1507" s="4"/>
      <c r="F1507" s="4"/>
    </row>
    <row r="1508" spans="2:6" ht="15" customHeight="1" x14ac:dyDescent="0.25">
      <c r="B1508" s="3"/>
      <c r="E1508" s="4"/>
      <c r="F1508" s="4"/>
    </row>
    <row r="1509" spans="2:6" ht="15" customHeight="1" x14ac:dyDescent="0.25">
      <c r="B1509" s="3"/>
      <c r="E1509" s="4"/>
      <c r="F1509" s="4"/>
    </row>
    <row r="1510" spans="2:6" ht="15" customHeight="1" x14ac:dyDescent="0.25">
      <c r="B1510" s="3"/>
      <c r="E1510" s="4"/>
      <c r="F1510" s="4"/>
    </row>
    <row r="1511" spans="2:6" ht="15" customHeight="1" x14ac:dyDescent="0.25">
      <c r="B1511" s="3"/>
      <c r="E1511" s="4"/>
      <c r="F1511" s="4"/>
    </row>
    <row r="1512" spans="2:6" ht="15" customHeight="1" x14ac:dyDescent="0.25">
      <c r="B1512" s="3"/>
      <c r="E1512" s="4"/>
      <c r="F1512" s="4"/>
    </row>
    <row r="1513" spans="2:6" ht="15" customHeight="1" x14ac:dyDescent="0.25">
      <c r="B1513" s="3"/>
      <c r="E1513" s="4"/>
      <c r="F1513" s="4"/>
    </row>
    <row r="1514" spans="2:6" ht="15" customHeight="1" x14ac:dyDescent="0.25">
      <c r="B1514" s="3"/>
      <c r="E1514" s="4"/>
      <c r="F1514" s="4"/>
    </row>
    <row r="1515" spans="2:6" ht="15" customHeight="1" x14ac:dyDescent="0.25">
      <c r="B1515" s="3"/>
      <c r="E1515" s="4"/>
      <c r="F1515" s="4"/>
    </row>
    <row r="1516" spans="2:6" ht="15" customHeight="1" x14ac:dyDescent="0.25">
      <c r="B1516" s="3"/>
      <c r="E1516" s="4"/>
      <c r="F1516" s="4"/>
    </row>
    <row r="1517" spans="2:6" ht="15" customHeight="1" x14ac:dyDescent="0.25">
      <c r="B1517" s="3"/>
      <c r="E1517" s="4"/>
      <c r="F1517" s="4"/>
    </row>
    <row r="1518" spans="2:6" ht="15" customHeight="1" x14ac:dyDescent="0.25">
      <c r="B1518" s="3"/>
      <c r="E1518" s="4"/>
      <c r="F1518" s="4"/>
    </row>
    <row r="1519" spans="2:6" ht="15" customHeight="1" x14ac:dyDescent="0.25">
      <c r="B1519" s="3"/>
      <c r="E1519" s="4"/>
      <c r="F1519" s="4"/>
    </row>
    <row r="1520" spans="2:6" ht="15" customHeight="1" x14ac:dyDescent="0.25">
      <c r="B1520" s="3"/>
      <c r="E1520" s="4"/>
      <c r="F1520" s="4"/>
    </row>
    <row r="1521" spans="2:6" ht="15" customHeight="1" x14ac:dyDescent="0.25">
      <c r="B1521" s="3"/>
      <c r="E1521" s="4"/>
      <c r="F1521" s="4"/>
    </row>
    <row r="1522" spans="2:6" ht="15" customHeight="1" x14ac:dyDescent="0.25">
      <c r="B1522" s="3"/>
      <c r="E1522" s="4"/>
      <c r="F1522" s="4"/>
    </row>
    <row r="1523" spans="2:6" ht="15" customHeight="1" x14ac:dyDescent="0.25">
      <c r="B1523" s="3"/>
      <c r="E1523" s="4"/>
      <c r="F1523" s="4"/>
    </row>
    <row r="1524" spans="2:6" ht="15" customHeight="1" x14ac:dyDescent="0.25">
      <c r="B1524" s="3"/>
      <c r="E1524" s="4"/>
      <c r="F1524" s="4"/>
    </row>
    <row r="1525" spans="2:6" ht="15" customHeight="1" x14ac:dyDescent="0.25">
      <c r="B1525" s="3"/>
      <c r="E1525" s="4"/>
      <c r="F1525" s="4"/>
    </row>
    <row r="1526" spans="2:6" ht="15" customHeight="1" x14ac:dyDescent="0.25">
      <c r="B1526" s="3"/>
      <c r="E1526" s="4"/>
      <c r="F1526" s="4"/>
    </row>
    <row r="1527" spans="2:6" ht="15" customHeight="1" x14ac:dyDescent="0.25">
      <c r="B1527" s="3"/>
      <c r="E1527" s="4"/>
      <c r="F1527" s="4"/>
    </row>
    <row r="1528" spans="2:6" ht="15" customHeight="1" x14ac:dyDescent="0.25">
      <c r="B1528" s="3"/>
      <c r="E1528" s="4"/>
      <c r="F1528" s="4"/>
    </row>
    <row r="1529" spans="2:6" ht="15" customHeight="1" x14ac:dyDescent="0.25">
      <c r="B1529" s="3"/>
      <c r="E1529" s="4"/>
      <c r="F1529" s="4"/>
    </row>
    <row r="1530" spans="2:6" ht="15" customHeight="1" x14ac:dyDescent="0.25">
      <c r="B1530" s="3"/>
      <c r="E1530" s="4"/>
      <c r="F1530" s="4"/>
    </row>
    <row r="1531" spans="2:6" ht="15" customHeight="1" x14ac:dyDescent="0.25">
      <c r="B1531" s="3"/>
      <c r="E1531" s="4"/>
      <c r="F1531" s="4"/>
    </row>
    <row r="1532" spans="2:6" ht="15" customHeight="1" x14ac:dyDescent="0.25">
      <c r="B1532" s="3"/>
      <c r="E1532" s="4"/>
      <c r="F1532" s="4"/>
    </row>
    <row r="1533" spans="2:6" ht="15" customHeight="1" x14ac:dyDescent="0.25">
      <c r="B1533" s="3"/>
      <c r="E1533" s="4"/>
      <c r="F1533" s="4"/>
    </row>
    <row r="1534" spans="2:6" ht="15" customHeight="1" x14ac:dyDescent="0.25">
      <c r="B1534" s="3"/>
      <c r="E1534" s="4"/>
      <c r="F1534" s="4"/>
    </row>
    <row r="1535" spans="2:6" ht="15" customHeight="1" x14ac:dyDescent="0.25">
      <c r="B1535" s="3"/>
      <c r="E1535" s="4"/>
      <c r="F1535" s="4"/>
    </row>
    <row r="1536" spans="2:6" ht="15" customHeight="1" x14ac:dyDescent="0.25">
      <c r="B1536" s="3"/>
      <c r="E1536" s="4"/>
      <c r="F1536" s="4"/>
    </row>
    <row r="1537" spans="2:6" ht="15" customHeight="1" x14ac:dyDescent="0.25">
      <c r="B1537" s="3"/>
      <c r="E1537" s="4"/>
      <c r="F1537" s="4"/>
    </row>
    <row r="1538" spans="2:6" ht="15" customHeight="1" x14ac:dyDescent="0.25">
      <c r="B1538" s="3"/>
      <c r="E1538" s="4"/>
      <c r="F1538" s="4"/>
    </row>
    <row r="1539" spans="2:6" ht="15" customHeight="1" x14ac:dyDescent="0.25">
      <c r="B1539" s="3"/>
      <c r="E1539" s="4"/>
      <c r="F1539" s="4"/>
    </row>
    <row r="1540" spans="2:6" ht="15" customHeight="1" x14ac:dyDescent="0.25">
      <c r="B1540" s="3"/>
      <c r="E1540" s="4"/>
      <c r="F1540" s="4"/>
    </row>
    <row r="1541" spans="2:6" ht="15" customHeight="1" x14ac:dyDescent="0.25">
      <c r="B1541" s="3"/>
      <c r="E1541" s="4"/>
      <c r="F1541" s="4"/>
    </row>
    <row r="1542" spans="2:6" ht="15" customHeight="1" x14ac:dyDescent="0.25">
      <c r="B1542" s="3"/>
      <c r="E1542" s="4"/>
      <c r="F1542" s="4"/>
    </row>
    <row r="1543" spans="2:6" ht="15" customHeight="1" x14ac:dyDescent="0.25">
      <c r="B1543" s="3"/>
      <c r="E1543" s="4"/>
      <c r="F1543" s="4"/>
    </row>
    <row r="1544" spans="2:6" ht="15" customHeight="1" x14ac:dyDescent="0.25">
      <c r="B1544" s="3"/>
      <c r="E1544" s="4"/>
      <c r="F1544" s="4"/>
    </row>
    <row r="1545" spans="2:6" ht="15" customHeight="1" x14ac:dyDescent="0.25">
      <c r="B1545" s="3"/>
      <c r="E1545" s="4"/>
      <c r="F1545" s="4"/>
    </row>
    <row r="1546" spans="2:6" ht="15" customHeight="1" x14ac:dyDescent="0.25">
      <c r="B1546" s="3"/>
      <c r="E1546" s="4"/>
      <c r="F1546" s="4"/>
    </row>
    <row r="1547" spans="2:6" ht="15" customHeight="1" x14ac:dyDescent="0.25">
      <c r="B1547" s="3"/>
      <c r="E1547" s="4"/>
      <c r="F1547" s="4"/>
    </row>
    <row r="1548" spans="2:6" ht="15" customHeight="1" x14ac:dyDescent="0.25">
      <c r="B1548" s="3"/>
      <c r="E1548" s="4"/>
      <c r="F1548" s="4"/>
    </row>
    <row r="1549" spans="2:6" ht="15" customHeight="1" x14ac:dyDescent="0.25">
      <c r="B1549" s="3"/>
      <c r="E1549" s="4"/>
      <c r="F1549" s="4"/>
    </row>
    <row r="1550" spans="2:6" ht="15" customHeight="1" x14ac:dyDescent="0.25">
      <c r="B1550" s="3"/>
      <c r="E1550" s="4"/>
      <c r="F1550" s="4"/>
    </row>
    <row r="1551" spans="2:6" ht="15" customHeight="1" x14ac:dyDescent="0.25">
      <c r="B1551" s="3"/>
      <c r="E1551" s="4"/>
      <c r="F1551" s="4"/>
    </row>
    <row r="1552" spans="2:6" ht="15" customHeight="1" x14ac:dyDescent="0.25">
      <c r="B1552" s="3"/>
      <c r="E1552" s="4"/>
      <c r="F1552" s="4"/>
    </row>
    <row r="1553" spans="2:6" ht="15" customHeight="1" x14ac:dyDescent="0.25">
      <c r="B1553" s="3"/>
      <c r="E1553" s="4"/>
      <c r="F1553" s="4"/>
    </row>
    <row r="1554" spans="2:6" ht="15" customHeight="1" x14ac:dyDescent="0.25">
      <c r="B1554" s="3"/>
      <c r="E1554" s="4"/>
      <c r="F1554" s="4"/>
    </row>
    <row r="1555" spans="2:6" ht="15" customHeight="1" x14ac:dyDescent="0.25">
      <c r="B1555" s="3"/>
      <c r="E1555" s="4"/>
      <c r="F1555" s="4"/>
    </row>
    <row r="1556" spans="2:6" ht="15" customHeight="1" x14ac:dyDescent="0.25">
      <c r="B1556" s="3"/>
      <c r="E1556" s="4"/>
      <c r="F1556" s="4"/>
    </row>
    <row r="1557" spans="2:6" ht="15" customHeight="1" x14ac:dyDescent="0.25">
      <c r="B1557" s="3"/>
      <c r="E1557" s="4"/>
      <c r="F1557" s="4"/>
    </row>
    <row r="1558" spans="2:6" ht="15" customHeight="1" x14ac:dyDescent="0.25">
      <c r="B1558" s="3"/>
      <c r="E1558" s="4"/>
      <c r="F1558" s="4"/>
    </row>
    <row r="1559" spans="2:6" ht="15" customHeight="1" x14ac:dyDescent="0.25">
      <c r="B1559" s="3"/>
      <c r="E1559" s="4"/>
      <c r="F1559" s="4"/>
    </row>
    <row r="1560" spans="2:6" ht="15" customHeight="1" x14ac:dyDescent="0.25">
      <c r="B1560" s="3"/>
      <c r="E1560" s="4"/>
      <c r="F1560" s="4"/>
    </row>
    <row r="1561" spans="2:6" ht="15" customHeight="1" x14ac:dyDescent="0.25">
      <c r="B1561" s="3"/>
      <c r="E1561" s="4"/>
      <c r="F1561" s="4"/>
    </row>
    <row r="1562" spans="2:6" ht="15" customHeight="1" x14ac:dyDescent="0.25">
      <c r="B1562" s="3"/>
      <c r="E1562" s="4"/>
      <c r="F1562" s="4"/>
    </row>
    <row r="1563" spans="2:6" ht="15" customHeight="1" x14ac:dyDescent="0.25">
      <c r="B1563" s="3"/>
      <c r="E1563" s="4"/>
      <c r="F1563" s="4"/>
    </row>
    <row r="1564" spans="2:6" ht="15" customHeight="1" x14ac:dyDescent="0.25">
      <c r="B1564" s="3"/>
      <c r="E1564" s="4"/>
      <c r="F1564" s="4"/>
    </row>
    <row r="1565" spans="2:6" ht="15" customHeight="1" x14ac:dyDescent="0.25">
      <c r="B1565" s="3"/>
      <c r="E1565" s="4"/>
      <c r="F1565" s="4"/>
    </row>
    <row r="1566" spans="2:6" ht="15" customHeight="1" x14ac:dyDescent="0.25">
      <c r="B1566" s="3"/>
      <c r="E1566" s="4"/>
      <c r="F1566" s="4"/>
    </row>
    <row r="1567" spans="2:6" ht="15" customHeight="1" x14ac:dyDescent="0.25">
      <c r="B1567" s="3"/>
      <c r="E1567" s="4"/>
      <c r="F1567" s="4"/>
    </row>
    <row r="1568" spans="2:6" ht="15" customHeight="1" x14ac:dyDescent="0.25">
      <c r="B1568" s="3"/>
      <c r="E1568" s="4"/>
      <c r="F1568" s="4"/>
    </row>
    <row r="1569" spans="2:6" ht="15" customHeight="1" x14ac:dyDescent="0.25">
      <c r="B1569" s="3"/>
      <c r="E1569" s="4"/>
      <c r="F1569" s="4"/>
    </row>
    <row r="1570" spans="2:6" ht="15" customHeight="1" x14ac:dyDescent="0.25">
      <c r="B1570" s="3"/>
      <c r="E1570" s="4"/>
      <c r="F1570" s="4"/>
    </row>
    <row r="1571" spans="2:6" ht="15" customHeight="1" x14ac:dyDescent="0.25">
      <c r="B1571" s="3"/>
      <c r="E1571" s="4"/>
      <c r="F1571" s="4"/>
    </row>
    <row r="1572" spans="2:6" ht="15" customHeight="1" x14ac:dyDescent="0.25">
      <c r="B1572" s="3"/>
      <c r="E1572" s="4"/>
      <c r="F1572" s="4"/>
    </row>
    <row r="1573" spans="2:6" ht="15" customHeight="1" x14ac:dyDescent="0.25">
      <c r="B1573" s="3"/>
      <c r="E1573" s="4"/>
      <c r="F1573" s="4"/>
    </row>
    <row r="1574" spans="2:6" ht="15" customHeight="1" x14ac:dyDescent="0.25">
      <c r="B1574" s="3"/>
      <c r="E1574" s="4"/>
      <c r="F1574" s="4"/>
    </row>
    <row r="1575" spans="2:6" ht="15" customHeight="1" x14ac:dyDescent="0.25">
      <c r="B1575" s="3"/>
      <c r="E1575" s="4"/>
      <c r="F1575" s="4"/>
    </row>
    <row r="1576" spans="2:6" ht="15" customHeight="1" x14ac:dyDescent="0.25">
      <c r="B1576" s="3"/>
      <c r="E1576" s="4"/>
      <c r="F1576" s="4"/>
    </row>
    <row r="1577" spans="2:6" ht="15" customHeight="1" x14ac:dyDescent="0.25">
      <c r="B1577" s="3"/>
      <c r="E1577" s="4"/>
      <c r="F1577" s="4"/>
    </row>
    <row r="1578" spans="2:6" ht="15" customHeight="1" x14ac:dyDescent="0.25">
      <c r="B1578" s="3"/>
      <c r="E1578" s="4"/>
      <c r="F1578" s="4"/>
    </row>
    <row r="1579" spans="2:6" ht="15" customHeight="1" x14ac:dyDescent="0.25">
      <c r="B1579" s="3"/>
      <c r="E1579" s="4"/>
      <c r="F1579" s="4"/>
    </row>
    <row r="1580" spans="2:6" ht="15" customHeight="1" x14ac:dyDescent="0.25">
      <c r="B1580" s="3"/>
      <c r="E1580" s="4"/>
      <c r="F1580" s="4"/>
    </row>
    <row r="1581" spans="2:6" ht="15" customHeight="1" x14ac:dyDescent="0.25">
      <c r="B1581" s="3"/>
      <c r="E1581" s="4"/>
      <c r="F1581" s="4"/>
    </row>
    <row r="1582" spans="2:6" ht="15" customHeight="1" x14ac:dyDescent="0.25">
      <c r="B1582" s="3"/>
      <c r="E1582" s="4"/>
      <c r="F1582" s="4"/>
    </row>
    <row r="1583" spans="2:6" ht="15" customHeight="1" x14ac:dyDescent="0.25">
      <c r="B1583" s="3"/>
      <c r="E1583" s="4"/>
      <c r="F1583" s="4"/>
    </row>
    <row r="1584" spans="2:6" ht="15" customHeight="1" x14ac:dyDescent="0.25">
      <c r="B1584" s="3"/>
      <c r="E1584" s="4"/>
      <c r="F1584" s="4"/>
    </row>
    <row r="1585" spans="2:6" ht="15" customHeight="1" x14ac:dyDescent="0.25">
      <c r="B1585" s="3"/>
      <c r="E1585" s="4"/>
      <c r="F1585" s="4"/>
    </row>
    <row r="1586" spans="2:6" ht="15" customHeight="1" x14ac:dyDescent="0.25">
      <c r="B1586" s="3"/>
      <c r="E1586" s="4"/>
      <c r="F1586" s="4"/>
    </row>
    <row r="1587" spans="2:6" ht="15" customHeight="1" x14ac:dyDescent="0.25">
      <c r="B1587" s="3"/>
      <c r="E1587" s="4"/>
      <c r="F1587" s="4"/>
    </row>
    <row r="1588" spans="2:6" ht="15" customHeight="1" x14ac:dyDescent="0.25">
      <c r="B1588" s="3"/>
      <c r="E1588" s="4"/>
      <c r="F1588" s="4"/>
    </row>
    <row r="1589" spans="2:6" ht="15" customHeight="1" x14ac:dyDescent="0.25">
      <c r="B1589" s="3"/>
      <c r="E1589" s="4"/>
      <c r="F1589" s="4"/>
    </row>
    <row r="1590" spans="2:6" ht="15" customHeight="1" x14ac:dyDescent="0.25">
      <c r="B1590" s="3"/>
      <c r="E1590" s="4"/>
      <c r="F1590" s="4"/>
    </row>
    <row r="1591" spans="2:6" ht="15" customHeight="1" x14ac:dyDescent="0.25">
      <c r="B1591" s="3"/>
      <c r="E1591" s="4"/>
      <c r="F1591" s="4"/>
    </row>
    <row r="1592" spans="2:6" ht="15" customHeight="1" x14ac:dyDescent="0.25">
      <c r="B1592" s="3"/>
      <c r="E1592" s="4"/>
      <c r="F1592" s="4"/>
    </row>
    <row r="1593" spans="2:6" ht="15" customHeight="1" x14ac:dyDescent="0.25">
      <c r="B1593" s="3"/>
      <c r="E1593" s="4"/>
      <c r="F1593" s="4"/>
    </row>
    <row r="1594" spans="2:6" ht="15" customHeight="1" x14ac:dyDescent="0.25">
      <c r="B1594" s="3"/>
      <c r="E1594" s="4"/>
      <c r="F1594" s="4"/>
    </row>
    <row r="1595" spans="2:6" ht="15" customHeight="1" x14ac:dyDescent="0.25">
      <c r="B1595" s="3"/>
      <c r="E1595" s="4"/>
      <c r="F1595" s="4"/>
    </row>
    <row r="1596" spans="2:6" ht="15" customHeight="1" x14ac:dyDescent="0.25">
      <c r="B1596" s="3"/>
      <c r="E1596" s="4"/>
      <c r="F1596" s="4"/>
    </row>
    <row r="1597" spans="2:6" ht="15" customHeight="1" x14ac:dyDescent="0.25">
      <c r="B1597" s="3"/>
      <c r="E1597" s="4"/>
      <c r="F1597" s="4"/>
    </row>
    <row r="1598" spans="2:6" ht="15" customHeight="1" x14ac:dyDescent="0.25">
      <c r="B1598" s="3"/>
      <c r="E1598" s="4"/>
      <c r="F1598" s="4"/>
    </row>
    <row r="1599" spans="2:6" ht="15" customHeight="1" x14ac:dyDescent="0.25">
      <c r="B1599" s="3"/>
      <c r="E1599" s="4"/>
      <c r="F1599" s="4"/>
    </row>
    <row r="1600" spans="2:6" ht="15" customHeight="1" x14ac:dyDescent="0.25">
      <c r="B1600" s="3"/>
      <c r="E1600" s="4"/>
      <c r="F1600" s="4"/>
    </row>
    <row r="1601" spans="2:6" ht="15" customHeight="1" x14ac:dyDescent="0.25">
      <c r="B1601" s="3"/>
      <c r="E1601" s="4"/>
      <c r="F1601" s="4"/>
    </row>
    <row r="1602" spans="2:6" ht="15" customHeight="1" x14ac:dyDescent="0.25">
      <c r="B1602" s="3"/>
      <c r="E1602" s="4"/>
      <c r="F1602" s="4"/>
    </row>
    <row r="1603" spans="2:6" ht="15" customHeight="1" x14ac:dyDescent="0.25">
      <c r="B1603" s="3"/>
      <c r="E1603" s="4"/>
      <c r="F1603" s="4"/>
    </row>
    <row r="1604" spans="2:6" ht="15" customHeight="1" x14ac:dyDescent="0.25">
      <c r="B1604" s="3"/>
      <c r="E1604" s="4"/>
      <c r="F1604" s="4"/>
    </row>
    <row r="1605" spans="2:6" ht="15" customHeight="1" x14ac:dyDescent="0.25">
      <c r="B1605" s="3"/>
      <c r="E1605" s="4"/>
      <c r="F1605" s="4"/>
    </row>
    <row r="1606" spans="2:6" ht="15" customHeight="1" x14ac:dyDescent="0.25">
      <c r="B1606" s="3"/>
      <c r="E1606" s="4"/>
      <c r="F1606" s="4"/>
    </row>
    <row r="1607" spans="2:6" ht="15" customHeight="1" x14ac:dyDescent="0.25">
      <c r="B1607" s="3"/>
      <c r="E1607" s="4"/>
      <c r="F1607" s="4"/>
    </row>
    <row r="1608" spans="2:6" ht="15" customHeight="1" x14ac:dyDescent="0.25">
      <c r="B1608" s="3"/>
      <c r="E1608" s="4"/>
      <c r="F1608" s="4"/>
    </row>
    <row r="1609" spans="2:6" ht="15" customHeight="1" x14ac:dyDescent="0.25">
      <c r="B1609" s="3"/>
      <c r="E1609" s="4"/>
      <c r="F1609" s="4"/>
    </row>
    <row r="1610" spans="2:6" ht="15" customHeight="1" x14ac:dyDescent="0.25">
      <c r="B1610" s="3"/>
      <c r="E1610" s="4"/>
      <c r="F1610" s="4"/>
    </row>
    <row r="1611" spans="2:6" ht="15" customHeight="1" x14ac:dyDescent="0.25">
      <c r="B1611" s="3"/>
      <c r="E1611" s="4"/>
      <c r="F1611" s="4"/>
    </row>
    <row r="1612" spans="2:6" ht="15" customHeight="1" x14ac:dyDescent="0.25">
      <c r="B1612" s="3"/>
      <c r="E1612" s="4"/>
      <c r="F1612" s="4"/>
    </row>
    <row r="1613" spans="2:6" ht="15" customHeight="1" x14ac:dyDescent="0.25">
      <c r="B1613" s="3"/>
      <c r="E1613" s="4"/>
      <c r="F1613" s="4"/>
    </row>
    <row r="1614" spans="2:6" ht="15" customHeight="1" x14ac:dyDescent="0.25">
      <c r="B1614" s="3"/>
      <c r="E1614" s="4"/>
      <c r="F1614" s="4"/>
    </row>
    <row r="1615" spans="2:6" ht="15" customHeight="1" x14ac:dyDescent="0.25">
      <c r="B1615" s="3"/>
      <c r="E1615" s="4"/>
      <c r="F1615" s="4"/>
    </row>
    <row r="1616" spans="2:6" ht="15" customHeight="1" x14ac:dyDescent="0.25">
      <c r="B1616" s="3"/>
      <c r="E1616" s="4"/>
      <c r="F1616" s="4"/>
    </row>
    <row r="1617" spans="2:6" ht="15" customHeight="1" x14ac:dyDescent="0.25">
      <c r="B1617" s="3"/>
      <c r="E1617" s="4"/>
      <c r="F1617" s="4"/>
    </row>
    <row r="1618" spans="2:6" ht="15" customHeight="1" x14ac:dyDescent="0.25">
      <c r="B1618" s="3"/>
      <c r="E1618" s="4"/>
      <c r="F1618" s="4"/>
    </row>
    <row r="1619" spans="2:6" ht="15" customHeight="1" x14ac:dyDescent="0.25">
      <c r="B1619" s="3"/>
      <c r="E1619" s="4"/>
      <c r="F1619" s="4"/>
    </row>
    <row r="1620" spans="2:6" ht="15" customHeight="1" x14ac:dyDescent="0.25">
      <c r="B1620" s="3"/>
      <c r="E1620" s="4"/>
      <c r="F1620" s="4"/>
    </row>
    <row r="1621" spans="2:6" ht="15" customHeight="1" x14ac:dyDescent="0.25">
      <c r="B1621" s="3"/>
      <c r="E1621" s="4"/>
      <c r="F1621" s="4"/>
    </row>
    <row r="1622" spans="2:6" ht="15" customHeight="1" x14ac:dyDescent="0.25">
      <c r="B1622" s="3"/>
      <c r="E1622" s="4"/>
      <c r="F1622" s="4"/>
    </row>
    <row r="1623" spans="2:6" ht="15" customHeight="1" x14ac:dyDescent="0.25">
      <c r="B1623" s="3"/>
      <c r="E1623" s="4"/>
      <c r="F1623" s="4"/>
    </row>
    <row r="1624" spans="2:6" ht="15" customHeight="1" x14ac:dyDescent="0.25">
      <c r="B1624" s="3"/>
      <c r="E1624" s="4"/>
      <c r="F1624" s="4"/>
    </row>
    <row r="1625" spans="2:6" ht="15" customHeight="1" x14ac:dyDescent="0.25">
      <c r="B1625" s="3"/>
      <c r="E1625" s="4"/>
      <c r="F1625" s="4"/>
    </row>
    <row r="1626" spans="2:6" ht="15" customHeight="1" x14ac:dyDescent="0.25">
      <c r="B1626" s="3"/>
      <c r="E1626" s="4"/>
      <c r="F1626" s="4"/>
    </row>
    <row r="1627" spans="2:6" ht="15" customHeight="1" x14ac:dyDescent="0.25">
      <c r="B1627" s="3"/>
      <c r="E1627" s="4"/>
      <c r="F1627" s="4"/>
    </row>
    <row r="1628" spans="2:6" ht="15" customHeight="1" x14ac:dyDescent="0.25">
      <c r="B1628" s="3"/>
      <c r="E1628" s="4"/>
      <c r="F1628" s="4"/>
    </row>
    <row r="1629" spans="2:6" ht="15" customHeight="1" x14ac:dyDescent="0.25">
      <c r="B1629" s="3"/>
      <c r="E1629" s="4"/>
      <c r="F1629" s="4"/>
    </row>
    <row r="1630" spans="2:6" ht="15" customHeight="1" x14ac:dyDescent="0.25">
      <c r="B1630" s="3"/>
      <c r="E1630" s="4"/>
      <c r="F1630" s="4"/>
    </row>
    <row r="1631" spans="2:6" ht="15" customHeight="1" x14ac:dyDescent="0.25">
      <c r="B1631" s="3"/>
      <c r="E1631" s="4"/>
      <c r="F1631" s="4"/>
    </row>
    <row r="1632" spans="2:6" ht="15" customHeight="1" x14ac:dyDescent="0.25">
      <c r="B1632" s="3"/>
      <c r="E1632" s="4"/>
      <c r="F1632" s="4"/>
    </row>
    <row r="1633" spans="2:6" ht="15" customHeight="1" x14ac:dyDescent="0.25">
      <c r="B1633" s="3"/>
      <c r="E1633" s="4"/>
      <c r="F1633" s="4"/>
    </row>
    <row r="1634" spans="2:6" ht="15" customHeight="1" x14ac:dyDescent="0.25">
      <c r="B1634" s="3"/>
      <c r="E1634" s="4"/>
      <c r="F1634" s="4"/>
    </row>
    <row r="1635" spans="2:6" ht="15" customHeight="1" x14ac:dyDescent="0.25">
      <c r="B1635" s="3"/>
      <c r="E1635" s="4"/>
      <c r="F1635" s="4"/>
    </row>
    <row r="1636" spans="2:6" ht="15" customHeight="1" x14ac:dyDescent="0.25">
      <c r="B1636" s="3"/>
      <c r="E1636" s="4"/>
      <c r="F1636" s="4"/>
    </row>
    <row r="1637" spans="2:6" ht="15" customHeight="1" x14ac:dyDescent="0.25">
      <c r="B1637" s="3"/>
      <c r="E1637" s="4"/>
      <c r="F1637" s="4"/>
    </row>
    <row r="1638" spans="2:6" ht="15" customHeight="1" x14ac:dyDescent="0.25">
      <c r="B1638" s="3"/>
      <c r="E1638" s="4"/>
      <c r="F1638" s="4"/>
    </row>
    <row r="1639" spans="2:6" ht="15" customHeight="1" x14ac:dyDescent="0.25">
      <c r="B1639" s="3"/>
      <c r="E1639" s="4"/>
      <c r="F1639" s="4"/>
    </row>
    <row r="1640" spans="2:6" ht="15" customHeight="1" x14ac:dyDescent="0.25">
      <c r="B1640" s="3"/>
      <c r="E1640" s="4"/>
      <c r="F1640" s="4"/>
    </row>
    <row r="1641" spans="2:6" ht="15" customHeight="1" x14ac:dyDescent="0.25">
      <c r="B1641" s="3"/>
      <c r="E1641" s="4"/>
      <c r="F1641" s="4"/>
    </row>
    <row r="1642" spans="2:6" ht="15" customHeight="1" x14ac:dyDescent="0.25">
      <c r="B1642" s="3"/>
      <c r="E1642" s="4"/>
      <c r="F1642" s="4"/>
    </row>
    <row r="1643" spans="2:6" ht="15" customHeight="1" x14ac:dyDescent="0.25">
      <c r="B1643" s="3"/>
      <c r="E1643" s="4"/>
      <c r="F1643" s="4"/>
    </row>
    <row r="1644" spans="2:6" ht="15" customHeight="1" x14ac:dyDescent="0.25">
      <c r="B1644" s="3"/>
      <c r="E1644" s="4"/>
      <c r="F1644" s="4"/>
    </row>
    <row r="1645" spans="2:6" ht="15" customHeight="1" x14ac:dyDescent="0.25">
      <c r="B1645" s="3"/>
      <c r="E1645" s="4"/>
      <c r="F1645" s="4"/>
    </row>
    <row r="1646" spans="2:6" ht="15" customHeight="1" x14ac:dyDescent="0.25">
      <c r="B1646" s="3"/>
      <c r="E1646" s="4"/>
      <c r="F1646" s="4"/>
    </row>
    <row r="1647" spans="2:6" ht="15" customHeight="1" x14ac:dyDescent="0.25">
      <c r="B1647" s="3"/>
      <c r="E1647" s="4"/>
      <c r="F1647" s="4"/>
    </row>
    <row r="1648" spans="2:6" ht="15" customHeight="1" x14ac:dyDescent="0.25">
      <c r="B1648" s="3"/>
      <c r="E1648" s="4"/>
      <c r="F1648" s="4"/>
    </row>
    <row r="1649" spans="2:6" ht="15" customHeight="1" x14ac:dyDescent="0.25">
      <c r="B1649" s="3"/>
      <c r="E1649" s="4"/>
      <c r="F1649" s="4"/>
    </row>
    <row r="1650" spans="2:6" ht="15" customHeight="1" x14ac:dyDescent="0.25">
      <c r="B1650" s="3"/>
      <c r="E1650" s="4"/>
      <c r="F1650" s="4"/>
    </row>
    <row r="1651" spans="2:6" ht="15" customHeight="1" x14ac:dyDescent="0.25">
      <c r="B1651" s="3"/>
      <c r="E1651" s="4"/>
      <c r="F1651" s="4"/>
    </row>
    <row r="1652" spans="2:6" ht="15" customHeight="1" x14ac:dyDescent="0.25">
      <c r="B1652" s="3"/>
      <c r="E1652" s="4"/>
      <c r="F1652" s="4"/>
    </row>
    <row r="1653" spans="2:6" ht="15" customHeight="1" x14ac:dyDescent="0.25">
      <c r="B1653" s="3"/>
      <c r="E1653" s="4"/>
      <c r="F1653" s="4"/>
    </row>
    <row r="1654" spans="2:6" ht="15" customHeight="1" x14ac:dyDescent="0.25">
      <c r="B1654" s="3"/>
      <c r="E1654" s="4"/>
      <c r="F1654" s="4"/>
    </row>
    <row r="1655" spans="2:6" ht="15" customHeight="1" x14ac:dyDescent="0.25">
      <c r="B1655" s="3"/>
      <c r="E1655" s="4"/>
      <c r="F1655" s="4"/>
    </row>
    <row r="1656" spans="2:6" ht="15" customHeight="1" x14ac:dyDescent="0.25">
      <c r="B1656" s="3"/>
      <c r="E1656" s="4"/>
      <c r="F1656" s="4"/>
    </row>
    <row r="1657" spans="2:6" ht="15" customHeight="1" x14ac:dyDescent="0.25">
      <c r="B1657" s="3"/>
      <c r="E1657" s="4"/>
      <c r="F1657" s="4"/>
    </row>
    <row r="1658" spans="2:6" ht="15" customHeight="1" x14ac:dyDescent="0.25">
      <c r="B1658" s="3"/>
      <c r="E1658" s="4"/>
      <c r="F1658" s="4"/>
    </row>
    <row r="1659" spans="2:6" ht="15" customHeight="1" x14ac:dyDescent="0.25">
      <c r="B1659" s="3"/>
      <c r="E1659" s="4"/>
      <c r="F1659" s="4"/>
    </row>
    <row r="1660" spans="2:6" ht="15" customHeight="1" x14ac:dyDescent="0.25">
      <c r="B1660" s="3"/>
      <c r="E1660" s="4"/>
      <c r="F1660" s="4"/>
    </row>
    <row r="1661" spans="2:6" ht="15" customHeight="1" x14ac:dyDescent="0.25">
      <c r="B1661" s="3"/>
      <c r="E1661" s="4"/>
      <c r="F1661" s="4"/>
    </row>
    <row r="1662" spans="2:6" ht="15" customHeight="1" x14ac:dyDescent="0.25">
      <c r="B1662" s="3"/>
      <c r="E1662" s="4"/>
      <c r="F1662" s="4"/>
    </row>
    <row r="1663" spans="2:6" ht="15" customHeight="1" x14ac:dyDescent="0.25">
      <c r="B1663" s="3"/>
      <c r="E1663" s="4"/>
      <c r="F1663" s="4"/>
    </row>
    <row r="1664" spans="2:6" ht="15" customHeight="1" x14ac:dyDescent="0.25">
      <c r="B1664" s="3"/>
      <c r="E1664" s="4"/>
      <c r="F1664" s="4"/>
    </row>
    <row r="1665" spans="2:6" ht="15" customHeight="1" x14ac:dyDescent="0.25">
      <c r="B1665" s="3"/>
      <c r="E1665" s="4"/>
      <c r="F1665" s="4"/>
    </row>
    <row r="1666" spans="2:6" ht="15" customHeight="1" x14ac:dyDescent="0.25">
      <c r="B1666" s="3"/>
      <c r="E1666" s="4"/>
      <c r="F1666" s="4"/>
    </row>
    <row r="1667" spans="2:6" ht="15" customHeight="1" x14ac:dyDescent="0.25">
      <c r="B1667" s="3"/>
      <c r="E1667" s="4"/>
      <c r="F1667" s="4"/>
    </row>
    <row r="1668" spans="2:6" ht="15" customHeight="1" x14ac:dyDescent="0.25">
      <c r="B1668" s="3"/>
      <c r="E1668" s="4"/>
      <c r="F1668" s="4"/>
    </row>
    <row r="1669" spans="2:6" ht="15" customHeight="1" x14ac:dyDescent="0.25">
      <c r="B1669" s="3"/>
      <c r="E1669" s="4"/>
      <c r="F1669" s="4"/>
    </row>
    <row r="1670" spans="2:6" ht="15" customHeight="1" x14ac:dyDescent="0.25">
      <c r="B1670" s="3"/>
      <c r="E1670" s="4"/>
      <c r="F1670" s="4"/>
    </row>
    <row r="1671" spans="2:6" ht="15" customHeight="1" x14ac:dyDescent="0.25">
      <c r="B1671" s="3"/>
      <c r="E1671" s="4"/>
      <c r="F1671" s="4"/>
    </row>
    <row r="1672" spans="2:6" ht="15" customHeight="1" x14ac:dyDescent="0.25">
      <c r="B1672" s="3"/>
      <c r="E1672" s="4"/>
      <c r="F1672" s="4"/>
    </row>
    <row r="1673" spans="2:6" ht="15" customHeight="1" x14ac:dyDescent="0.25">
      <c r="B1673" s="3"/>
      <c r="E1673" s="4"/>
      <c r="F1673" s="4"/>
    </row>
    <row r="1674" spans="2:6" ht="15" customHeight="1" x14ac:dyDescent="0.25">
      <c r="B1674" s="3"/>
      <c r="E1674" s="4"/>
      <c r="F1674" s="4"/>
    </row>
    <row r="1675" spans="2:6" ht="15" customHeight="1" x14ac:dyDescent="0.25">
      <c r="B1675" s="3"/>
      <c r="E1675" s="4"/>
      <c r="F1675" s="4"/>
    </row>
    <row r="1676" spans="2:6" ht="15" customHeight="1" x14ac:dyDescent="0.25">
      <c r="B1676" s="3"/>
      <c r="E1676" s="4"/>
      <c r="F1676" s="4"/>
    </row>
    <row r="1677" spans="2:6" ht="15" customHeight="1" x14ac:dyDescent="0.25">
      <c r="B1677" s="3"/>
      <c r="E1677" s="4"/>
      <c r="F1677" s="4"/>
    </row>
    <row r="1678" spans="2:6" ht="15" customHeight="1" x14ac:dyDescent="0.25">
      <c r="B1678" s="3"/>
      <c r="E1678" s="4"/>
      <c r="F1678" s="4"/>
    </row>
    <row r="1679" spans="2:6" ht="15" customHeight="1" x14ac:dyDescent="0.25">
      <c r="B1679" s="3"/>
      <c r="E1679" s="4"/>
      <c r="F1679" s="4"/>
    </row>
    <row r="1680" spans="2:6" ht="15" customHeight="1" x14ac:dyDescent="0.25">
      <c r="B1680" s="3"/>
      <c r="E1680" s="4"/>
      <c r="F1680" s="4"/>
    </row>
    <row r="1681" spans="2:6" ht="15" customHeight="1" x14ac:dyDescent="0.25">
      <c r="B1681" s="3"/>
      <c r="E1681" s="4"/>
      <c r="F1681" s="4"/>
    </row>
    <row r="1682" spans="2:6" ht="15" customHeight="1" x14ac:dyDescent="0.25">
      <c r="B1682" s="3"/>
      <c r="E1682" s="4"/>
      <c r="F1682" s="4"/>
    </row>
    <row r="1683" spans="2:6" ht="15" customHeight="1" x14ac:dyDescent="0.25">
      <c r="B1683" s="3"/>
      <c r="E1683" s="4"/>
      <c r="F1683" s="4"/>
    </row>
    <row r="1684" spans="2:6" ht="15" customHeight="1" x14ac:dyDescent="0.25">
      <c r="B1684" s="3"/>
      <c r="E1684" s="4"/>
      <c r="F1684" s="4"/>
    </row>
    <row r="1685" spans="2:6" ht="15" customHeight="1" x14ac:dyDescent="0.25">
      <c r="B1685" s="3"/>
      <c r="E1685" s="4"/>
      <c r="F1685" s="4"/>
    </row>
    <row r="1686" spans="2:6" ht="15" customHeight="1" x14ac:dyDescent="0.25">
      <c r="B1686" s="3"/>
      <c r="E1686" s="4"/>
      <c r="F1686" s="4"/>
    </row>
    <row r="1687" spans="2:6" ht="15" customHeight="1" x14ac:dyDescent="0.25">
      <c r="B1687" s="3"/>
      <c r="E1687" s="4"/>
      <c r="F1687" s="4"/>
    </row>
    <row r="1688" spans="2:6" ht="15" customHeight="1" x14ac:dyDescent="0.25">
      <c r="B1688" s="3"/>
      <c r="E1688" s="4"/>
      <c r="F1688" s="4"/>
    </row>
    <row r="1689" spans="2:6" ht="15" customHeight="1" x14ac:dyDescent="0.25">
      <c r="B1689" s="3"/>
      <c r="E1689" s="4"/>
      <c r="F1689" s="4"/>
    </row>
    <row r="1690" spans="2:6" ht="15" customHeight="1" x14ac:dyDescent="0.25">
      <c r="B1690" s="3"/>
      <c r="E1690" s="4"/>
      <c r="F1690" s="4"/>
    </row>
    <row r="1691" spans="2:6" ht="15" customHeight="1" x14ac:dyDescent="0.25">
      <c r="B1691" s="3"/>
      <c r="E1691" s="4"/>
      <c r="F1691" s="4"/>
    </row>
    <row r="1692" spans="2:6" ht="15" customHeight="1" x14ac:dyDescent="0.25">
      <c r="B1692" s="3"/>
      <c r="E1692" s="4"/>
      <c r="F1692" s="4"/>
    </row>
    <row r="1693" spans="2:6" ht="15" customHeight="1" x14ac:dyDescent="0.25">
      <c r="B1693" s="3"/>
      <c r="E1693" s="4"/>
      <c r="F1693" s="4"/>
    </row>
    <row r="1694" spans="2:6" ht="15" customHeight="1" x14ac:dyDescent="0.25">
      <c r="B1694" s="3"/>
      <c r="E1694" s="4"/>
      <c r="F1694" s="4"/>
    </row>
    <row r="1695" spans="2:6" ht="15" customHeight="1" x14ac:dyDescent="0.25">
      <c r="B1695" s="3"/>
      <c r="E1695" s="4"/>
      <c r="F1695" s="4"/>
    </row>
    <row r="1696" spans="2:6" ht="15" customHeight="1" x14ac:dyDescent="0.25">
      <c r="B1696" s="3"/>
      <c r="E1696" s="4"/>
      <c r="F1696" s="4"/>
    </row>
    <row r="1697" spans="2:6" ht="15" customHeight="1" x14ac:dyDescent="0.25">
      <c r="B1697" s="3"/>
      <c r="E1697" s="4"/>
      <c r="F1697" s="4"/>
    </row>
    <row r="1698" spans="2:6" ht="15" customHeight="1" x14ac:dyDescent="0.25">
      <c r="B1698" s="3"/>
      <c r="E1698" s="4"/>
      <c r="F1698" s="4"/>
    </row>
    <row r="1699" spans="2:6" ht="15" customHeight="1" x14ac:dyDescent="0.25">
      <c r="B1699" s="3"/>
      <c r="E1699" s="4"/>
      <c r="F1699" s="4"/>
    </row>
    <row r="1700" spans="2:6" ht="15" customHeight="1" x14ac:dyDescent="0.25">
      <c r="B1700" s="3"/>
      <c r="E1700" s="4"/>
      <c r="F1700" s="4"/>
    </row>
    <row r="1701" spans="2:6" ht="15" customHeight="1" x14ac:dyDescent="0.25">
      <c r="B1701" s="3"/>
      <c r="E1701" s="4"/>
      <c r="F1701" s="4"/>
    </row>
    <row r="1702" spans="2:6" ht="15" customHeight="1" x14ac:dyDescent="0.25">
      <c r="B1702" s="3"/>
      <c r="E1702" s="4"/>
      <c r="F1702" s="4"/>
    </row>
    <row r="1703" spans="2:6" ht="15" customHeight="1" x14ac:dyDescent="0.25">
      <c r="B1703" s="3"/>
      <c r="E1703" s="4"/>
      <c r="F1703" s="4"/>
    </row>
    <row r="1704" spans="2:6" ht="15" customHeight="1" x14ac:dyDescent="0.25">
      <c r="B1704" s="3"/>
      <c r="E1704" s="4"/>
      <c r="F1704" s="4"/>
    </row>
    <row r="1705" spans="2:6" ht="15" customHeight="1" x14ac:dyDescent="0.25">
      <c r="B1705" s="3"/>
      <c r="E1705" s="4"/>
      <c r="F1705" s="4"/>
    </row>
    <row r="1706" spans="2:6" ht="15" customHeight="1" x14ac:dyDescent="0.25">
      <c r="B1706" s="3"/>
      <c r="E1706" s="4"/>
      <c r="F1706" s="4"/>
    </row>
    <row r="1707" spans="2:6" ht="15" customHeight="1" x14ac:dyDescent="0.25">
      <c r="B1707" s="3"/>
      <c r="E1707" s="4"/>
      <c r="F1707" s="4"/>
    </row>
    <row r="1708" spans="2:6" ht="15" customHeight="1" x14ac:dyDescent="0.25">
      <c r="B1708" s="3"/>
      <c r="E1708" s="4"/>
      <c r="F1708" s="4"/>
    </row>
    <row r="1709" spans="2:6" ht="15" customHeight="1" x14ac:dyDescent="0.25">
      <c r="B1709" s="3"/>
      <c r="E1709" s="4"/>
      <c r="F1709" s="4"/>
    </row>
    <row r="1710" spans="2:6" ht="15" customHeight="1" x14ac:dyDescent="0.25">
      <c r="B1710" s="3"/>
      <c r="E1710" s="4"/>
      <c r="F1710" s="4"/>
    </row>
    <row r="1711" spans="2:6" ht="15" customHeight="1" x14ac:dyDescent="0.25">
      <c r="B1711" s="3"/>
      <c r="E1711" s="4"/>
      <c r="F1711" s="4"/>
    </row>
    <row r="1712" spans="2:6" ht="15" customHeight="1" x14ac:dyDescent="0.25">
      <c r="B1712" s="3"/>
      <c r="E1712" s="4"/>
      <c r="F1712" s="4"/>
    </row>
    <row r="1713" spans="2:6" ht="15" customHeight="1" x14ac:dyDescent="0.25">
      <c r="B1713" s="3"/>
      <c r="E1713" s="4"/>
      <c r="F1713" s="4"/>
    </row>
    <row r="1714" spans="2:6" ht="15" customHeight="1" x14ac:dyDescent="0.25">
      <c r="B1714" s="3"/>
      <c r="E1714" s="4"/>
      <c r="F1714" s="4"/>
    </row>
    <row r="1715" spans="2:6" ht="15" customHeight="1" x14ac:dyDescent="0.25">
      <c r="B1715" s="3"/>
      <c r="E1715" s="4"/>
      <c r="F1715" s="4"/>
    </row>
    <row r="1716" spans="2:6" ht="15" customHeight="1" x14ac:dyDescent="0.25">
      <c r="B1716" s="3"/>
      <c r="E1716" s="4"/>
      <c r="F1716" s="4"/>
    </row>
    <row r="1717" spans="2:6" ht="15" customHeight="1" x14ac:dyDescent="0.25">
      <c r="B1717" s="3"/>
      <c r="E1717" s="4"/>
      <c r="F1717" s="4"/>
    </row>
    <row r="1718" spans="2:6" ht="15" customHeight="1" x14ac:dyDescent="0.25">
      <c r="B1718" s="3"/>
      <c r="E1718" s="4"/>
      <c r="F1718" s="4"/>
    </row>
    <row r="1719" spans="2:6" ht="15" customHeight="1" x14ac:dyDescent="0.25">
      <c r="B1719" s="3"/>
      <c r="E1719" s="4"/>
      <c r="F1719" s="4"/>
    </row>
    <row r="1720" spans="2:6" ht="15" customHeight="1" x14ac:dyDescent="0.25">
      <c r="B1720" s="3"/>
      <c r="E1720" s="4"/>
      <c r="F1720" s="4"/>
    </row>
    <row r="1721" spans="2:6" ht="15" customHeight="1" x14ac:dyDescent="0.25">
      <c r="B1721" s="3"/>
      <c r="E1721" s="4"/>
      <c r="F1721" s="4"/>
    </row>
    <row r="1722" spans="2:6" ht="15" customHeight="1" x14ac:dyDescent="0.25">
      <c r="B1722" s="3"/>
      <c r="E1722" s="4"/>
      <c r="F1722" s="4"/>
    </row>
    <row r="1723" spans="2:6" ht="15" customHeight="1" x14ac:dyDescent="0.25">
      <c r="B1723" s="3"/>
      <c r="E1723" s="4"/>
      <c r="F1723" s="4"/>
    </row>
    <row r="1724" spans="2:6" ht="15" customHeight="1" x14ac:dyDescent="0.25">
      <c r="B1724" s="3"/>
      <c r="E1724" s="4"/>
      <c r="F1724" s="4"/>
    </row>
    <row r="1725" spans="2:6" ht="15" customHeight="1" x14ac:dyDescent="0.25">
      <c r="B1725" s="3"/>
      <c r="E1725" s="4"/>
      <c r="F1725" s="4"/>
    </row>
    <row r="1726" spans="2:6" ht="15" customHeight="1" x14ac:dyDescent="0.25">
      <c r="B1726" s="3"/>
      <c r="E1726" s="4"/>
      <c r="F1726" s="4"/>
    </row>
    <row r="1727" spans="2:6" ht="15" customHeight="1" x14ac:dyDescent="0.25">
      <c r="B1727" s="3"/>
      <c r="E1727" s="4"/>
      <c r="F1727" s="4"/>
    </row>
    <row r="1728" spans="2:6" ht="15" customHeight="1" x14ac:dyDescent="0.25">
      <c r="B1728" s="3"/>
      <c r="E1728" s="4"/>
      <c r="F1728" s="4"/>
    </row>
    <row r="1729" spans="2:6" ht="15" customHeight="1" x14ac:dyDescent="0.25">
      <c r="B1729" s="3"/>
      <c r="E1729" s="4"/>
      <c r="F1729" s="4"/>
    </row>
    <row r="1730" spans="2:6" ht="15" customHeight="1" x14ac:dyDescent="0.25">
      <c r="B1730" s="3"/>
      <c r="E1730" s="4"/>
      <c r="F1730" s="4"/>
    </row>
    <row r="1731" spans="2:6" ht="15" customHeight="1" x14ac:dyDescent="0.25">
      <c r="B1731" s="3"/>
      <c r="E1731" s="4"/>
      <c r="F1731" s="4"/>
    </row>
    <row r="1732" spans="2:6" ht="15" customHeight="1" x14ac:dyDescent="0.25">
      <c r="B1732" s="3"/>
      <c r="E1732" s="4"/>
      <c r="F1732" s="4"/>
    </row>
    <row r="1733" spans="2:6" ht="15" customHeight="1" x14ac:dyDescent="0.25">
      <c r="B1733" s="3"/>
      <c r="E1733" s="4"/>
      <c r="F1733" s="4"/>
    </row>
    <row r="1734" spans="2:6" ht="15" customHeight="1" x14ac:dyDescent="0.25">
      <c r="B1734" s="3"/>
      <c r="E1734" s="4"/>
      <c r="F1734" s="4"/>
    </row>
    <row r="1735" spans="2:6" ht="15" customHeight="1" x14ac:dyDescent="0.25">
      <c r="B1735" s="3"/>
      <c r="E1735" s="4"/>
      <c r="F1735" s="4"/>
    </row>
    <row r="1736" spans="2:6" ht="15" customHeight="1" x14ac:dyDescent="0.25">
      <c r="B1736" s="3"/>
      <c r="E1736" s="4"/>
      <c r="F1736" s="4"/>
    </row>
    <row r="1737" spans="2:6" ht="15" customHeight="1" x14ac:dyDescent="0.25">
      <c r="B1737" s="3"/>
      <c r="E1737" s="4"/>
      <c r="F1737" s="4"/>
    </row>
    <row r="1738" spans="2:6" ht="15" customHeight="1" x14ac:dyDescent="0.25">
      <c r="B1738" s="3"/>
      <c r="E1738" s="4"/>
      <c r="F1738" s="4"/>
    </row>
    <row r="1739" spans="2:6" ht="15" customHeight="1" x14ac:dyDescent="0.25">
      <c r="B1739" s="3"/>
      <c r="E1739" s="4"/>
      <c r="F1739" s="4"/>
    </row>
    <row r="1740" spans="2:6" ht="15" customHeight="1" x14ac:dyDescent="0.25">
      <c r="B1740" s="3"/>
      <c r="E1740" s="4"/>
      <c r="F1740" s="4"/>
    </row>
    <row r="1741" spans="2:6" ht="15" customHeight="1" x14ac:dyDescent="0.25">
      <c r="B1741" s="3"/>
      <c r="E1741" s="4"/>
      <c r="F1741" s="4"/>
    </row>
    <row r="1742" spans="2:6" ht="15" customHeight="1" x14ac:dyDescent="0.25">
      <c r="B1742" s="3"/>
      <c r="E1742" s="4"/>
      <c r="F1742" s="4"/>
    </row>
    <row r="1743" spans="2:6" ht="15" customHeight="1" x14ac:dyDescent="0.25">
      <c r="B1743" s="3"/>
      <c r="E1743" s="4"/>
      <c r="F1743" s="4"/>
    </row>
    <row r="1744" spans="2:6" ht="15" customHeight="1" x14ac:dyDescent="0.25">
      <c r="B1744" s="3"/>
      <c r="E1744" s="4"/>
      <c r="F1744" s="4"/>
    </row>
    <row r="1745" spans="2:6" ht="15" customHeight="1" x14ac:dyDescent="0.25">
      <c r="B1745" s="3"/>
      <c r="E1745" s="4"/>
      <c r="F1745" s="4"/>
    </row>
    <row r="1746" spans="2:6" ht="15" customHeight="1" x14ac:dyDescent="0.25">
      <c r="B1746" s="3"/>
      <c r="E1746" s="4"/>
      <c r="F1746" s="4"/>
    </row>
    <row r="1747" spans="2:6" ht="15" customHeight="1" x14ac:dyDescent="0.25">
      <c r="B1747" s="3"/>
      <c r="E1747" s="4"/>
      <c r="F1747" s="4"/>
    </row>
    <row r="1748" spans="2:6" ht="15" customHeight="1" x14ac:dyDescent="0.25">
      <c r="B1748" s="3"/>
      <c r="E1748" s="4"/>
      <c r="F1748" s="4"/>
    </row>
    <row r="1749" spans="2:6" ht="15" customHeight="1" x14ac:dyDescent="0.25">
      <c r="B1749" s="3"/>
      <c r="E1749" s="4"/>
      <c r="F1749" s="4"/>
    </row>
    <row r="1750" spans="2:6" ht="15" customHeight="1" x14ac:dyDescent="0.25">
      <c r="B1750" s="3"/>
      <c r="E1750" s="4"/>
      <c r="F1750" s="4"/>
    </row>
    <row r="1751" spans="2:6" ht="15" customHeight="1" x14ac:dyDescent="0.25">
      <c r="B1751" s="3"/>
      <c r="E1751" s="4"/>
      <c r="F1751" s="4"/>
    </row>
    <row r="1752" spans="2:6" ht="15" customHeight="1" x14ac:dyDescent="0.25">
      <c r="B1752" s="3"/>
      <c r="E1752" s="4"/>
      <c r="F1752" s="4"/>
    </row>
    <row r="1753" spans="2:6" ht="15" customHeight="1" x14ac:dyDescent="0.25">
      <c r="B1753" s="3"/>
      <c r="E1753" s="4"/>
      <c r="F1753" s="4"/>
    </row>
    <row r="1754" spans="2:6" ht="15" customHeight="1" x14ac:dyDescent="0.25">
      <c r="B1754" s="3"/>
      <c r="E1754" s="4"/>
      <c r="F1754" s="4"/>
    </row>
    <row r="1755" spans="2:6" ht="15" customHeight="1" x14ac:dyDescent="0.25">
      <c r="B1755" s="3"/>
      <c r="E1755" s="4"/>
      <c r="F1755" s="4"/>
    </row>
    <row r="1756" spans="2:6" ht="15" customHeight="1" x14ac:dyDescent="0.25">
      <c r="B1756" s="3"/>
      <c r="E1756" s="4"/>
      <c r="F1756" s="4"/>
    </row>
    <row r="1757" spans="2:6" ht="15" customHeight="1" x14ac:dyDescent="0.25">
      <c r="B1757" s="3"/>
      <c r="E1757" s="4"/>
      <c r="F1757" s="4"/>
    </row>
    <row r="1758" spans="2:6" ht="15" customHeight="1" x14ac:dyDescent="0.25">
      <c r="B1758" s="3"/>
      <c r="E1758" s="4"/>
      <c r="F1758" s="4"/>
    </row>
    <row r="1759" spans="2:6" ht="15" customHeight="1" x14ac:dyDescent="0.25">
      <c r="B1759" s="3"/>
      <c r="E1759" s="4"/>
      <c r="F1759" s="4"/>
    </row>
    <row r="1760" spans="2:6" ht="15" customHeight="1" x14ac:dyDescent="0.25">
      <c r="B1760" s="3"/>
      <c r="E1760" s="4"/>
      <c r="F1760" s="4"/>
    </row>
    <row r="1761" spans="2:6" ht="15" customHeight="1" x14ac:dyDescent="0.25">
      <c r="B1761" s="3"/>
      <c r="E1761" s="4"/>
      <c r="F1761" s="4"/>
    </row>
    <row r="1762" spans="2:6" ht="15" customHeight="1" x14ac:dyDescent="0.25">
      <c r="B1762" s="3"/>
      <c r="E1762" s="4"/>
      <c r="F1762" s="4"/>
    </row>
    <row r="1763" spans="2:6" ht="15" customHeight="1" x14ac:dyDescent="0.25">
      <c r="B1763" s="3"/>
      <c r="E1763" s="4"/>
      <c r="F1763" s="4"/>
    </row>
    <row r="1764" spans="2:6" ht="15" customHeight="1" x14ac:dyDescent="0.25">
      <c r="B1764" s="3"/>
      <c r="E1764" s="4"/>
      <c r="F1764" s="4"/>
    </row>
    <row r="1765" spans="2:6" ht="15" customHeight="1" x14ac:dyDescent="0.25">
      <c r="B1765" s="3"/>
      <c r="E1765" s="4"/>
      <c r="F1765" s="4"/>
    </row>
    <row r="1766" spans="2:6" ht="15" customHeight="1" x14ac:dyDescent="0.25">
      <c r="B1766" s="3"/>
      <c r="E1766" s="4"/>
      <c r="F1766" s="4"/>
    </row>
    <row r="1767" spans="2:6" ht="15" customHeight="1" x14ac:dyDescent="0.25">
      <c r="B1767" s="3"/>
      <c r="E1767" s="4"/>
      <c r="F1767" s="4"/>
    </row>
    <row r="1768" spans="2:6" ht="15" customHeight="1" x14ac:dyDescent="0.25">
      <c r="B1768" s="3"/>
      <c r="E1768" s="4"/>
      <c r="F1768" s="4"/>
    </row>
    <row r="1769" spans="2:6" ht="15" customHeight="1" x14ac:dyDescent="0.25">
      <c r="B1769" s="3"/>
      <c r="E1769" s="4"/>
      <c r="F1769" s="4"/>
    </row>
    <row r="1770" spans="2:6" ht="15" customHeight="1" x14ac:dyDescent="0.25">
      <c r="B1770" s="3"/>
      <c r="E1770" s="4"/>
      <c r="F1770" s="4"/>
    </row>
    <row r="1771" spans="2:6" ht="15" customHeight="1" x14ac:dyDescent="0.25">
      <c r="B1771" s="3"/>
      <c r="E1771" s="4"/>
      <c r="F1771" s="4"/>
    </row>
    <row r="1772" spans="2:6" ht="15" customHeight="1" x14ac:dyDescent="0.25">
      <c r="B1772" s="3"/>
      <c r="E1772" s="4"/>
      <c r="F1772" s="4"/>
    </row>
    <row r="1773" spans="2:6" ht="15" customHeight="1" x14ac:dyDescent="0.25">
      <c r="B1773" s="3"/>
      <c r="E1773" s="4"/>
      <c r="F1773" s="4"/>
    </row>
    <row r="1774" spans="2:6" ht="15" customHeight="1" x14ac:dyDescent="0.25">
      <c r="B1774" s="3"/>
      <c r="E1774" s="4"/>
      <c r="F1774" s="4"/>
    </row>
    <row r="1775" spans="2:6" ht="15" customHeight="1" x14ac:dyDescent="0.25">
      <c r="B1775" s="3"/>
      <c r="E1775" s="4"/>
      <c r="F1775" s="4"/>
    </row>
    <row r="1776" spans="2:6" ht="15" customHeight="1" x14ac:dyDescent="0.25">
      <c r="B1776" s="3"/>
      <c r="E1776" s="4"/>
      <c r="F1776" s="4"/>
    </row>
    <row r="1777" spans="2:6" ht="15" customHeight="1" x14ac:dyDescent="0.25">
      <c r="B1777" s="3"/>
      <c r="E1777" s="4"/>
      <c r="F1777" s="4"/>
    </row>
    <row r="1778" spans="2:6" ht="15" customHeight="1" x14ac:dyDescent="0.25">
      <c r="B1778" s="3"/>
      <c r="E1778" s="4"/>
      <c r="F1778" s="4"/>
    </row>
    <row r="1779" spans="2:6" ht="15" customHeight="1" x14ac:dyDescent="0.25">
      <c r="B1779" s="3"/>
      <c r="E1779" s="4"/>
      <c r="F1779" s="4"/>
    </row>
    <row r="1780" spans="2:6" ht="15" customHeight="1" x14ac:dyDescent="0.25">
      <c r="B1780" s="3"/>
      <c r="E1780" s="4"/>
      <c r="F1780" s="4"/>
    </row>
    <row r="1781" spans="2:6" ht="15" customHeight="1" x14ac:dyDescent="0.25">
      <c r="B1781" s="3"/>
      <c r="E1781" s="4"/>
      <c r="F1781" s="4"/>
    </row>
    <row r="1782" spans="2:6" ht="15" customHeight="1" x14ac:dyDescent="0.25">
      <c r="B1782" s="3"/>
      <c r="E1782" s="4"/>
      <c r="F1782" s="4"/>
    </row>
    <row r="1783" spans="2:6" ht="15" customHeight="1" x14ac:dyDescent="0.25">
      <c r="B1783" s="3"/>
      <c r="E1783" s="4"/>
      <c r="F1783" s="4"/>
    </row>
    <row r="1784" spans="2:6" ht="15" customHeight="1" x14ac:dyDescent="0.25">
      <c r="B1784" s="3"/>
      <c r="E1784" s="4"/>
      <c r="F1784" s="4"/>
    </row>
    <row r="1785" spans="2:6" ht="15" customHeight="1" x14ac:dyDescent="0.25">
      <c r="B1785" s="3"/>
      <c r="E1785" s="4"/>
      <c r="F1785" s="4"/>
    </row>
    <row r="1786" spans="2:6" ht="15" customHeight="1" x14ac:dyDescent="0.25">
      <c r="B1786" s="3"/>
      <c r="E1786" s="4"/>
      <c r="F1786" s="4"/>
    </row>
    <row r="1787" spans="2:6" ht="15" customHeight="1" x14ac:dyDescent="0.25">
      <c r="B1787" s="3"/>
      <c r="E1787" s="4"/>
      <c r="F1787" s="4"/>
    </row>
    <row r="1788" spans="2:6" ht="15" customHeight="1" x14ac:dyDescent="0.25">
      <c r="B1788" s="3"/>
      <c r="E1788" s="4"/>
      <c r="F1788" s="4"/>
    </row>
    <row r="1789" spans="2:6" ht="15" customHeight="1" x14ac:dyDescent="0.25">
      <c r="B1789" s="3"/>
      <c r="E1789" s="4"/>
      <c r="F1789" s="4"/>
    </row>
    <row r="1790" spans="2:6" ht="15" customHeight="1" x14ac:dyDescent="0.25">
      <c r="B1790" s="3"/>
      <c r="E1790" s="4"/>
      <c r="F1790" s="4"/>
    </row>
    <row r="1791" spans="2:6" ht="15" customHeight="1" x14ac:dyDescent="0.25">
      <c r="B1791" s="3"/>
      <c r="E1791" s="4"/>
      <c r="F1791" s="4"/>
    </row>
    <row r="1792" spans="2:6" ht="15" customHeight="1" x14ac:dyDescent="0.25">
      <c r="B1792" s="3"/>
      <c r="E1792" s="4"/>
      <c r="F1792" s="4"/>
    </row>
    <row r="1793" spans="2:6" ht="15" customHeight="1" x14ac:dyDescent="0.25">
      <c r="B1793" s="3"/>
      <c r="E1793" s="4"/>
      <c r="F1793" s="4"/>
    </row>
    <row r="1794" spans="2:6" ht="15" customHeight="1" x14ac:dyDescent="0.25">
      <c r="B1794" s="3"/>
      <c r="E1794" s="4"/>
      <c r="F1794" s="4"/>
    </row>
    <row r="1795" spans="2:6" ht="15" customHeight="1" x14ac:dyDescent="0.25">
      <c r="B1795" s="3"/>
      <c r="E1795" s="4"/>
      <c r="F1795" s="4"/>
    </row>
    <row r="1796" spans="2:6" ht="15" customHeight="1" x14ac:dyDescent="0.25">
      <c r="B1796" s="3"/>
      <c r="E1796" s="4"/>
      <c r="F1796" s="4"/>
    </row>
    <row r="1797" spans="2:6" ht="15" customHeight="1" x14ac:dyDescent="0.25">
      <c r="B1797" s="3"/>
      <c r="E1797" s="4"/>
      <c r="F1797" s="4"/>
    </row>
    <row r="1798" spans="2:6" ht="15" customHeight="1" x14ac:dyDescent="0.25">
      <c r="B1798" s="3"/>
      <c r="E1798" s="4"/>
      <c r="F1798" s="4"/>
    </row>
    <row r="1799" spans="2:6" ht="15" customHeight="1" x14ac:dyDescent="0.25">
      <c r="B1799" s="3"/>
      <c r="E1799" s="4"/>
      <c r="F1799" s="4"/>
    </row>
    <row r="1800" spans="2:6" ht="15" customHeight="1" x14ac:dyDescent="0.25">
      <c r="B1800" s="3"/>
      <c r="E1800" s="4"/>
      <c r="F1800" s="4"/>
    </row>
    <row r="1801" spans="2:6" ht="15" customHeight="1" x14ac:dyDescent="0.25">
      <c r="B1801" s="3"/>
      <c r="E1801" s="4"/>
      <c r="F1801" s="4"/>
    </row>
    <row r="1802" spans="2:6" ht="15" customHeight="1" x14ac:dyDescent="0.25">
      <c r="B1802" s="3"/>
      <c r="E1802" s="4"/>
      <c r="F1802" s="4"/>
    </row>
    <row r="1803" spans="2:6" ht="15" customHeight="1" x14ac:dyDescent="0.25">
      <c r="B1803" s="3"/>
      <c r="E1803" s="4"/>
      <c r="F1803" s="4"/>
    </row>
    <row r="1804" spans="2:6" ht="15" customHeight="1" x14ac:dyDescent="0.25">
      <c r="B1804" s="3"/>
      <c r="E1804" s="4"/>
      <c r="F1804" s="4"/>
    </row>
    <row r="1805" spans="2:6" ht="15" customHeight="1" x14ac:dyDescent="0.25">
      <c r="B1805" s="3"/>
      <c r="E1805" s="4"/>
      <c r="F1805" s="4"/>
    </row>
    <row r="1806" spans="2:6" ht="15" customHeight="1" x14ac:dyDescent="0.25">
      <c r="B1806" s="3"/>
      <c r="E1806" s="4"/>
      <c r="F1806" s="4"/>
    </row>
    <row r="1807" spans="2:6" ht="15" customHeight="1" x14ac:dyDescent="0.25">
      <c r="B1807" s="3"/>
      <c r="E1807" s="4"/>
      <c r="F1807" s="4"/>
    </row>
    <row r="1808" spans="2:6" ht="15" customHeight="1" x14ac:dyDescent="0.25">
      <c r="B1808" s="3"/>
      <c r="E1808" s="4"/>
      <c r="F1808" s="4"/>
    </row>
    <row r="1809" spans="2:6" ht="15" customHeight="1" x14ac:dyDescent="0.25">
      <c r="B1809" s="3"/>
      <c r="E1809" s="4"/>
      <c r="F1809" s="4"/>
    </row>
    <row r="1810" spans="2:6" ht="15" customHeight="1" x14ac:dyDescent="0.25">
      <c r="B1810" s="3"/>
      <c r="E1810" s="4"/>
      <c r="F1810" s="4"/>
    </row>
    <row r="1811" spans="2:6" ht="15" customHeight="1" x14ac:dyDescent="0.25">
      <c r="B1811" s="3"/>
      <c r="E1811" s="4"/>
      <c r="F1811" s="4"/>
    </row>
    <row r="1812" spans="2:6" ht="15" customHeight="1" x14ac:dyDescent="0.25">
      <c r="B1812" s="3"/>
      <c r="E1812" s="4"/>
      <c r="F1812" s="4"/>
    </row>
    <row r="1813" spans="2:6" ht="15" customHeight="1" x14ac:dyDescent="0.25">
      <c r="B1813" s="3"/>
      <c r="E1813" s="4"/>
      <c r="F1813" s="4"/>
    </row>
    <row r="1814" spans="2:6" ht="15" customHeight="1" x14ac:dyDescent="0.25">
      <c r="B1814" s="3"/>
      <c r="E1814" s="4"/>
      <c r="F1814" s="4"/>
    </row>
    <row r="1815" spans="2:6" ht="15" customHeight="1" x14ac:dyDescent="0.25">
      <c r="B1815" s="3"/>
      <c r="E1815" s="4"/>
      <c r="F1815" s="4"/>
    </row>
    <row r="1816" spans="2:6" ht="15" customHeight="1" x14ac:dyDescent="0.25">
      <c r="B1816" s="3"/>
      <c r="E1816" s="4"/>
      <c r="F1816" s="4"/>
    </row>
    <row r="1817" spans="2:6" ht="15" customHeight="1" x14ac:dyDescent="0.25">
      <c r="B1817" s="3"/>
      <c r="E1817" s="4"/>
      <c r="F1817" s="4"/>
    </row>
    <row r="1818" spans="2:6" ht="15" customHeight="1" x14ac:dyDescent="0.25">
      <c r="B1818" s="3"/>
      <c r="E1818" s="4"/>
      <c r="F1818" s="4"/>
    </row>
    <row r="1819" spans="2:6" ht="15" customHeight="1" x14ac:dyDescent="0.25">
      <c r="B1819" s="3"/>
      <c r="E1819" s="4"/>
      <c r="F1819" s="4"/>
    </row>
    <row r="1820" spans="2:6" ht="15" customHeight="1" x14ac:dyDescent="0.25">
      <c r="B1820" s="3"/>
      <c r="E1820" s="4"/>
      <c r="F1820" s="4"/>
    </row>
    <row r="1821" spans="2:6" ht="15" customHeight="1" x14ac:dyDescent="0.25">
      <c r="B1821" s="3"/>
      <c r="E1821" s="4"/>
      <c r="F1821" s="4"/>
    </row>
    <row r="1822" spans="2:6" ht="15" customHeight="1" x14ac:dyDescent="0.25">
      <c r="B1822" s="3"/>
      <c r="E1822" s="4"/>
      <c r="F1822" s="4"/>
    </row>
    <row r="1823" spans="2:6" ht="15" customHeight="1" x14ac:dyDescent="0.25">
      <c r="B1823" s="3"/>
      <c r="E1823" s="4"/>
      <c r="F1823" s="4"/>
    </row>
    <row r="1824" spans="2:6" ht="15" customHeight="1" x14ac:dyDescent="0.25">
      <c r="B1824" s="3"/>
      <c r="E1824" s="4"/>
      <c r="F1824" s="4"/>
    </row>
    <row r="1825" spans="2:6" ht="15" customHeight="1" x14ac:dyDescent="0.25">
      <c r="B1825" s="3"/>
      <c r="E1825" s="4"/>
      <c r="F1825" s="4"/>
    </row>
    <row r="1826" spans="2:6" ht="15" customHeight="1" x14ac:dyDescent="0.25">
      <c r="B1826" s="3"/>
      <c r="E1826" s="4"/>
      <c r="F1826" s="4"/>
    </row>
    <row r="1827" spans="2:6" ht="15" customHeight="1" x14ac:dyDescent="0.25">
      <c r="B1827" s="3"/>
      <c r="E1827" s="4"/>
      <c r="F1827" s="4"/>
    </row>
    <row r="1828" spans="2:6" ht="15" customHeight="1" x14ac:dyDescent="0.25">
      <c r="B1828" s="3"/>
      <c r="E1828" s="4"/>
      <c r="F1828" s="4"/>
    </row>
    <row r="1829" spans="2:6" ht="15" customHeight="1" x14ac:dyDescent="0.25">
      <c r="B1829" s="3"/>
      <c r="E1829" s="4"/>
      <c r="F1829" s="4"/>
    </row>
    <row r="1830" spans="2:6" ht="15" customHeight="1" x14ac:dyDescent="0.25">
      <c r="B1830" s="3"/>
      <c r="E1830" s="4"/>
      <c r="F1830" s="4"/>
    </row>
    <row r="1831" spans="2:6" ht="15" customHeight="1" x14ac:dyDescent="0.25">
      <c r="B1831" s="3"/>
      <c r="E1831" s="4"/>
      <c r="F1831" s="4"/>
    </row>
    <row r="1832" spans="2:6" ht="15" customHeight="1" x14ac:dyDescent="0.25">
      <c r="B1832" s="3"/>
      <c r="E1832" s="4"/>
      <c r="F1832" s="4"/>
    </row>
    <row r="1833" spans="2:6" ht="15" customHeight="1" x14ac:dyDescent="0.25">
      <c r="B1833" s="3"/>
      <c r="E1833" s="4"/>
      <c r="F1833" s="4"/>
    </row>
    <row r="1834" spans="2:6" ht="15" customHeight="1" x14ac:dyDescent="0.25">
      <c r="B1834" s="3"/>
      <c r="E1834" s="4"/>
      <c r="F1834" s="4"/>
    </row>
    <row r="1835" spans="2:6" ht="15" customHeight="1" x14ac:dyDescent="0.25">
      <c r="B1835" s="3"/>
      <c r="E1835" s="4"/>
      <c r="F1835" s="4"/>
    </row>
    <row r="1836" spans="2:6" ht="15" customHeight="1" x14ac:dyDescent="0.25">
      <c r="B1836" s="3"/>
      <c r="E1836" s="4"/>
      <c r="F1836" s="4"/>
    </row>
    <row r="1837" spans="2:6" ht="15" customHeight="1" x14ac:dyDescent="0.25">
      <c r="B1837" s="3"/>
      <c r="E1837" s="4"/>
      <c r="F1837" s="4"/>
    </row>
    <row r="1838" spans="2:6" ht="15" customHeight="1" x14ac:dyDescent="0.25">
      <c r="B1838" s="3"/>
      <c r="E1838" s="4"/>
      <c r="F1838" s="4"/>
    </row>
    <row r="1839" spans="2:6" ht="15" customHeight="1" x14ac:dyDescent="0.25">
      <c r="B1839" s="3"/>
      <c r="E1839" s="4"/>
      <c r="F1839" s="4"/>
    </row>
    <row r="1840" spans="2:6" ht="15" customHeight="1" x14ac:dyDescent="0.25">
      <c r="B1840" s="3"/>
      <c r="E1840" s="4"/>
      <c r="F1840" s="4"/>
    </row>
    <row r="1841" spans="2:6" ht="15" customHeight="1" x14ac:dyDescent="0.25">
      <c r="B1841" s="3"/>
      <c r="E1841" s="4"/>
      <c r="F1841" s="4"/>
    </row>
    <row r="1842" spans="2:6" ht="15" customHeight="1" x14ac:dyDescent="0.25">
      <c r="B1842" s="3"/>
      <c r="E1842" s="4"/>
      <c r="F1842" s="4"/>
    </row>
    <row r="1843" spans="2:6" ht="15" customHeight="1" x14ac:dyDescent="0.25">
      <c r="B1843" s="3"/>
      <c r="E1843" s="4"/>
      <c r="F1843" s="4"/>
    </row>
    <row r="1844" spans="2:6" ht="15" customHeight="1" x14ac:dyDescent="0.25">
      <c r="B1844" s="3"/>
      <c r="E1844" s="4"/>
      <c r="F1844" s="4"/>
    </row>
    <row r="1845" spans="2:6" ht="15" customHeight="1" x14ac:dyDescent="0.25">
      <c r="B1845" s="3"/>
      <c r="E1845" s="4"/>
      <c r="F1845" s="4"/>
    </row>
    <row r="1846" spans="2:6" ht="15" customHeight="1" x14ac:dyDescent="0.25">
      <c r="B1846" s="3"/>
      <c r="E1846" s="4"/>
      <c r="F1846" s="4"/>
    </row>
    <row r="1847" spans="2:6" ht="15" customHeight="1" x14ac:dyDescent="0.25">
      <c r="B1847" s="3"/>
      <c r="E1847" s="4"/>
      <c r="F1847" s="4"/>
    </row>
    <row r="1848" spans="2:6" ht="15" customHeight="1" x14ac:dyDescent="0.25">
      <c r="B1848" s="3"/>
      <c r="E1848" s="4"/>
      <c r="F1848" s="4"/>
    </row>
    <row r="1849" spans="2:6" ht="15" customHeight="1" x14ac:dyDescent="0.25">
      <c r="B1849" s="3"/>
      <c r="E1849" s="4"/>
      <c r="F1849" s="4"/>
    </row>
    <row r="1850" spans="2:6" ht="15" customHeight="1" x14ac:dyDescent="0.25">
      <c r="B1850" s="3"/>
      <c r="E1850" s="4"/>
      <c r="F1850" s="4"/>
    </row>
    <row r="1851" spans="2:6" ht="15" customHeight="1" x14ac:dyDescent="0.25">
      <c r="B1851" s="3"/>
      <c r="E1851" s="4"/>
      <c r="F1851" s="4"/>
    </row>
    <row r="1852" spans="2:6" ht="15" customHeight="1" x14ac:dyDescent="0.25">
      <c r="B1852" s="3"/>
      <c r="E1852" s="4"/>
      <c r="F1852" s="4"/>
    </row>
    <row r="1853" spans="2:6" ht="15" customHeight="1" x14ac:dyDescent="0.25">
      <c r="B1853" s="3"/>
      <c r="E1853" s="4"/>
      <c r="F1853" s="4"/>
    </row>
    <row r="1854" spans="2:6" ht="15" customHeight="1" x14ac:dyDescent="0.25">
      <c r="B1854" s="3"/>
      <c r="E1854" s="4"/>
      <c r="F1854" s="4"/>
    </row>
    <row r="1855" spans="2:6" ht="15" customHeight="1" x14ac:dyDescent="0.25">
      <c r="B1855" s="3"/>
      <c r="E1855" s="4"/>
      <c r="F1855" s="4"/>
    </row>
    <row r="1856" spans="2:6" ht="15" customHeight="1" x14ac:dyDescent="0.25">
      <c r="B1856" s="3"/>
      <c r="E1856" s="4"/>
      <c r="F1856" s="4"/>
    </row>
    <row r="1857" spans="2:6" ht="15" customHeight="1" x14ac:dyDescent="0.25">
      <c r="B1857" s="3"/>
      <c r="E1857" s="4"/>
      <c r="F1857" s="4"/>
    </row>
    <row r="1858" spans="2:6" ht="15" customHeight="1" x14ac:dyDescent="0.25">
      <c r="B1858" s="3"/>
      <c r="E1858" s="4"/>
      <c r="F1858" s="4"/>
    </row>
    <row r="1859" spans="2:6" ht="15" customHeight="1" x14ac:dyDescent="0.25">
      <c r="B1859" s="3"/>
      <c r="E1859" s="4"/>
      <c r="F1859" s="4"/>
    </row>
    <row r="1860" spans="2:6" ht="15" customHeight="1" x14ac:dyDescent="0.25">
      <c r="B1860" s="3"/>
      <c r="E1860" s="4"/>
      <c r="F1860" s="4"/>
    </row>
    <row r="1861" spans="2:6" ht="15" customHeight="1" x14ac:dyDescent="0.25">
      <c r="B1861" s="3"/>
      <c r="E1861" s="4"/>
      <c r="F1861" s="4"/>
    </row>
    <row r="1862" spans="2:6" ht="15" customHeight="1" x14ac:dyDescent="0.25">
      <c r="B1862" s="3"/>
      <c r="E1862" s="4"/>
      <c r="F1862" s="4"/>
    </row>
    <row r="1863" spans="2:6" ht="15" customHeight="1" x14ac:dyDescent="0.25">
      <c r="B1863" s="3"/>
      <c r="E1863" s="4"/>
      <c r="F1863" s="4"/>
    </row>
    <row r="1864" spans="2:6" ht="15" customHeight="1" x14ac:dyDescent="0.25">
      <c r="B1864" s="3"/>
      <c r="E1864" s="4"/>
      <c r="F1864" s="4"/>
    </row>
    <row r="1865" spans="2:6" ht="15" customHeight="1" x14ac:dyDescent="0.25">
      <c r="B1865" s="3"/>
      <c r="E1865" s="4"/>
      <c r="F1865" s="4"/>
    </row>
    <row r="1866" spans="2:6" ht="15" customHeight="1" x14ac:dyDescent="0.25">
      <c r="B1866" s="3"/>
      <c r="E1866" s="4"/>
      <c r="F1866" s="4"/>
    </row>
    <row r="1867" spans="2:6" ht="15" customHeight="1" x14ac:dyDescent="0.25">
      <c r="B1867" s="3"/>
      <c r="E1867" s="4"/>
      <c r="F1867" s="4"/>
    </row>
    <row r="1868" spans="2:6" ht="15" customHeight="1" x14ac:dyDescent="0.25">
      <c r="B1868" s="3"/>
      <c r="E1868" s="4"/>
      <c r="F1868" s="4"/>
    </row>
    <row r="1869" spans="2:6" ht="15" customHeight="1" x14ac:dyDescent="0.25">
      <c r="B1869" s="3"/>
      <c r="E1869" s="4"/>
      <c r="F1869" s="4"/>
    </row>
    <row r="1870" spans="2:6" ht="15" customHeight="1" x14ac:dyDescent="0.25">
      <c r="B1870" s="3"/>
      <c r="E1870" s="4"/>
      <c r="F1870" s="4"/>
    </row>
    <row r="1871" spans="2:6" ht="15" customHeight="1" x14ac:dyDescent="0.25">
      <c r="B1871" s="3"/>
      <c r="E1871" s="4"/>
      <c r="F1871" s="4"/>
    </row>
    <row r="1872" spans="2:6" ht="15" customHeight="1" x14ac:dyDescent="0.25">
      <c r="B1872" s="3"/>
      <c r="E1872" s="4"/>
      <c r="F1872" s="4"/>
    </row>
    <row r="1873" spans="2:6" ht="15" customHeight="1" x14ac:dyDescent="0.25">
      <c r="B1873" s="3"/>
      <c r="E1873" s="4"/>
      <c r="F1873" s="4"/>
    </row>
    <row r="1874" spans="2:6" ht="15" customHeight="1" x14ac:dyDescent="0.25">
      <c r="B1874" s="3"/>
      <c r="E1874" s="4"/>
      <c r="F1874" s="4"/>
    </row>
    <row r="1875" spans="2:6" ht="15" customHeight="1" x14ac:dyDescent="0.25">
      <c r="B1875" s="3"/>
      <c r="E1875" s="4"/>
      <c r="F1875" s="4"/>
    </row>
    <row r="1876" spans="2:6" ht="15" customHeight="1" x14ac:dyDescent="0.25">
      <c r="B1876" s="3"/>
      <c r="E1876" s="4"/>
      <c r="F1876" s="4"/>
    </row>
    <row r="1877" spans="2:6" ht="15" customHeight="1" x14ac:dyDescent="0.25">
      <c r="B1877" s="3"/>
      <c r="E1877" s="4"/>
      <c r="F1877" s="4"/>
    </row>
    <row r="1878" spans="2:6" ht="15" customHeight="1" x14ac:dyDescent="0.25">
      <c r="B1878" s="3"/>
      <c r="E1878" s="4"/>
      <c r="F1878" s="4"/>
    </row>
    <row r="1879" spans="2:6" ht="15" customHeight="1" x14ac:dyDescent="0.25">
      <c r="B1879" s="3"/>
      <c r="E1879" s="4"/>
      <c r="F1879" s="4"/>
    </row>
    <row r="1880" spans="2:6" ht="15" customHeight="1" x14ac:dyDescent="0.25">
      <c r="B1880" s="3"/>
      <c r="E1880" s="4"/>
      <c r="F1880" s="4"/>
    </row>
    <row r="1881" spans="2:6" ht="15" customHeight="1" x14ac:dyDescent="0.25">
      <c r="B1881" s="3"/>
      <c r="E1881" s="4"/>
      <c r="F1881" s="4"/>
    </row>
    <row r="1882" spans="2:6" ht="15" customHeight="1" x14ac:dyDescent="0.25">
      <c r="B1882" s="3"/>
      <c r="E1882" s="4"/>
      <c r="F1882" s="4"/>
    </row>
    <row r="1883" spans="2:6" ht="15" customHeight="1" x14ac:dyDescent="0.25">
      <c r="B1883" s="3"/>
      <c r="E1883" s="4"/>
      <c r="F1883" s="4"/>
    </row>
    <row r="1884" spans="2:6" ht="15" customHeight="1" x14ac:dyDescent="0.25">
      <c r="B1884" s="3"/>
      <c r="E1884" s="4"/>
      <c r="F1884" s="4"/>
    </row>
    <row r="1885" spans="2:6" ht="15" customHeight="1" x14ac:dyDescent="0.25">
      <c r="B1885" s="3"/>
      <c r="E1885" s="4"/>
      <c r="F1885" s="4"/>
    </row>
    <row r="1886" spans="2:6" ht="15" customHeight="1" x14ac:dyDescent="0.25">
      <c r="B1886" s="3"/>
      <c r="E1886" s="4"/>
      <c r="F1886" s="4"/>
    </row>
    <row r="1887" spans="2:6" ht="15" customHeight="1" x14ac:dyDescent="0.25">
      <c r="B1887" s="3"/>
      <c r="E1887" s="4"/>
      <c r="F1887" s="4"/>
    </row>
    <row r="1888" spans="2:6" ht="15" customHeight="1" x14ac:dyDescent="0.25">
      <c r="B1888" s="3"/>
      <c r="E1888" s="4"/>
      <c r="F1888" s="4"/>
    </row>
    <row r="1889" spans="2:6" ht="15" customHeight="1" x14ac:dyDescent="0.25">
      <c r="B1889" s="3"/>
      <c r="E1889" s="4"/>
      <c r="F1889" s="4"/>
    </row>
    <row r="1890" spans="2:6" ht="15" customHeight="1" x14ac:dyDescent="0.25">
      <c r="B1890" s="3"/>
      <c r="E1890" s="4"/>
      <c r="F1890" s="4"/>
    </row>
    <row r="1891" spans="2:6" ht="15" customHeight="1" x14ac:dyDescent="0.25">
      <c r="B1891" s="3"/>
      <c r="E1891" s="4"/>
      <c r="F1891" s="4"/>
    </row>
    <row r="1892" spans="2:6" ht="15" customHeight="1" x14ac:dyDescent="0.25">
      <c r="B1892" s="3"/>
      <c r="E1892" s="4"/>
      <c r="F1892" s="4"/>
    </row>
    <row r="1893" spans="2:6" ht="15" customHeight="1" x14ac:dyDescent="0.25">
      <c r="B1893" s="3"/>
      <c r="E1893" s="4"/>
      <c r="F1893" s="4"/>
    </row>
    <row r="1894" spans="2:6" ht="15" customHeight="1" x14ac:dyDescent="0.25">
      <c r="B1894" s="3"/>
      <c r="E1894" s="4"/>
      <c r="F1894" s="4"/>
    </row>
    <row r="1895" spans="2:6" ht="15" customHeight="1" x14ac:dyDescent="0.25">
      <c r="B1895" s="3"/>
      <c r="E1895" s="4"/>
      <c r="F1895" s="4"/>
    </row>
    <row r="1896" spans="2:6" ht="15" customHeight="1" x14ac:dyDescent="0.25">
      <c r="B1896" s="3"/>
      <c r="E1896" s="4"/>
      <c r="F1896" s="4"/>
    </row>
    <row r="1897" spans="2:6" ht="15" customHeight="1" x14ac:dyDescent="0.25">
      <c r="B1897" s="3"/>
      <c r="E1897" s="4"/>
      <c r="F1897" s="4"/>
    </row>
    <row r="1898" spans="2:6" ht="15" customHeight="1" x14ac:dyDescent="0.25">
      <c r="B1898" s="3"/>
      <c r="E1898" s="4"/>
      <c r="F1898" s="4"/>
    </row>
    <row r="1899" spans="2:6" ht="15" customHeight="1" x14ac:dyDescent="0.25">
      <c r="B1899" s="3"/>
      <c r="E1899" s="4"/>
      <c r="F1899" s="4"/>
    </row>
    <row r="1900" spans="2:6" ht="15" customHeight="1" x14ac:dyDescent="0.25">
      <c r="B1900" s="3"/>
      <c r="E1900" s="4"/>
      <c r="F1900" s="4"/>
    </row>
    <row r="1901" spans="2:6" ht="15" customHeight="1" x14ac:dyDescent="0.25">
      <c r="B1901" s="3"/>
      <c r="E1901" s="4"/>
      <c r="F1901" s="4"/>
    </row>
    <row r="1902" spans="2:6" ht="15" customHeight="1" x14ac:dyDescent="0.25">
      <c r="B1902" s="3"/>
      <c r="E1902" s="4"/>
      <c r="F1902" s="4"/>
    </row>
    <row r="1903" spans="2:6" ht="15" customHeight="1" x14ac:dyDescent="0.25">
      <c r="B1903" s="3"/>
      <c r="E1903" s="4"/>
      <c r="F1903" s="4"/>
    </row>
    <row r="1904" spans="2:6" ht="15" customHeight="1" x14ac:dyDescent="0.25">
      <c r="B1904" s="3"/>
      <c r="E1904" s="4"/>
      <c r="F1904" s="4"/>
    </row>
    <row r="1905" spans="2:6" ht="15" customHeight="1" x14ac:dyDescent="0.25">
      <c r="B1905" s="3"/>
      <c r="E1905" s="4"/>
      <c r="F1905" s="4"/>
    </row>
    <row r="1906" spans="2:6" ht="15" customHeight="1" x14ac:dyDescent="0.25">
      <c r="B1906" s="3"/>
      <c r="E1906" s="4"/>
      <c r="F1906" s="4"/>
    </row>
    <row r="1907" spans="2:6" ht="15" customHeight="1" x14ac:dyDescent="0.25">
      <c r="B1907" s="3"/>
      <c r="E1907" s="4"/>
      <c r="F1907" s="4"/>
    </row>
    <row r="1908" spans="2:6" ht="15" customHeight="1" x14ac:dyDescent="0.25">
      <c r="B1908" s="3"/>
      <c r="E1908" s="4"/>
      <c r="F1908" s="4"/>
    </row>
    <row r="1909" spans="2:6" ht="15" customHeight="1" x14ac:dyDescent="0.25">
      <c r="B1909" s="3"/>
      <c r="E1909" s="4"/>
      <c r="F1909" s="4"/>
    </row>
    <row r="1910" spans="2:6" ht="15" customHeight="1" x14ac:dyDescent="0.25">
      <c r="B1910" s="3"/>
      <c r="E1910" s="4"/>
      <c r="F1910" s="4"/>
    </row>
    <row r="1911" spans="2:6" ht="15" customHeight="1" x14ac:dyDescent="0.25">
      <c r="B1911" s="3"/>
      <c r="E1911" s="4"/>
      <c r="F1911" s="4"/>
    </row>
    <row r="1912" spans="2:6" ht="15" customHeight="1" x14ac:dyDescent="0.25">
      <c r="B1912" s="3"/>
      <c r="E1912" s="4"/>
      <c r="F1912" s="4"/>
    </row>
    <row r="1913" spans="2:6" ht="15" customHeight="1" x14ac:dyDescent="0.25">
      <c r="B1913" s="3"/>
      <c r="E1913" s="4"/>
      <c r="F1913" s="4"/>
    </row>
    <row r="1914" spans="2:6" ht="15" customHeight="1" x14ac:dyDescent="0.25">
      <c r="B1914" s="3"/>
      <c r="E1914" s="4"/>
      <c r="F1914" s="4"/>
    </row>
    <row r="1915" spans="2:6" ht="15" customHeight="1" x14ac:dyDescent="0.25">
      <c r="B1915" s="3"/>
      <c r="E1915" s="4"/>
      <c r="F1915" s="4"/>
    </row>
    <row r="1916" spans="2:6" ht="15" customHeight="1" x14ac:dyDescent="0.25">
      <c r="B1916" s="3"/>
      <c r="E1916" s="4"/>
      <c r="F1916" s="4"/>
    </row>
    <row r="1917" spans="2:6" ht="15" customHeight="1" x14ac:dyDescent="0.25">
      <c r="B1917" s="3"/>
      <c r="E1917" s="4"/>
      <c r="F1917" s="4"/>
    </row>
    <row r="1918" spans="2:6" ht="15" customHeight="1" x14ac:dyDescent="0.25">
      <c r="B1918" s="3"/>
      <c r="E1918" s="4"/>
      <c r="F1918" s="4"/>
    </row>
    <row r="1919" spans="2:6" ht="15" customHeight="1" x14ac:dyDescent="0.25">
      <c r="B1919" s="3"/>
      <c r="E1919" s="4"/>
      <c r="F1919" s="4"/>
    </row>
    <row r="1920" spans="2:6" ht="15" customHeight="1" x14ac:dyDescent="0.25">
      <c r="B1920" s="3"/>
      <c r="E1920" s="4"/>
      <c r="F1920" s="4"/>
    </row>
    <row r="1921" spans="2:6" ht="15" customHeight="1" x14ac:dyDescent="0.25">
      <c r="B1921" s="3"/>
      <c r="E1921" s="4"/>
      <c r="F1921" s="4"/>
    </row>
    <row r="1922" spans="2:6" ht="15" customHeight="1" x14ac:dyDescent="0.25">
      <c r="B1922" s="3"/>
      <c r="E1922" s="4"/>
      <c r="F1922" s="4"/>
    </row>
    <row r="1923" spans="2:6" ht="15" customHeight="1" x14ac:dyDescent="0.25">
      <c r="B1923" s="3"/>
      <c r="E1923" s="4"/>
      <c r="F1923" s="4"/>
    </row>
    <row r="1924" spans="2:6" ht="15" customHeight="1" x14ac:dyDescent="0.25">
      <c r="B1924" s="3"/>
      <c r="E1924" s="4"/>
      <c r="F1924" s="4"/>
    </row>
    <row r="1925" spans="2:6" ht="15" customHeight="1" x14ac:dyDescent="0.25">
      <c r="B1925" s="3"/>
      <c r="E1925" s="4"/>
      <c r="F1925" s="4"/>
    </row>
    <row r="1926" spans="2:6" ht="15" customHeight="1" x14ac:dyDescent="0.25">
      <c r="B1926" s="3"/>
      <c r="E1926" s="4"/>
      <c r="F1926" s="4"/>
    </row>
    <row r="1927" spans="2:6" ht="15" customHeight="1" x14ac:dyDescent="0.25">
      <c r="B1927" s="3"/>
      <c r="E1927" s="4"/>
      <c r="F1927" s="4"/>
    </row>
    <row r="1928" spans="2:6" ht="15" customHeight="1" x14ac:dyDescent="0.25">
      <c r="B1928" s="3"/>
      <c r="E1928" s="4"/>
      <c r="F1928" s="4"/>
    </row>
    <row r="1929" spans="2:6" ht="15" customHeight="1" x14ac:dyDescent="0.25">
      <c r="B1929" s="3"/>
      <c r="E1929" s="4"/>
      <c r="F1929" s="4"/>
    </row>
    <row r="1930" spans="2:6" ht="15" customHeight="1" x14ac:dyDescent="0.25">
      <c r="B1930" s="3"/>
      <c r="E1930" s="4"/>
      <c r="F1930" s="4"/>
    </row>
    <row r="1931" spans="2:6" ht="15" customHeight="1" x14ac:dyDescent="0.25">
      <c r="B1931" s="3"/>
      <c r="E1931" s="4"/>
      <c r="F1931" s="4"/>
    </row>
    <row r="1932" spans="2:6" ht="15" customHeight="1" x14ac:dyDescent="0.25">
      <c r="B1932" s="3"/>
      <c r="E1932" s="4"/>
      <c r="F1932" s="4"/>
    </row>
    <row r="1933" spans="2:6" ht="15" customHeight="1" x14ac:dyDescent="0.25">
      <c r="B1933" s="3"/>
      <c r="E1933" s="4"/>
      <c r="F1933" s="4"/>
    </row>
    <row r="1934" spans="2:6" ht="15" customHeight="1" x14ac:dyDescent="0.25">
      <c r="B1934" s="3"/>
      <c r="E1934" s="4"/>
      <c r="F1934" s="4"/>
    </row>
    <row r="1935" spans="2:6" ht="15" customHeight="1" x14ac:dyDescent="0.25">
      <c r="B1935" s="3"/>
      <c r="E1935" s="4"/>
      <c r="F1935" s="4"/>
    </row>
    <row r="1936" spans="2:6" ht="15" customHeight="1" x14ac:dyDescent="0.25">
      <c r="B1936" s="3"/>
      <c r="E1936" s="4"/>
      <c r="F1936" s="4"/>
    </row>
    <row r="1937" spans="2:6" ht="15" customHeight="1" x14ac:dyDescent="0.25">
      <c r="B1937" s="3"/>
      <c r="E1937" s="4"/>
      <c r="F1937" s="4"/>
    </row>
    <row r="1938" spans="2:6" ht="15" customHeight="1" x14ac:dyDescent="0.25">
      <c r="B1938" s="3"/>
      <c r="E1938" s="4"/>
      <c r="F1938" s="4"/>
    </row>
    <row r="1939" spans="2:6" ht="15" customHeight="1" x14ac:dyDescent="0.25">
      <c r="B1939" s="3"/>
      <c r="E1939" s="4"/>
      <c r="F1939" s="4"/>
    </row>
    <row r="1940" spans="2:6" ht="15" customHeight="1" x14ac:dyDescent="0.25">
      <c r="B1940" s="3"/>
      <c r="E1940" s="4"/>
      <c r="F1940" s="4"/>
    </row>
    <row r="1941" spans="2:6" ht="15" customHeight="1" x14ac:dyDescent="0.25">
      <c r="B1941" s="3"/>
      <c r="E1941" s="4"/>
      <c r="F1941" s="4"/>
    </row>
    <row r="1942" spans="2:6" ht="15" customHeight="1" x14ac:dyDescent="0.25">
      <c r="B1942" s="3"/>
      <c r="E1942" s="4"/>
      <c r="F1942" s="4"/>
    </row>
    <row r="1943" spans="2:6" ht="15" customHeight="1" x14ac:dyDescent="0.25">
      <c r="B1943" s="3"/>
      <c r="E1943" s="4"/>
      <c r="F1943" s="4"/>
    </row>
    <row r="1944" spans="2:6" ht="15" customHeight="1" x14ac:dyDescent="0.25">
      <c r="B1944" s="3"/>
      <c r="E1944" s="4"/>
      <c r="F1944" s="4"/>
    </row>
    <row r="1945" spans="2:6" ht="15" customHeight="1" x14ac:dyDescent="0.25">
      <c r="B1945" s="3"/>
      <c r="E1945" s="4"/>
      <c r="F1945" s="4"/>
    </row>
    <row r="1946" spans="2:6" ht="15" customHeight="1" x14ac:dyDescent="0.25">
      <c r="B1946" s="3"/>
      <c r="E1946" s="4"/>
      <c r="F1946" s="4"/>
    </row>
    <row r="1947" spans="2:6" ht="15" customHeight="1" x14ac:dyDescent="0.25">
      <c r="B1947" s="3"/>
      <c r="E1947" s="4"/>
      <c r="F1947" s="4"/>
    </row>
    <row r="1948" spans="2:6" ht="15" customHeight="1" x14ac:dyDescent="0.25">
      <c r="B1948" s="3"/>
      <c r="E1948" s="4"/>
      <c r="F1948" s="4"/>
    </row>
    <row r="1949" spans="2:6" ht="15" customHeight="1" x14ac:dyDescent="0.25">
      <c r="B1949" s="3"/>
      <c r="E1949" s="4"/>
      <c r="F1949" s="4"/>
    </row>
    <row r="1950" spans="2:6" ht="15" customHeight="1" x14ac:dyDescent="0.25">
      <c r="B1950" s="3"/>
      <c r="E1950" s="4"/>
      <c r="F1950" s="4"/>
    </row>
    <row r="1951" spans="2:6" ht="15" customHeight="1" x14ac:dyDescent="0.25">
      <c r="B1951" s="3"/>
      <c r="E1951" s="4"/>
      <c r="F1951" s="4"/>
    </row>
    <row r="1952" spans="2:6" ht="15" customHeight="1" x14ac:dyDescent="0.25">
      <c r="B1952" s="3"/>
      <c r="E1952" s="4"/>
      <c r="F1952" s="4"/>
    </row>
    <row r="1953" spans="2:6" ht="15" customHeight="1" x14ac:dyDescent="0.25">
      <c r="B1953" s="3"/>
      <c r="E1953" s="4"/>
      <c r="F1953" s="4"/>
    </row>
    <row r="1954" spans="2:6" ht="15" customHeight="1" x14ac:dyDescent="0.25">
      <c r="B1954" s="3"/>
      <c r="E1954" s="4"/>
      <c r="F1954" s="4"/>
    </row>
    <row r="1955" spans="2:6" ht="15" customHeight="1" x14ac:dyDescent="0.25">
      <c r="B1955" s="3"/>
      <c r="E1955" s="4"/>
      <c r="F1955" s="4"/>
    </row>
    <row r="1956" spans="2:6" ht="15" customHeight="1" x14ac:dyDescent="0.25">
      <c r="B1956" s="3"/>
      <c r="E1956" s="4"/>
      <c r="F1956" s="4"/>
    </row>
    <row r="1957" spans="2:6" ht="15" customHeight="1" x14ac:dyDescent="0.25">
      <c r="B1957" s="3"/>
      <c r="E1957" s="4"/>
      <c r="F1957" s="4"/>
    </row>
    <row r="1958" spans="2:6" ht="15" customHeight="1" x14ac:dyDescent="0.25">
      <c r="B1958" s="3"/>
      <c r="E1958" s="4"/>
      <c r="F1958" s="4"/>
    </row>
    <row r="1959" spans="2:6" ht="15" customHeight="1" x14ac:dyDescent="0.25">
      <c r="B1959" s="3"/>
      <c r="E1959" s="4"/>
      <c r="F1959" s="4"/>
    </row>
    <row r="1960" spans="2:6" ht="15" customHeight="1" x14ac:dyDescent="0.25">
      <c r="B1960" s="3"/>
      <c r="E1960" s="4"/>
      <c r="F1960" s="4"/>
    </row>
    <row r="1961" spans="2:6" ht="15" customHeight="1" x14ac:dyDescent="0.25">
      <c r="B1961" s="3"/>
      <c r="E1961" s="4"/>
      <c r="F1961" s="4"/>
    </row>
    <row r="1962" spans="2:6" ht="15" customHeight="1" x14ac:dyDescent="0.25">
      <c r="B1962" s="3"/>
      <c r="E1962" s="4"/>
      <c r="F1962" s="4"/>
    </row>
    <row r="1963" spans="2:6" ht="15" customHeight="1" x14ac:dyDescent="0.25">
      <c r="B1963" s="3"/>
      <c r="E1963" s="4"/>
      <c r="F1963" s="4"/>
    </row>
    <row r="1964" spans="2:6" ht="15" customHeight="1" x14ac:dyDescent="0.25">
      <c r="B1964" s="3"/>
      <c r="E1964" s="4"/>
      <c r="F1964" s="4"/>
    </row>
    <row r="1965" spans="2:6" ht="15" customHeight="1" x14ac:dyDescent="0.25">
      <c r="B1965" s="3"/>
      <c r="E1965" s="4"/>
      <c r="F1965" s="4"/>
    </row>
    <row r="1966" spans="2:6" ht="15" customHeight="1" x14ac:dyDescent="0.25">
      <c r="B1966" s="3"/>
      <c r="E1966" s="4"/>
      <c r="F1966" s="4"/>
    </row>
    <row r="1967" spans="2:6" ht="15" customHeight="1" x14ac:dyDescent="0.25">
      <c r="B1967" s="3"/>
      <c r="E1967" s="4"/>
      <c r="F1967" s="4"/>
    </row>
    <row r="1968" spans="2:6" ht="15" customHeight="1" x14ac:dyDescent="0.25">
      <c r="B1968" s="3"/>
      <c r="E1968" s="4"/>
      <c r="F1968" s="4"/>
    </row>
    <row r="1969" spans="2:6" ht="15" customHeight="1" x14ac:dyDescent="0.25">
      <c r="B1969" s="3"/>
      <c r="E1969" s="4"/>
      <c r="F1969" s="4"/>
    </row>
    <row r="1970" spans="2:6" ht="15" customHeight="1" x14ac:dyDescent="0.25">
      <c r="B1970" s="3"/>
      <c r="E1970" s="4"/>
      <c r="F1970" s="4"/>
    </row>
    <row r="1971" spans="2:6" ht="15" customHeight="1" x14ac:dyDescent="0.25">
      <c r="B1971" s="3"/>
      <c r="E1971" s="4"/>
      <c r="F1971" s="4"/>
    </row>
    <row r="1972" spans="2:6" ht="15" customHeight="1" x14ac:dyDescent="0.25">
      <c r="B1972" s="3"/>
      <c r="E1972" s="4"/>
      <c r="F1972" s="4"/>
    </row>
    <row r="1973" spans="2:6" ht="15" customHeight="1" x14ac:dyDescent="0.25">
      <c r="B1973" s="3"/>
      <c r="E1973" s="4"/>
      <c r="F1973" s="4"/>
    </row>
    <row r="1974" spans="2:6" ht="15" customHeight="1" x14ac:dyDescent="0.25">
      <c r="B1974" s="3"/>
      <c r="E1974" s="4"/>
      <c r="F1974" s="4"/>
    </row>
    <row r="1975" spans="2:6" ht="15" customHeight="1" x14ac:dyDescent="0.25">
      <c r="B1975" s="3"/>
      <c r="E1975" s="4"/>
      <c r="F1975" s="4"/>
    </row>
    <row r="1976" spans="2:6" ht="15" customHeight="1" x14ac:dyDescent="0.25">
      <c r="B1976" s="3"/>
      <c r="E1976" s="4"/>
      <c r="F1976" s="4"/>
    </row>
    <row r="1977" spans="2:6" ht="15" customHeight="1" x14ac:dyDescent="0.25">
      <c r="B1977" s="3"/>
      <c r="E1977" s="4"/>
      <c r="F1977" s="4"/>
    </row>
    <row r="1978" spans="2:6" ht="15" customHeight="1" x14ac:dyDescent="0.25">
      <c r="B1978" s="3"/>
      <c r="E1978" s="4"/>
      <c r="F1978" s="4"/>
    </row>
    <row r="1979" spans="2:6" ht="15" customHeight="1" x14ac:dyDescent="0.25">
      <c r="B1979" s="3"/>
      <c r="E1979" s="4"/>
      <c r="F1979" s="4"/>
    </row>
    <row r="1980" spans="2:6" ht="15" customHeight="1" x14ac:dyDescent="0.25">
      <c r="B1980" s="3"/>
      <c r="E1980" s="4"/>
      <c r="F1980" s="4"/>
    </row>
    <row r="1981" spans="2:6" ht="15" customHeight="1" x14ac:dyDescent="0.25">
      <c r="B1981" s="3"/>
      <c r="E1981" s="4"/>
      <c r="F1981" s="4"/>
    </row>
    <row r="1982" spans="2:6" ht="15" customHeight="1" x14ac:dyDescent="0.25">
      <c r="B1982" s="3"/>
      <c r="E1982" s="4"/>
      <c r="F1982" s="4"/>
    </row>
    <row r="1983" spans="2:6" ht="15" customHeight="1" x14ac:dyDescent="0.25">
      <c r="B1983" s="3"/>
      <c r="E1983" s="4"/>
      <c r="F1983" s="4"/>
    </row>
    <row r="1984" spans="2:6" ht="15" customHeight="1" x14ac:dyDescent="0.25">
      <c r="B1984" s="3"/>
      <c r="E1984" s="4"/>
      <c r="F1984" s="4"/>
    </row>
    <row r="1985" spans="2:6" ht="15" customHeight="1" x14ac:dyDescent="0.25">
      <c r="B1985" s="3"/>
      <c r="E1985" s="4"/>
      <c r="F1985" s="4"/>
    </row>
    <row r="1986" spans="2:6" ht="15" customHeight="1" x14ac:dyDescent="0.25">
      <c r="B1986" s="3"/>
      <c r="E1986" s="4"/>
      <c r="F1986" s="4"/>
    </row>
    <row r="1987" spans="2:6" ht="15" customHeight="1" x14ac:dyDescent="0.25">
      <c r="B1987" s="3"/>
      <c r="E1987" s="4"/>
      <c r="F1987" s="4"/>
    </row>
    <row r="1988" spans="2:6" ht="15" customHeight="1" x14ac:dyDescent="0.25">
      <c r="B1988" s="3"/>
      <c r="E1988" s="4"/>
      <c r="F1988" s="4"/>
    </row>
    <row r="1989" spans="2:6" ht="15" customHeight="1" x14ac:dyDescent="0.25">
      <c r="B1989" s="3"/>
      <c r="E1989" s="4"/>
      <c r="F1989" s="4"/>
    </row>
    <row r="1990" spans="2:6" ht="15" customHeight="1" x14ac:dyDescent="0.25">
      <c r="B1990" s="3"/>
      <c r="E1990" s="4"/>
      <c r="F1990" s="4"/>
    </row>
    <row r="1991" spans="2:6" ht="15" customHeight="1" x14ac:dyDescent="0.25">
      <c r="B1991" s="3"/>
      <c r="E1991" s="4"/>
      <c r="F1991" s="4"/>
    </row>
    <row r="1992" spans="2:6" ht="15" customHeight="1" x14ac:dyDescent="0.25">
      <c r="B1992" s="3"/>
      <c r="E1992" s="4"/>
      <c r="F1992" s="4"/>
    </row>
    <row r="1993" spans="2:6" ht="15" customHeight="1" x14ac:dyDescent="0.25">
      <c r="B1993" s="3"/>
      <c r="E1993" s="4"/>
      <c r="F1993" s="4"/>
    </row>
    <row r="1994" spans="2:6" ht="15" customHeight="1" x14ac:dyDescent="0.25">
      <c r="B1994" s="3"/>
      <c r="E1994" s="4"/>
      <c r="F1994" s="4"/>
    </row>
    <row r="1995" spans="2:6" ht="15" customHeight="1" x14ac:dyDescent="0.25">
      <c r="B1995" s="3"/>
      <c r="E1995" s="4"/>
      <c r="F1995" s="4"/>
    </row>
    <row r="1996" spans="2:6" ht="15" customHeight="1" x14ac:dyDescent="0.25">
      <c r="B1996" s="3"/>
      <c r="E1996" s="4"/>
      <c r="F1996" s="4"/>
    </row>
    <row r="1997" spans="2:6" ht="15" customHeight="1" x14ac:dyDescent="0.25">
      <c r="B1997" s="3"/>
      <c r="E1997" s="4"/>
      <c r="F1997" s="4"/>
    </row>
    <row r="1998" spans="2:6" ht="15" customHeight="1" x14ac:dyDescent="0.25">
      <c r="B1998" s="3"/>
      <c r="E1998" s="4"/>
      <c r="F1998" s="4"/>
    </row>
    <row r="1999" spans="2:6" ht="15" customHeight="1" x14ac:dyDescent="0.25">
      <c r="B1999" s="3"/>
      <c r="E1999" s="4"/>
      <c r="F1999" s="4"/>
    </row>
    <row r="2000" spans="2:6" ht="15" customHeight="1" x14ac:dyDescent="0.25">
      <c r="B2000" s="3"/>
      <c r="E2000" s="4"/>
      <c r="F2000" s="4"/>
    </row>
    <row r="2001" spans="2:6" ht="15" customHeight="1" x14ac:dyDescent="0.25">
      <c r="B2001" s="3"/>
      <c r="E2001" s="4"/>
      <c r="F2001" s="4"/>
    </row>
    <row r="2002" spans="2:6" ht="15" customHeight="1" x14ac:dyDescent="0.25">
      <c r="B2002" s="3"/>
      <c r="E2002" s="4"/>
      <c r="F2002" s="4"/>
    </row>
    <row r="2003" spans="2:6" ht="15" customHeight="1" x14ac:dyDescent="0.25">
      <c r="B2003" s="3"/>
      <c r="E2003" s="4"/>
      <c r="F2003" s="4"/>
    </row>
    <row r="2004" spans="2:6" ht="15" customHeight="1" x14ac:dyDescent="0.25">
      <c r="B2004" s="3"/>
      <c r="E2004" s="4"/>
      <c r="F2004" s="4"/>
    </row>
    <row r="2005" spans="2:6" ht="15" customHeight="1" x14ac:dyDescent="0.25">
      <c r="B2005" s="3"/>
      <c r="E2005" s="4"/>
      <c r="F2005" s="4"/>
    </row>
    <row r="2006" spans="2:6" ht="15" customHeight="1" x14ac:dyDescent="0.25">
      <c r="B2006" s="3"/>
      <c r="E2006" s="4"/>
      <c r="F2006" s="4"/>
    </row>
    <row r="2007" spans="2:6" ht="15" customHeight="1" x14ac:dyDescent="0.25">
      <c r="B2007" s="3"/>
      <c r="E2007" s="4"/>
      <c r="F2007" s="4"/>
    </row>
    <row r="2008" spans="2:6" ht="15" customHeight="1" x14ac:dyDescent="0.25">
      <c r="B2008" s="3"/>
      <c r="E2008" s="4"/>
      <c r="F2008" s="4"/>
    </row>
    <row r="2009" spans="2:6" ht="15" customHeight="1" x14ac:dyDescent="0.25">
      <c r="B2009" s="3"/>
      <c r="E2009" s="4"/>
      <c r="F2009" s="4"/>
    </row>
    <row r="2010" spans="2:6" ht="15" customHeight="1" x14ac:dyDescent="0.25">
      <c r="B2010" s="3"/>
      <c r="E2010" s="4"/>
      <c r="F2010" s="4"/>
    </row>
    <row r="2011" spans="2:6" ht="15" customHeight="1" x14ac:dyDescent="0.25">
      <c r="B2011" s="3"/>
      <c r="E2011" s="4"/>
      <c r="F2011" s="4"/>
    </row>
    <row r="2012" spans="2:6" ht="15" customHeight="1" x14ac:dyDescent="0.25">
      <c r="B2012" s="3"/>
      <c r="E2012" s="4"/>
      <c r="F2012" s="4"/>
    </row>
    <row r="2013" spans="2:6" ht="15" customHeight="1" x14ac:dyDescent="0.25">
      <c r="B2013" s="3"/>
      <c r="E2013" s="4"/>
      <c r="F2013" s="4"/>
    </row>
    <row r="2014" spans="2:6" ht="15" customHeight="1" x14ac:dyDescent="0.25">
      <c r="B2014" s="3"/>
      <c r="E2014" s="4"/>
      <c r="F2014" s="4"/>
    </row>
    <row r="2015" spans="2:6" ht="15" customHeight="1" x14ac:dyDescent="0.25">
      <c r="B2015" s="3"/>
      <c r="E2015" s="4"/>
      <c r="F2015" s="4"/>
    </row>
    <row r="2016" spans="2:6" ht="15" customHeight="1" x14ac:dyDescent="0.25">
      <c r="B2016" s="3"/>
      <c r="E2016" s="4"/>
      <c r="F2016" s="4"/>
    </row>
    <row r="2017" spans="2:6" ht="15" customHeight="1" x14ac:dyDescent="0.25">
      <c r="B2017" s="3"/>
      <c r="E2017" s="4"/>
      <c r="F2017" s="4"/>
    </row>
    <row r="2018" spans="2:6" ht="15" customHeight="1" x14ac:dyDescent="0.25">
      <c r="B2018" s="3"/>
      <c r="E2018" s="4"/>
      <c r="F2018" s="4"/>
    </row>
    <row r="2019" spans="2:6" ht="15" customHeight="1" x14ac:dyDescent="0.25">
      <c r="B2019" s="3"/>
      <c r="E2019" s="4"/>
      <c r="F2019" s="4"/>
    </row>
    <row r="2020" spans="2:6" ht="15" customHeight="1" x14ac:dyDescent="0.25">
      <c r="B2020" s="3"/>
      <c r="E2020" s="4"/>
      <c r="F2020" s="4"/>
    </row>
    <row r="2021" spans="2:6" ht="15" customHeight="1" x14ac:dyDescent="0.25">
      <c r="B2021" s="3"/>
      <c r="E2021" s="4"/>
      <c r="F2021" s="4"/>
    </row>
    <row r="2022" spans="2:6" ht="15" customHeight="1" x14ac:dyDescent="0.25">
      <c r="B2022" s="3"/>
      <c r="E2022" s="4"/>
      <c r="F2022" s="4"/>
    </row>
    <row r="2023" spans="2:6" ht="15" customHeight="1" x14ac:dyDescent="0.25">
      <c r="B2023" s="3"/>
      <c r="E2023" s="4"/>
      <c r="F2023" s="4"/>
    </row>
    <row r="2024" spans="2:6" ht="15" customHeight="1" x14ac:dyDescent="0.25">
      <c r="B2024" s="3"/>
      <c r="E2024" s="4"/>
      <c r="F2024" s="4"/>
    </row>
    <row r="2025" spans="2:6" ht="15" customHeight="1" x14ac:dyDescent="0.25">
      <c r="B2025" s="3"/>
      <c r="E2025" s="4"/>
      <c r="F2025" s="4"/>
    </row>
    <row r="2026" spans="2:6" ht="15" customHeight="1" x14ac:dyDescent="0.25">
      <c r="B2026" s="3"/>
      <c r="E2026" s="4"/>
      <c r="F2026" s="4"/>
    </row>
    <row r="2027" spans="2:6" ht="15" customHeight="1" x14ac:dyDescent="0.25">
      <c r="B2027" s="3"/>
      <c r="E2027" s="4"/>
      <c r="F2027" s="4"/>
    </row>
    <row r="2028" spans="2:6" ht="15" customHeight="1" x14ac:dyDescent="0.25">
      <c r="B2028" s="3"/>
      <c r="E2028" s="4"/>
      <c r="F2028" s="4"/>
    </row>
    <row r="2029" spans="2:6" ht="15" customHeight="1" x14ac:dyDescent="0.25">
      <c r="B2029" s="3"/>
      <c r="E2029" s="4"/>
      <c r="F2029" s="4"/>
    </row>
    <row r="2030" spans="2:6" ht="15" customHeight="1" x14ac:dyDescent="0.25">
      <c r="B2030" s="3"/>
      <c r="E2030" s="4"/>
      <c r="F2030" s="4"/>
    </row>
    <row r="2031" spans="2:6" ht="15" customHeight="1" x14ac:dyDescent="0.25">
      <c r="B2031" s="3"/>
      <c r="E2031" s="4"/>
      <c r="F2031" s="4"/>
    </row>
    <row r="2032" spans="2:6" ht="15" customHeight="1" x14ac:dyDescent="0.25">
      <c r="B2032" s="3"/>
      <c r="E2032" s="4"/>
      <c r="F2032" s="4"/>
    </row>
    <row r="2033" spans="2:6" ht="15" customHeight="1" x14ac:dyDescent="0.25">
      <c r="B2033" s="3"/>
      <c r="E2033" s="4"/>
      <c r="F2033" s="4"/>
    </row>
    <row r="2034" spans="2:6" ht="15" customHeight="1" x14ac:dyDescent="0.25">
      <c r="B2034" s="3"/>
      <c r="E2034" s="4"/>
      <c r="F2034" s="4"/>
    </row>
    <row r="2035" spans="2:6" ht="15" customHeight="1" x14ac:dyDescent="0.25">
      <c r="B2035" s="3"/>
      <c r="E2035" s="4"/>
      <c r="F2035" s="4"/>
    </row>
    <row r="2036" spans="2:6" ht="15" customHeight="1" x14ac:dyDescent="0.25">
      <c r="B2036" s="3"/>
      <c r="E2036" s="4"/>
      <c r="F2036" s="4"/>
    </row>
    <row r="2037" spans="2:6" ht="15" customHeight="1" x14ac:dyDescent="0.25">
      <c r="B2037" s="3"/>
      <c r="E2037" s="4"/>
      <c r="F2037" s="4"/>
    </row>
    <row r="2038" spans="2:6" ht="15" customHeight="1" x14ac:dyDescent="0.25">
      <c r="B2038" s="3"/>
      <c r="E2038" s="4"/>
      <c r="F2038" s="4"/>
    </row>
    <row r="2039" spans="2:6" ht="15" customHeight="1" x14ac:dyDescent="0.25">
      <c r="B2039" s="3"/>
      <c r="E2039" s="4"/>
      <c r="F2039" s="4"/>
    </row>
    <row r="2040" spans="2:6" ht="15" customHeight="1" x14ac:dyDescent="0.25">
      <c r="B2040" s="3"/>
      <c r="E2040" s="4"/>
      <c r="F2040" s="4"/>
    </row>
    <row r="2041" spans="2:6" ht="15" customHeight="1" x14ac:dyDescent="0.25">
      <c r="B2041" s="3"/>
      <c r="E2041" s="4"/>
      <c r="F2041" s="4"/>
    </row>
    <row r="2042" spans="2:6" ht="15" customHeight="1" x14ac:dyDescent="0.25">
      <c r="B2042" s="3"/>
      <c r="E2042" s="4"/>
      <c r="F2042" s="4"/>
    </row>
    <row r="2043" spans="2:6" ht="15" customHeight="1" x14ac:dyDescent="0.25">
      <c r="B2043" s="3"/>
      <c r="E2043" s="4"/>
      <c r="F2043" s="4"/>
    </row>
    <row r="2044" spans="2:6" ht="15" customHeight="1" x14ac:dyDescent="0.25">
      <c r="B2044" s="3"/>
      <c r="E2044" s="4"/>
      <c r="F2044" s="4"/>
    </row>
    <row r="2045" spans="2:6" ht="15" customHeight="1" x14ac:dyDescent="0.25">
      <c r="B2045" s="3"/>
      <c r="E2045" s="4"/>
      <c r="F2045" s="4"/>
    </row>
    <row r="2046" spans="2:6" ht="15" customHeight="1" x14ac:dyDescent="0.25">
      <c r="B2046" s="3"/>
      <c r="E2046" s="4"/>
      <c r="F2046" s="4"/>
    </row>
    <row r="2047" spans="2:6" ht="15" customHeight="1" x14ac:dyDescent="0.25">
      <c r="B2047" s="3"/>
      <c r="E2047" s="4"/>
      <c r="F2047" s="4"/>
    </row>
    <row r="2048" spans="2:6" ht="15" customHeight="1" x14ac:dyDescent="0.25">
      <c r="B2048" s="3"/>
      <c r="E2048" s="4"/>
      <c r="F2048" s="4"/>
    </row>
    <row r="2049" spans="2:6" ht="15" customHeight="1" x14ac:dyDescent="0.25">
      <c r="B2049" s="3"/>
      <c r="E2049" s="4"/>
      <c r="F2049" s="4"/>
    </row>
    <row r="2050" spans="2:6" ht="15" customHeight="1" x14ac:dyDescent="0.25">
      <c r="B2050" s="3"/>
      <c r="E2050" s="4"/>
      <c r="F2050" s="4"/>
    </row>
    <row r="2051" spans="2:6" ht="15" customHeight="1" x14ac:dyDescent="0.25">
      <c r="B2051" s="3"/>
      <c r="E2051" s="4"/>
      <c r="F2051" s="4"/>
    </row>
    <row r="2052" spans="2:6" ht="15" customHeight="1" x14ac:dyDescent="0.25">
      <c r="B2052" s="3"/>
      <c r="E2052" s="4"/>
      <c r="F2052" s="4"/>
    </row>
    <row r="2053" spans="2:6" ht="15" customHeight="1" x14ac:dyDescent="0.25">
      <c r="B2053" s="3"/>
      <c r="E2053" s="4"/>
      <c r="F2053" s="4"/>
    </row>
    <row r="2054" spans="2:6" ht="15" customHeight="1" x14ac:dyDescent="0.25">
      <c r="B2054" s="3"/>
      <c r="E2054" s="4"/>
      <c r="F2054" s="4"/>
    </row>
    <row r="2055" spans="2:6" ht="15" customHeight="1" x14ac:dyDescent="0.25">
      <c r="B2055" s="3"/>
      <c r="E2055" s="4"/>
      <c r="F2055" s="4"/>
    </row>
    <row r="2056" spans="2:6" ht="15" customHeight="1" x14ac:dyDescent="0.25">
      <c r="B2056" s="3"/>
      <c r="E2056" s="4"/>
      <c r="F2056" s="4"/>
    </row>
    <row r="2057" spans="2:6" ht="15" customHeight="1" x14ac:dyDescent="0.25">
      <c r="B2057" s="3"/>
      <c r="E2057" s="4"/>
      <c r="F2057" s="4"/>
    </row>
    <row r="2058" spans="2:6" ht="15" customHeight="1" x14ac:dyDescent="0.25">
      <c r="B2058" s="3"/>
      <c r="E2058" s="4"/>
      <c r="F2058" s="4"/>
    </row>
    <row r="2059" spans="2:6" ht="15" customHeight="1" x14ac:dyDescent="0.25">
      <c r="B2059" s="3"/>
      <c r="E2059" s="4"/>
      <c r="F2059" s="4"/>
    </row>
    <row r="2060" spans="2:6" ht="15" customHeight="1" x14ac:dyDescent="0.25">
      <c r="B2060" s="3"/>
      <c r="E2060" s="4"/>
      <c r="F2060" s="4"/>
    </row>
    <row r="2061" spans="2:6" ht="15" customHeight="1" x14ac:dyDescent="0.25">
      <c r="B2061" s="3"/>
      <c r="E2061" s="4"/>
      <c r="F2061" s="4"/>
    </row>
    <row r="2062" spans="2:6" ht="15" customHeight="1" x14ac:dyDescent="0.25">
      <c r="B2062" s="3"/>
      <c r="E2062" s="4"/>
      <c r="F2062" s="4"/>
    </row>
    <row r="2063" spans="2:6" ht="15" customHeight="1" x14ac:dyDescent="0.25">
      <c r="B2063" s="3"/>
      <c r="E2063" s="4"/>
      <c r="F2063" s="4"/>
    </row>
    <row r="2064" spans="2:6" ht="15" customHeight="1" x14ac:dyDescent="0.25">
      <c r="B2064" s="3"/>
      <c r="E2064" s="4"/>
      <c r="F2064" s="4"/>
    </row>
    <row r="2065" spans="2:6" ht="15" customHeight="1" x14ac:dyDescent="0.25">
      <c r="B2065" s="3"/>
      <c r="E2065" s="4"/>
      <c r="F2065" s="4"/>
    </row>
    <row r="2066" spans="2:6" ht="15" customHeight="1" x14ac:dyDescent="0.25">
      <c r="B2066" s="3"/>
      <c r="E2066" s="4"/>
      <c r="F2066" s="4"/>
    </row>
    <row r="2067" spans="2:6" ht="15" customHeight="1" x14ac:dyDescent="0.25">
      <c r="B2067" s="3"/>
      <c r="E2067" s="4"/>
      <c r="F2067" s="4"/>
    </row>
    <row r="2068" spans="2:6" ht="15" customHeight="1" x14ac:dyDescent="0.25">
      <c r="B2068" s="3"/>
      <c r="E2068" s="4"/>
      <c r="F2068" s="4"/>
    </row>
    <row r="2069" spans="2:6" ht="15" customHeight="1" x14ac:dyDescent="0.25">
      <c r="B2069" s="3"/>
      <c r="E2069" s="4"/>
      <c r="F2069" s="4"/>
    </row>
    <row r="2070" spans="2:6" ht="15" customHeight="1" x14ac:dyDescent="0.25">
      <c r="B2070" s="3"/>
      <c r="E2070" s="4"/>
      <c r="F2070" s="4"/>
    </row>
    <row r="2071" spans="2:6" ht="15" customHeight="1" x14ac:dyDescent="0.25">
      <c r="B2071" s="3"/>
      <c r="E2071" s="4"/>
      <c r="F2071" s="4"/>
    </row>
    <row r="2072" spans="2:6" ht="15" customHeight="1" x14ac:dyDescent="0.25">
      <c r="B2072" s="3"/>
      <c r="E2072" s="4"/>
      <c r="F2072" s="4"/>
    </row>
    <row r="2073" spans="2:6" ht="15" customHeight="1" x14ac:dyDescent="0.25">
      <c r="B2073" s="3"/>
      <c r="E2073" s="4"/>
      <c r="F2073" s="4"/>
    </row>
    <row r="2074" spans="2:6" ht="15" customHeight="1" x14ac:dyDescent="0.25">
      <c r="B2074" s="3"/>
      <c r="E2074" s="4"/>
      <c r="F2074" s="4"/>
    </row>
    <row r="2075" spans="2:6" ht="15" customHeight="1" x14ac:dyDescent="0.25">
      <c r="B2075" s="3"/>
      <c r="E2075" s="4"/>
      <c r="F2075" s="4"/>
    </row>
    <row r="2076" spans="2:6" ht="15" customHeight="1" x14ac:dyDescent="0.25">
      <c r="B2076" s="3"/>
      <c r="E2076" s="4"/>
      <c r="F2076" s="4"/>
    </row>
    <row r="2077" spans="2:6" ht="15" customHeight="1" x14ac:dyDescent="0.25">
      <c r="B2077" s="3"/>
      <c r="E2077" s="4"/>
      <c r="F2077" s="4"/>
    </row>
    <row r="2078" spans="2:6" ht="15" customHeight="1" x14ac:dyDescent="0.25">
      <c r="B2078" s="3"/>
      <c r="E2078" s="4"/>
      <c r="F2078" s="4"/>
    </row>
    <row r="2079" spans="2:6" ht="15" customHeight="1" x14ac:dyDescent="0.25">
      <c r="B2079" s="3"/>
      <c r="E2079" s="4"/>
      <c r="F2079" s="4"/>
    </row>
    <row r="2080" spans="2:6" ht="15" customHeight="1" x14ac:dyDescent="0.25">
      <c r="B2080" s="3"/>
      <c r="E2080" s="4"/>
      <c r="F2080" s="4"/>
    </row>
    <row r="2081" spans="2:6" ht="15" customHeight="1" x14ac:dyDescent="0.25">
      <c r="B2081" s="3"/>
      <c r="E2081" s="4"/>
      <c r="F2081" s="4"/>
    </row>
    <row r="2082" spans="2:6" ht="15" customHeight="1" x14ac:dyDescent="0.25">
      <c r="B2082" s="3"/>
      <c r="E2082" s="4"/>
      <c r="F2082" s="4"/>
    </row>
    <row r="2083" spans="2:6" ht="15" customHeight="1" x14ac:dyDescent="0.25">
      <c r="B2083" s="3"/>
      <c r="E2083" s="4"/>
      <c r="F2083" s="4"/>
    </row>
    <row r="2084" spans="2:6" ht="15" customHeight="1" x14ac:dyDescent="0.25">
      <c r="B2084" s="3"/>
      <c r="E2084" s="4"/>
      <c r="F2084" s="4"/>
    </row>
    <row r="2085" spans="2:6" ht="15" customHeight="1" x14ac:dyDescent="0.25">
      <c r="B2085" s="3"/>
      <c r="E2085" s="4"/>
      <c r="F2085" s="4"/>
    </row>
    <row r="2086" spans="2:6" ht="15" customHeight="1" x14ac:dyDescent="0.25">
      <c r="B2086" s="3"/>
      <c r="E2086" s="4"/>
      <c r="F2086" s="4"/>
    </row>
    <row r="2087" spans="2:6" ht="15" customHeight="1" x14ac:dyDescent="0.25">
      <c r="B2087" s="3"/>
      <c r="E2087" s="4"/>
      <c r="F2087" s="4"/>
    </row>
    <row r="2088" spans="2:6" ht="15" customHeight="1" x14ac:dyDescent="0.25">
      <c r="B2088" s="3"/>
      <c r="E2088" s="4"/>
      <c r="F2088" s="4"/>
    </row>
    <row r="2089" spans="2:6" ht="15" customHeight="1" x14ac:dyDescent="0.25">
      <c r="B2089" s="3"/>
      <c r="E2089" s="4"/>
      <c r="F2089" s="4"/>
    </row>
    <row r="2090" spans="2:6" ht="15" customHeight="1" x14ac:dyDescent="0.25">
      <c r="B2090" s="3"/>
      <c r="E2090" s="4"/>
      <c r="F2090" s="4"/>
    </row>
    <row r="2091" spans="2:6" ht="15" customHeight="1" x14ac:dyDescent="0.25">
      <c r="B2091" s="3"/>
      <c r="E2091" s="4"/>
      <c r="F2091" s="4"/>
    </row>
    <row r="2092" spans="2:6" ht="15" customHeight="1" x14ac:dyDescent="0.25">
      <c r="B2092" s="3"/>
      <c r="E2092" s="4"/>
      <c r="F2092" s="4"/>
    </row>
    <row r="2093" spans="2:6" ht="15" customHeight="1" x14ac:dyDescent="0.25">
      <c r="B2093" s="3"/>
      <c r="E2093" s="4"/>
      <c r="F2093" s="4"/>
    </row>
    <row r="2094" spans="2:6" ht="15" customHeight="1" x14ac:dyDescent="0.25">
      <c r="B2094" s="3"/>
      <c r="E2094" s="4"/>
      <c r="F2094" s="4"/>
    </row>
    <row r="2095" spans="2:6" ht="15" customHeight="1" x14ac:dyDescent="0.25">
      <c r="B2095" s="3"/>
      <c r="E2095" s="4"/>
      <c r="F2095" s="4"/>
    </row>
    <row r="2096" spans="2:6" ht="15" customHeight="1" x14ac:dyDescent="0.25">
      <c r="B2096" s="3"/>
      <c r="E2096" s="4"/>
      <c r="F2096" s="4"/>
    </row>
    <row r="2097" spans="2:6" ht="15" customHeight="1" x14ac:dyDescent="0.25">
      <c r="B2097" s="3"/>
      <c r="E2097" s="4"/>
      <c r="F2097" s="4"/>
    </row>
    <row r="2098" spans="2:6" ht="15" customHeight="1" x14ac:dyDescent="0.25">
      <c r="B2098" s="3"/>
      <c r="E2098" s="4"/>
      <c r="F2098" s="4"/>
    </row>
    <row r="2099" spans="2:6" ht="15" customHeight="1" x14ac:dyDescent="0.25">
      <c r="B2099" s="3"/>
      <c r="E2099" s="4"/>
      <c r="F2099" s="4"/>
    </row>
    <row r="2100" spans="2:6" ht="15" customHeight="1" x14ac:dyDescent="0.25">
      <c r="B2100" s="3"/>
      <c r="E2100" s="4"/>
      <c r="F2100" s="4"/>
    </row>
    <row r="2101" spans="2:6" ht="15" customHeight="1" x14ac:dyDescent="0.25">
      <c r="B2101" s="3"/>
      <c r="E2101" s="4"/>
      <c r="F2101" s="4"/>
    </row>
    <row r="2102" spans="2:6" ht="15" customHeight="1" x14ac:dyDescent="0.25">
      <c r="B2102" s="3"/>
      <c r="E2102" s="4"/>
      <c r="F2102" s="4"/>
    </row>
    <row r="2103" spans="2:6" ht="15" customHeight="1" x14ac:dyDescent="0.25">
      <c r="B2103" s="3"/>
      <c r="E2103" s="4"/>
      <c r="F2103" s="4"/>
    </row>
    <row r="2104" spans="2:6" ht="15" customHeight="1" x14ac:dyDescent="0.25">
      <c r="B2104" s="3"/>
      <c r="E2104" s="4"/>
      <c r="F2104" s="4"/>
    </row>
    <row r="2105" spans="2:6" ht="15" customHeight="1" x14ac:dyDescent="0.25">
      <c r="B2105" s="3"/>
      <c r="E2105" s="4"/>
      <c r="F2105" s="4"/>
    </row>
    <row r="2106" spans="2:6" ht="15" customHeight="1" x14ac:dyDescent="0.25">
      <c r="B2106" s="3"/>
      <c r="E2106" s="4"/>
      <c r="F2106" s="4"/>
    </row>
    <row r="2107" spans="2:6" ht="15" customHeight="1" x14ac:dyDescent="0.25">
      <c r="B2107" s="3"/>
      <c r="E2107" s="4"/>
      <c r="F2107" s="4"/>
    </row>
    <row r="2108" spans="2:6" ht="15" customHeight="1" x14ac:dyDescent="0.25">
      <c r="B2108" s="3"/>
      <c r="E2108" s="4"/>
      <c r="F2108" s="4"/>
    </row>
    <row r="2109" spans="2:6" ht="15" customHeight="1" x14ac:dyDescent="0.25">
      <c r="B2109" s="3"/>
      <c r="E2109" s="4"/>
      <c r="F2109" s="4"/>
    </row>
    <row r="2110" spans="2:6" ht="15" customHeight="1" x14ac:dyDescent="0.25">
      <c r="B2110" s="3"/>
      <c r="E2110" s="4"/>
      <c r="F2110" s="4"/>
    </row>
    <row r="2111" spans="2:6" ht="15" customHeight="1" x14ac:dyDescent="0.25">
      <c r="B2111" s="3"/>
      <c r="E2111" s="4"/>
      <c r="F2111" s="4"/>
    </row>
    <row r="2112" spans="2:6" ht="15" customHeight="1" x14ac:dyDescent="0.25">
      <c r="B2112" s="3"/>
      <c r="E2112" s="4"/>
      <c r="F2112" s="4"/>
    </row>
    <row r="2113" spans="2:6" ht="15" customHeight="1" x14ac:dyDescent="0.25">
      <c r="B2113" s="3"/>
      <c r="E2113" s="4"/>
      <c r="F2113" s="4"/>
    </row>
    <row r="2114" spans="2:6" ht="15" customHeight="1" x14ac:dyDescent="0.25">
      <c r="B2114" s="3"/>
      <c r="E2114" s="4"/>
      <c r="F2114" s="4"/>
    </row>
    <row r="2115" spans="2:6" ht="15" customHeight="1" x14ac:dyDescent="0.25">
      <c r="B2115" s="3"/>
      <c r="E2115" s="4"/>
      <c r="F2115" s="4"/>
    </row>
    <row r="2116" spans="2:6" ht="15" customHeight="1" x14ac:dyDescent="0.25">
      <c r="B2116" s="3"/>
      <c r="E2116" s="4"/>
      <c r="F2116" s="4"/>
    </row>
    <row r="2117" spans="2:6" ht="15" customHeight="1" x14ac:dyDescent="0.25">
      <c r="B2117" s="3"/>
      <c r="E2117" s="4"/>
      <c r="F2117" s="4"/>
    </row>
    <row r="2118" spans="2:6" ht="15" customHeight="1" x14ac:dyDescent="0.25">
      <c r="B2118" s="3"/>
      <c r="E2118" s="4"/>
      <c r="F2118" s="4"/>
    </row>
    <row r="2119" spans="2:6" ht="15" customHeight="1" x14ac:dyDescent="0.25">
      <c r="B2119" s="3"/>
      <c r="E2119" s="4"/>
      <c r="F2119" s="4"/>
    </row>
    <row r="2120" spans="2:6" ht="15" customHeight="1" x14ac:dyDescent="0.25">
      <c r="B2120" s="3"/>
      <c r="E2120" s="4"/>
      <c r="F2120" s="4"/>
    </row>
    <row r="2121" spans="2:6" ht="15" customHeight="1" x14ac:dyDescent="0.25">
      <c r="B2121" s="3"/>
      <c r="E2121" s="4"/>
      <c r="F2121" s="4"/>
    </row>
    <row r="2122" spans="2:6" ht="15" customHeight="1" x14ac:dyDescent="0.25">
      <c r="B2122" s="3"/>
      <c r="E2122" s="4"/>
      <c r="F2122" s="4"/>
    </row>
    <row r="2123" spans="2:6" ht="15" customHeight="1" x14ac:dyDescent="0.25">
      <c r="B2123" s="3"/>
      <c r="E2123" s="4"/>
      <c r="F2123" s="4"/>
    </row>
    <row r="2124" spans="2:6" ht="15" customHeight="1" x14ac:dyDescent="0.25">
      <c r="B2124" s="3"/>
      <c r="E2124" s="4"/>
      <c r="F2124" s="4"/>
    </row>
    <row r="2125" spans="2:6" ht="15" customHeight="1" x14ac:dyDescent="0.25">
      <c r="B2125" s="3"/>
      <c r="E2125" s="4"/>
      <c r="F2125" s="4"/>
    </row>
    <row r="2126" spans="2:6" ht="15" customHeight="1" x14ac:dyDescent="0.25">
      <c r="B2126" s="3"/>
      <c r="E2126" s="4"/>
      <c r="F2126" s="4"/>
    </row>
    <row r="2127" spans="2:6" ht="15" customHeight="1" x14ac:dyDescent="0.25">
      <c r="B2127" s="3"/>
      <c r="E2127" s="4"/>
      <c r="F2127" s="4"/>
    </row>
    <row r="2128" spans="2:6" ht="15" customHeight="1" x14ac:dyDescent="0.25">
      <c r="B2128" s="3"/>
      <c r="E2128" s="4"/>
      <c r="F2128" s="4"/>
    </row>
    <row r="2129" spans="2:6" ht="15" customHeight="1" x14ac:dyDescent="0.25">
      <c r="B2129" s="3"/>
      <c r="E2129" s="4"/>
      <c r="F2129" s="4"/>
    </row>
    <row r="2130" spans="2:6" ht="15" customHeight="1" x14ac:dyDescent="0.25">
      <c r="B2130" s="3"/>
      <c r="E2130" s="4"/>
      <c r="F2130" s="4"/>
    </row>
    <row r="2131" spans="2:6" ht="15" customHeight="1" x14ac:dyDescent="0.25">
      <c r="B2131" s="3"/>
      <c r="E2131" s="4"/>
      <c r="F2131" s="4"/>
    </row>
    <row r="2132" spans="2:6" ht="15" customHeight="1" x14ac:dyDescent="0.25">
      <c r="B2132" s="3"/>
      <c r="E2132" s="4"/>
      <c r="F2132" s="4"/>
    </row>
    <row r="2133" spans="2:6" ht="15" customHeight="1" x14ac:dyDescent="0.25">
      <c r="B2133" s="3"/>
      <c r="E2133" s="4"/>
      <c r="F2133" s="4"/>
    </row>
    <row r="2134" spans="2:6" ht="15" customHeight="1" x14ac:dyDescent="0.25">
      <c r="B2134" s="3"/>
      <c r="E2134" s="4"/>
      <c r="F2134" s="4"/>
    </row>
    <row r="2135" spans="2:6" ht="15" customHeight="1" x14ac:dyDescent="0.25">
      <c r="B2135" s="3"/>
      <c r="E2135" s="4"/>
      <c r="F2135" s="4"/>
    </row>
    <row r="2136" spans="2:6" ht="15" customHeight="1" x14ac:dyDescent="0.25">
      <c r="B2136" s="3"/>
      <c r="E2136" s="4"/>
      <c r="F2136" s="4"/>
    </row>
    <row r="2137" spans="2:6" ht="15" customHeight="1" x14ac:dyDescent="0.25">
      <c r="B2137" s="3"/>
      <c r="E2137" s="4"/>
      <c r="F2137" s="4"/>
    </row>
    <row r="2138" spans="2:6" ht="15" customHeight="1" x14ac:dyDescent="0.25">
      <c r="B2138" s="3"/>
      <c r="E2138" s="4"/>
      <c r="F2138" s="4"/>
    </row>
    <row r="2139" spans="2:6" ht="15" customHeight="1" x14ac:dyDescent="0.25">
      <c r="B2139" s="3"/>
      <c r="E2139" s="4"/>
      <c r="F2139" s="4"/>
    </row>
    <row r="2140" spans="2:6" ht="15" customHeight="1" x14ac:dyDescent="0.25">
      <c r="B2140" s="3"/>
      <c r="E2140" s="4"/>
      <c r="F2140" s="4"/>
    </row>
    <row r="2141" spans="2:6" ht="15" customHeight="1" x14ac:dyDescent="0.25">
      <c r="B2141" s="3"/>
      <c r="E2141" s="4"/>
      <c r="F2141" s="4"/>
    </row>
    <row r="2142" spans="2:6" ht="15" customHeight="1" x14ac:dyDescent="0.25">
      <c r="B2142" s="3"/>
      <c r="E2142" s="4"/>
      <c r="F2142" s="4"/>
    </row>
    <row r="2143" spans="2:6" ht="15" customHeight="1" x14ac:dyDescent="0.25">
      <c r="B2143" s="3"/>
      <c r="E2143" s="4"/>
      <c r="F2143" s="4"/>
    </row>
    <row r="2144" spans="2:6" ht="15" customHeight="1" x14ac:dyDescent="0.25">
      <c r="B2144" s="3"/>
      <c r="E2144" s="4"/>
      <c r="F2144" s="4"/>
    </row>
    <row r="2145" spans="2:6" ht="15" customHeight="1" x14ac:dyDescent="0.25">
      <c r="B2145" s="3"/>
      <c r="E2145" s="4"/>
      <c r="F2145" s="4"/>
    </row>
    <row r="2146" spans="2:6" ht="15" customHeight="1" x14ac:dyDescent="0.25">
      <c r="B2146" s="3"/>
      <c r="E2146" s="4"/>
      <c r="F2146" s="4"/>
    </row>
    <row r="2147" spans="2:6" ht="15" customHeight="1" x14ac:dyDescent="0.25">
      <c r="B2147" s="3"/>
      <c r="E2147" s="4"/>
      <c r="F2147" s="4"/>
    </row>
    <row r="2148" spans="2:6" ht="15" customHeight="1" x14ac:dyDescent="0.25">
      <c r="B2148" s="3"/>
      <c r="E2148" s="4"/>
      <c r="F2148" s="4"/>
    </row>
    <row r="2149" spans="2:6" ht="15" customHeight="1" x14ac:dyDescent="0.25">
      <c r="B2149" s="3"/>
      <c r="E2149" s="4"/>
      <c r="F2149" s="4"/>
    </row>
    <row r="2150" spans="2:6" ht="15" customHeight="1" x14ac:dyDescent="0.25">
      <c r="B2150" s="3"/>
      <c r="E2150" s="4"/>
      <c r="F2150" s="4"/>
    </row>
    <row r="2151" spans="2:6" ht="15" customHeight="1" x14ac:dyDescent="0.25">
      <c r="B2151" s="3"/>
      <c r="E2151" s="4"/>
      <c r="F2151" s="4"/>
    </row>
    <row r="2152" spans="2:6" ht="15" customHeight="1" x14ac:dyDescent="0.25">
      <c r="B2152" s="3"/>
      <c r="E2152" s="4"/>
      <c r="F2152" s="4"/>
    </row>
    <row r="2153" spans="2:6" ht="15" customHeight="1" x14ac:dyDescent="0.25">
      <c r="B2153" s="3"/>
      <c r="E2153" s="4"/>
      <c r="F2153" s="4"/>
    </row>
    <row r="2154" spans="2:6" ht="15" customHeight="1" x14ac:dyDescent="0.25">
      <c r="B2154" s="3"/>
      <c r="E2154" s="4"/>
      <c r="F2154" s="4"/>
    </row>
    <row r="2155" spans="2:6" ht="15" customHeight="1" x14ac:dyDescent="0.25">
      <c r="B2155" s="3"/>
      <c r="E2155" s="4"/>
      <c r="F2155" s="4"/>
    </row>
    <row r="2156" spans="2:6" ht="15" customHeight="1" x14ac:dyDescent="0.25">
      <c r="B2156" s="3"/>
      <c r="E2156" s="4"/>
      <c r="F2156" s="4"/>
    </row>
    <row r="2157" spans="2:6" ht="15" customHeight="1" x14ac:dyDescent="0.25">
      <c r="B2157" s="3"/>
      <c r="E2157" s="4"/>
      <c r="F2157" s="4"/>
    </row>
    <row r="2158" spans="2:6" ht="15" customHeight="1" x14ac:dyDescent="0.25">
      <c r="B2158" s="3"/>
      <c r="E2158" s="4"/>
      <c r="F2158" s="4"/>
    </row>
    <row r="2159" spans="2:6" ht="15" customHeight="1" x14ac:dyDescent="0.25">
      <c r="B2159" s="3"/>
      <c r="E2159" s="4"/>
      <c r="F2159" s="4"/>
    </row>
    <row r="2160" spans="2:6" ht="15" customHeight="1" x14ac:dyDescent="0.25">
      <c r="B2160" s="3"/>
      <c r="E2160" s="4"/>
      <c r="F2160" s="4"/>
    </row>
    <row r="2161" spans="2:6" ht="15" customHeight="1" x14ac:dyDescent="0.25">
      <c r="B2161" s="3"/>
      <c r="E2161" s="4"/>
      <c r="F2161" s="4"/>
    </row>
    <row r="2162" spans="2:6" ht="15" customHeight="1" x14ac:dyDescent="0.25">
      <c r="B2162" s="3"/>
      <c r="E2162" s="4"/>
      <c r="F2162" s="4"/>
    </row>
    <row r="2163" spans="2:6" ht="15" customHeight="1" x14ac:dyDescent="0.25">
      <c r="B2163" s="3"/>
      <c r="E2163" s="4"/>
      <c r="F2163" s="4"/>
    </row>
    <row r="2164" spans="2:6" ht="15" customHeight="1" x14ac:dyDescent="0.25">
      <c r="B2164" s="3"/>
      <c r="E2164" s="4"/>
      <c r="F2164" s="4"/>
    </row>
    <row r="2165" spans="2:6" ht="15" customHeight="1" x14ac:dyDescent="0.25">
      <c r="B2165" s="3"/>
      <c r="E2165" s="4"/>
      <c r="F2165" s="4"/>
    </row>
    <row r="2166" spans="2:6" ht="15" customHeight="1" x14ac:dyDescent="0.25">
      <c r="B2166" s="3"/>
      <c r="E2166" s="4"/>
      <c r="F2166" s="4"/>
    </row>
    <row r="2167" spans="2:6" ht="15" customHeight="1" x14ac:dyDescent="0.25">
      <c r="B2167" s="3"/>
      <c r="E2167" s="4"/>
      <c r="F2167" s="4"/>
    </row>
    <row r="2168" spans="2:6" ht="15" customHeight="1" x14ac:dyDescent="0.25">
      <c r="B2168" s="3"/>
      <c r="E2168" s="4"/>
      <c r="F2168" s="4"/>
    </row>
    <row r="2169" spans="2:6" ht="15" customHeight="1" x14ac:dyDescent="0.25">
      <c r="B2169" s="3"/>
      <c r="E2169" s="4"/>
      <c r="F2169" s="4"/>
    </row>
    <row r="2170" spans="2:6" ht="15" customHeight="1" x14ac:dyDescent="0.25">
      <c r="B2170" s="3"/>
      <c r="E2170" s="4"/>
      <c r="F2170" s="4"/>
    </row>
    <row r="2171" spans="2:6" ht="15" customHeight="1" x14ac:dyDescent="0.25">
      <c r="B2171" s="3"/>
      <c r="E2171" s="4"/>
      <c r="F2171" s="4"/>
    </row>
    <row r="2172" spans="2:6" ht="15" customHeight="1" x14ac:dyDescent="0.25">
      <c r="B2172" s="3"/>
      <c r="E2172" s="4"/>
      <c r="F2172" s="4"/>
    </row>
    <row r="2173" spans="2:6" ht="15" customHeight="1" x14ac:dyDescent="0.25">
      <c r="B2173" s="3"/>
      <c r="E2173" s="4"/>
      <c r="F2173" s="4"/>
    </row>
    <row r="2174" spans="2:6" ht="15" customHeight="1" x14ac:dyDescent="0.25">
      <c r="B2174" s="3"/>
      <c r="E2174" s="4"/>
      <c r="F2174" s="4"/>
    </row>
    <row r="2175" spans="2:6" ht="15" customHeight="1" x14ac:dyDescent="0.25">
      <c r="B2175" s="3"/>
      <c r="E2175" s="4"/>
      <c r="F2175" s="4"/>
    </row>
    <row r="2176" spans="2:6" ht="15" customHeight="1" x14ac:dyDescent="0.25">
      <c r="B2176" s="3"/>
      <c r="E2176" s="4"/>
      <c r="F2176" s="4"/>
    </row>
    <row r="2177" spans="2:6" ht="15" customHeight="1" x14ac:dyDescent="0.25">
      <c r="B2177" s="3"/>
      <c r="E2177" s="4"/>
      <c r="F2177" s="4"/>
    </row>
    <row r="2178" spans="2:6" ht="15" customHeight="1" x14ac:dyDescent="0.25">
      <c r="B2178" s="3"/>
      <c r="E2178" s="4"/>
      <c r="F2178" s="4"/>
    </row>
    <row r="2179" spans="2:6" ht="15" customHeight="1" x14ac:dyDescent="0.25">
      <c r="B2179" s="3"/>
      <c r="E2179" s="4"/>
      <c r="F2179" s="4"/>
    </row>
    <row r="2180" spans="2:6" ht="15" customHeight="1" x14ac:dyDescent="0.25">
      <c r="B2180" s="3"/>
      <c r="E2180" s="4"/>
      <c r="F2180" s="4"/>
    </row>
    <row r="2181" spans="2:6" ht="15" customHeight="1" x14ac:dyDescent="0.25">
      <c r="B2181" s="3"/>
      <c r="E2181" s="4"/>
      <c r="F2181" s="4"/>
    </row>
    <row r="2182" spans="2:6" ht="15" customHeight="1" x14ac:dyDescent="0.25">
      <c r="B2182" s="3"/>
      <c r="E2182" s="4"/>
      <c r="F2182" s="4"/>
    </row>
    <row r="2183" spans="2:6" ht="15" customHeight="1" x14ac:dyDescent="0.25">
      <c r="B2183" s="3"/>
      <c r="E2183" s="4"/>
      <c r="F2183" s="4"/>
    </row>
    <row r="2184" spans="2:6" ht="15" customHeight="1" x14ac:dyDescent="0.25">
      <c r="B2184" s="3"/>
      <c r="E2184" s="4"/>
      <c r="F2184" s="4"/>
    </row>
    <row r="2185" spans="2:6" ht="15" customHeight="1" x14ac:dyDescent="0.25">
      <c r="B2185" s="3"/>
      <c r="E2185" s="4"/>
      <c r="F2185" s="4"/>
    </row>
    <row r="2186" spans="2:6" ht="15" customHeight="1" x14ac:dyDescent="0.25">
      <c r="B2186" s="3"/>
      <c r="E2186" s="4"/>
      <c r="F2186" s="4"/>
    </row>
    <row r="2187" spans="2:6" ht="15" customHeight="1" x14ac:dyDescent="0.25">
      <c r="B2187" s="3"/>
      <c r="E2187" s="4"/>
      <c r="F2187" s="4"/>
    </row>
    <row r="2188" spans="2:6" ht="15" customHeight="1" x14ac:dyDescent="0.25">
      <c r="B2188" s="3"/>
      <c r="E2188" s="4"/>
      <c r="F2188" s="4"/>
    </row>
    <row r="2189" spans="2:6" ht="15" customHeight="1" x14ac:dyDescent="0.25">
      <c r="B2189" s="3"/>
      <c r="E2189" s="4"/>
      <c r="F2189" s="4"/>
    </row>
    <row r="2190" spans="2:6" ht="15" customHeight="1" x14ac:dyDescent="0.25">
      <c r="B2190" s="3"/>
      <c r="E2190" s="4"/>
      <c r="F2190" s="4"/>
    </row>
    <row r="2191" spans="2:6" ht="15" customHeight="1" x14ac:dyDescent="0.25">
      <c r="B2191" s="3"/>
      <c r="E2191" s="4"/>
      <c r="F2191" s="4"/>
    </row>
    <row r="2192" spans="2:6" ht="15" customHeight="1" x14ac:dyDescent="0.25">
      <c r="B2192" s="3"/>
      <c r="E2192" s="4"/>
      <c r="F2192" s="4"/>
    </row>
    <row r="2193" spans="2:6" ht="15" customHeight="1" x14ac:dyDescent="0.25">
      <c r="B2193" s="3"/>
      <c r="E2193" s="4"/>
      <c r="F2193" s="4"/>
    </row>
    <row r="2194" spans="2:6" ht="15" customHeight="1" x14ac:dyDescent="0.25">
      <c r="B2194" s="3"/>
      <c r="E2194" s="4"/>
      <c r="F2194" s="4"/>
    </row>
    <row r="2195" spans="2:6" ht="15" customHeight="1" x14ac:dyDescent="0.25">
      <c r="B2195" s="3"/>
      <c r="E2195" s="4"/>
      <c r="F2195" s="4"/>
    </row>
    <row r="2196" spans="2:6" ht="15" customHeight="1" x14ac:dyDescent="0.25">
      <c r="B2196" s="3"/>
      <c r="E2196" s="4"/>
      <c r="F2196" s="4"/>
    </row>
    <row r="2197" spans="2:6" ht="15" customHeight="1" x14ac:dyDescent="0.25">
      <c r="B2197" s="3"/>
      <c r="E2197" s="4"/>
      <c r="F2197" s="4"/>
    </row>
    <row r="2198" spans="2:6" ht="15" customHeight="1" x14ac:dyDescent="0.25">
      <c r="B2198" s="3"/>
      <c r="E2198" s="4"/>
      <c r="F2198" s="4"/>
    </row>
    <row r="2199" spans="2:6" ht="15" customHeight="1" x14ac:dyDescent="0.25">
      <c r="B2199" s="3"/>
      <c r="E2199" s="4"/>
      <c r="F2199" s="4"/>
    </row>
    <row r="2200" spans="2:6" ht="15" customHeight="1" x14ac:dyDescent="0.25">
      <c r="B2200" s="3"/>
      <c r="E2200" s="4"/>
      <c r="F2200" s="4"/>
    </row>
    <row r="2201" spans="2:6" ht="15" customHeight="1" x14ac:dyDescent="0.25">
      <c r="B2201" s="3"/>
      <c r="E2201" s="4"/>
      <c r="F2201" s="4"/>
    </row>
    <row r="2202" spans="2:6" ht="15" customHeight="1" x14ac:dyDescent="0.25">
      <c r="B2202" s="3"/>
      <c r="E2202" s="4"/>
      <c r="F2202" s="4"/>
    </row>
    <row r="2203" spans="2:6" ht="15" customHeight="1" x14ac:dyDescent="0.25">
      <c r="B2203" s="3"/>
      <c r="E2203" s="4"/>
      <c r="F2203" s="4"/>
    </row>
    <row r="2204" spans="2:6" ht="15" customHeight="1" x14ac:dyDescent="0.25">
      <c r="B2204" s="3"/>
      <c r="E2204" s="4"/>
      <c r="F2204" s="4"/>
    </row>
    <row r="2205" spans="2:6" ht="15" customHeight="1" x14ac:dyDescent="0.25">
      <c r="B2205" s="3"/>
      <c r="E2205" s="4"/>
      <c r="F2205" s="4"/>
    </row>
    <row r="2206" spans="2:6" ht="15" customHeight="1" x14ac:dyDescent="0.25">
      <c r="B2206" s="3"/>
      <c r="E2206" s="4"/>
      <c r="F2206" s="4"/>
    </row>
    <row r="2207" spans="2:6" ht="15" customHeight="1" x14ac:dyDescent="0.25">
      <c r="B2207" s="3"/>
      <c r="E2207" s="4"/>
      <c r="F2207" s="4"/>
    </row>
    <row r="2208" spans="2:6" ht="15" customHeight="1" x14ac:dyDescent="0.25">
      <c r="B2208" s="3"/>
      <c r="E2208" s="4"/>
      <c r="F2208" s="4"/>
    </row>
    <row r="2209" spans="2:6" ht="15" customHeight="1" x14ac:dyDescent="0.25">
      <c r="B2209" s="3"/>
      <c r="E2209" s="4"/>
      <c r="F2209" s="4"/>
    </row>
    <row r="2210" spans="2:6" ht="15" customHeight="1" x14ac:dyDescent="0.25">
      <c r="B2210" s="3"/>
      <c r="E2210" s="4"/>
      <c r="F2210" s="4"/>
    </row>
    <row r="2211" spans="2:6" ht="15" customHeight="1" x14ac:dyDescent="0.25">
      <c r="B2211" s="3"/>
      <c r="E2211" s="4"/>
      <c r="F2211" s="4"/>
    </row>
    <row r="2212" spans="2:6" ht="15" customHeight="1" x14ac:dyDescent="0.25">
      <c r="B2212" s="3"/>
      <c r="E2212" s="4"/>
      <c r="F2212" s="4"/>
    </row>
    <row r="2213" spans="2:6" ht="15" customHeight="1" x14ac:dyDescent="0.25">
      <c r="B2213" s="3"/>
      <c r="E2213" s="4"/>
      <c r="F2213" s="4"/>
    </row>
    <row r="2214" spans="2:6" ht="15" customHeight="1" x14ac:dyDescent="0.25">
      <c r="B2214" s="3"/>
      <c r="E2214" s="4"/>
      <c r="F2214" s="4"/>
    </row>
    <row r="2215" spans="2:6" ht="15" customHeight="1" x14ac:dyDescent="0.25">
      <c r="B2215" s="3"/>
      <c r="E2215" s="4"/>
      <c r="F2215" s="4"/>
    </row>
    <row r="2216" spans="2:6" ht="15" customHeight="1" x14ac:dyDescent="0.25">
      <c r="B2216" s="3"/>
      <c r="E2216" s="4"/>
      <c r="F2216" s="4"/>
    </row>
    <row r="2217" spans="2:6" ht="15" customHeight="1" x14ac:dyDescent="0.25">
      <c r="B2217" s="3"/>
      <c r="E2217" s="4"/>
      <c r="F2217" s="4"/>
    </row>
    <row r="2218" spans="2:6" ht="15" customHeight="1" x14ac:dyDescent="0.25">
      <c r="B2218" s="3"/>
      <c r="E2218" s="4"/>
      <c r="F2218" s="4"/>
    </row>
    <row r="2219" spans="2:6" ht="15" customHeight="1" x14ac:dyDescent="0.25">
      <c r="B2219" s="3"/>
      <c r="E2219" s="4"/>
      <c r="F2219" s="4"/>
    </row>
    <row r="2220" spans="2:6" ht="15" customHeight="1" x14ac:dyDescent="0.25">
      <c r="B2220" s="3"/>
      <c r="E2220" s="4"/>
      <c r="F2220" s="4"/>
    </row>
    <row r="2221" spans="2:6" ht="15" customHeight="1" x14ac:dyDescent="0.25">
      <c r="B2221" s="3"/>
      <c r="E2221" s="4"/>
      <c r="F2221" s="4"/>
    </row>
    <row r="2222" spans="2:6" ht="15" customHeight="1" x14ac:dyDescent="0.25">
      <c r="B2222" s="3"/>
      <c r="E2222" s="4"/>
      <c r="F2222" s="4"/>
    </row>
    <row r="2223" spans="2:6" ht="15" customHeight="1" x14ac:dyDescent="0.25">
      <c r="B2223" s="3"/>
      <c r="E2223" s="4"/>
      <c r="F2223" s="4"/>
    </row>
    <row r="2224" spans="2:6" ht="15" customHeight="1" x14ac:dyDescent="0.25">
      <c r="B2224" s="3"/>
      <c r="E2224" s="4"/>
      <c r="F2224" s="4"/>
    </row>
    <row r="2225" spans="2:6" ht="15" customHeight="1" x14ac:dyDescent="0.25">
      <c r="B2225" s="3"/>
      <c r="E2225" s="4"/>
      <c r="F2225" s="4"/>
    </row>
    <row r="2226" spans="2:6" ht="15" customHeight="1" x14ac:dyDescent="0.25">
      <c r="B2226" s="3"/>
      <c r="E2226" s="4"/>
      <c r="F2226" s="4"/>
    </row>
    <row r="2227" spans="2:6" ht="15" customHeight="1" x14ac:dyDescent="0.25">
      <c r="B2227" s="3"/>
      <c r="E2227" s="4"/>
      <c r="F2227" s="4"/>
    </row>
    <row r="2228" spans="2:6" ht="15" customHeight="1" x14ac:dyDescent="0.25">
      <c r="B2228" s="3"/>
      <c r="E2228" s="4"/>
      <c r="F2228" s="4"/>
    </row>
    <row r="2229" spans="2:6" ht="15" customHeight="1" x14ac:dyDescent="0.25">
      <c r="B2229" s="3"/>
      <c r="E2229" s="4"/>
      <c r="F2229" s="4"/>
    </row>
    <row r="2230" spans="2:6" ht="15" customHeight="1" x14ac:dyDescent="0.25">
      <c r="B2230" s="3"/>
      <c r="E2230" s="4"/>
      <c r="F2230" s="4"/>
    </row>
    <row r="2231" spans="2:6" ht="15" customHeight="1" x14ac:dyDescent="0.25">
      <c r="B2231" s="3"/>
      <c r="E2231" s="4"/>
      <c r="F2231" s="4"/>
    </row>
    <row r="2232" spans="2:6" ht="15" customHeight="1" x14ac:dyDescent="0.25">
      <c r="B2232" s="3"/>
      <c r="E2232" s="4"/>
      <c r="F2232" s="4"/>
    </row>
    <row r="2233" spans="2:6" ht="15" customHeight="1" x14ac:dyDescent="0.25">
      <c r="B2233" s="3"/>
      <c r="E2233" s="4"/>
      <c r="F2233" s="4"/>
    </row>
    <row r="2234" spans="2:6" ht="15" customHeight="1" x14ac:dyDescent="0.25">
      <c r="B2234" s="3"/>
      <c r="E2234" s="4"/>
      <c r="F2234" s="4"/>
    </row>
    <row r="2235" spans="2:6" ht="15" customHeight="1" x14ac:dyDescent="0.25">
      <c r="B2235" s="3"/>
      <c r="E2235" s="4"/>
      <c r="F2235" s="4"/>
    </row>
    <row r="2236" spans="2:6" ht="15" customHeight="1" x14ac:dyDescent="0.25">
      <c r="B2236" s="3"/>
      <c r="E2236" s="4"/>
      <c r="F2236" s="4"/>
    </row>
    <row r="2237" spans="2:6" ht="15" customHeight="1" x14ac:dyDescent="0.25">
      <c r="B2237" s="3"/>
      <c r="E2237" s="4"/>
      <c r="F2237" s="4"/>
    </row>
    <row r="2238" spans="2:6" ht="15" customHeight="1" x14ac:dyDescent="0.25">
      <c r="B2238" s="3"/>
      <c r="E2238" s="4"/>
      <c r="F2238" s="4"/>
    </row>
    <row r="2239" spans="2:6" ht="15" customHeight="1" x14ac:dyDescent="0.25">
      <c r="B2239" s="3"/>
      <c r="E2239" s="4"/>
      <c r="F2239" s="4"/>
    </row>
    <row r="2240" spans="2:6" ht="15" customHeight="1" x14ac:dyDescent="0.25">
      <c r="B2240" s="3"/>
    </row>
    <row r="2241" spans="2:2" ht="15" customHeight="1" x14ac:dyDescent="0.25">
      <c r="B2241" s="3"/>
    </row>
    <row r="2242" spans="2:2" ht="15" customHeight="1" x14ac:dyDescent="0.25">
      <c r="B2242" s="3"/>
    </row>
    <row r="2243" spans="2:2" ht="15" customHeight="1" x14ac:dyDescent="0.25">
      <c r="B2243" s="3"/>
    </row>
    <row r="2244" spans="2:2" ht="15" customHeight="1" x14ac:dyDescent="0.25">
      <c r="B2244" s="3"/>
    </row>
    <row r="2245" spans="2:2" ht="15" customHeight="1" x14ac:dyDescent="0.25">
      <c r="B2245" s="3"/>
    </row>
    <row r="2246" spans="2:2" ht="15" customHeight="1" x14ac:dyDescent="0.25">
      <c r="B2246" s="3"/>
    </row>
    <row r="2247" spans="2:2" ht="15" customHeight="1" x14ac:dyDescent="0.25">
      <c r="B2247" s="3"/>
    </row>
    <row r="2248" spans="2:2" ht="15" customHeight="1" x14ac:dyDescent="0.25">
      <c r="B2248" s="3"/>
    </row>
    <row r="2249" spans="2:2" ht="15" customHeight="1" x14ac:dyDescent="0.25">
      <c r="B2249" s="3"/>
    </row>
    <row r="2250" spans="2:2" ht="15" customHeight="1" x14ac:dyDescent="0.25">
      <c r="B2250" s="3"/>
    </row>
    <row r="2251" spans="2:2" ht="15" customHeight="1" x14ac:dyDescent="0.25">
      <c r="B2251" s="3"/>
    </row>
    <row r="2252" spans="2:2" ht="15" customHeight="1" x14ac:dyDescent="0.25">
      <c r="B2252" s="3"/>
    </row>
    <row r="2253" spans="2:2" ht="15" customHeight="1" x14ac:dyDescent="0.25">
      <c r="B2253" s="3"/>
    </row>
    <row r="2254" spans="2:2" ht="15" customHeight="1" x14ac:dyDescent="0.25">
      <c r="B2254" s="3"/>
    </row>
    <row r="2255" spans="2:2" ht="15" customHeight="1" x14ac:dyDescent="0.25">
      <c r="B2255" s="3"/>
    </row>
    <row r="2256" spans="2:2" ht="15" customHeight="1" x14ac:dyDescent="0.25">
      <c r="B2256" s="3"/>
    </row>
    <row r="2257" spans="2:2" ht="15" customHeight="1" x14ac:dyDescent="0.25">
      <c r="B2257" s="3"/>
    </row>
    <row r="2258" spans="2:2" ht="15" customHeight="1" x14ac:dyDescent="0.25">
      <c r="B2258" s="3"/>
    </row>
    <row r="2259" spans="2:2" ht="15" customHeight="1" x14ac:dyDescent="0.25">
      <c r="B2259" s="3"/>
    </row>
    <row r="2260" spans="2:2" ht="15" customHeight="1" x14ac:dyDescent="0.25">
      <c r="B2260" s="3"/>
    </row>
    <row r="2261" spans="2:2" ht="15" customHeight="1" x14ac:dyDescent="0.25">
      <c r="B2261" s="3"/>
    </row>
    <row r="2262" spans="2:2" ht="15" customHeight="1" x14ac:dyDescent="0.25">
      <c r="B2262" s="3"/>
    </row>
    <row r="2263" spans="2:2" ht="15" customHeight="1" x14ac:dyDescent="0.25">
      <c r="B2263" s="3"/>
    </row>
    <row r="2264" spans="2:2" ht="15" customHeight="1" x14ac:dyDescent="0.25">
      <c r="B2264" s="3"/>
    </row>
    <row r="2265" spans="2:2" ht="15" customHeight="1" x14ac:dyDescent="0.25">
      <c r="B2265" s="3"/>
    </row>
    <row r="2266" spans="2:2" ht="15" customHeight="1" x14ac:dyDescent="0.25">
      <c r="B2266" s="3"/>
    </row>
    <row r="2267" spans="2:2" ht="15" customHeight="1" x14ac:dyDescent="0.25">
      <c r="B2267" s="3"/>
    </row>
    <row r="2268" spans="2:2" ht="15" customHeight="1" x14ac:dyDescent="0.25">
      <c r="B2268" s="3"/>
    </row>
    <row r="2269" spans="2:2" ht="15" customHeight="1" x14ac:dyDescent="0.25">
      <c r="B2269" s="3"/>
    </row>
    <row r="2270" spans="2:2" ht="15" customHeight="1" x14ac:dyDescent="0.25">
      <c r="B2270" s="3"/>
    </row>
    <row r="2271" spans="2:2" ht="15" customHeight="1" x14ac:dyDescent="0.25">
      <c r="B2271" s="3"/>
    </row>
    <row r="2272" spans="2:2" ht="15" customHeight="1" x14ac:dyDescent="0.25">
      <c r="B2272" s="3"/>
    </row>
    <row r="2273" spans="2:2" ht="15" customHeight="1" x14ac:dyDescent="0.25">
      <c r="B2273" s="3"/>
    </row>
    <row r="2274" spans="2:2" ht="15" customHeight="1" x14ac:dyDescent="0.25">
      <c r="B2274" s="3"/>
    </row>
    <row r="2275" spans="2:2" ht="15" customHeight="1" x14ac:dyDescent="0.25">
      <c r="B2275" s="3"/>
    </row>
    <row r="2276" spans="2:2" ht="15" customHeight="1" x14ac:dyDescent="0.25">
      <c r="B2276" s="3"/>
    </row>
    <row r="2277" spans="2:2" ht="15" customHeight="1" x14ac:dyDescent="0.25">
      <c r="B2277" s="3"/>
    </row>
    <row r="2278" spans="2:2" ht="15" customHeight="1" x14ac:dyDescent="0.25">
      <c r="B2278" s="3"/>
    </row>
    <row r="2279" spans="2:2" ht="15" customHeight="1" x14ac:dyDescent="0.25">
      <c r="B2279" s="3"/>
    </row>
    <row r="2280" spans="2:2" ht="15" customHeight="1" x14ac:dyDescent="0.25">
      <c r="B2280" s="3"/>
    </row>
    <row r="2281" spans="2:2" ht="15" customHeight="1" x14ac:dyDescent="0.25">
      <c r="B2281" s="3"/>
    </row>
    <row r="2282" spans="2:2" ht="15" customHeight="1" x14ac:dyDescent="0.25">
      <c r="B2282" s="3"/>
    </row>
    <row r="2283" spans="2:2" ht="15" customHeight="1" x14ac:dyDescent="0.25">
      <c r="B2283" s="3"/>
    </row>
    <row r="2284" spans="2:2" ht="15" customHeight="1" x14ac:dyDescent="0.25">
      <c r="B2284" s="3"/>
    </row>
    <row r="2285" spans="2:2" ht="15" customHeight="1" x14ac:dyDescent="0.25">
      <c r="B2285" s="3"/>
    </row>
    <row r="2286" spans="2:2" ht="15" customHeight="1" x14ac:dyDescent="0.25">
      <c r="B2286" s="3"/>
    </row>
    <row r="2287" spans="2:2" ht="15" customHeight="1" x14ac:dyDescent="0.25">
      <c r="B2287" s="3"/>
    </row>
    <row r="2288" spans="2:2" ht="15" customHeight="1" x14ac:dyDescent="0.25">
      <c r="B2288" s="3"/>
    </row>
    <row r="2289" spans="2:2" ht="15" customHeight="1" x14ac:dyDescent="0.25">
      <c r="B2289" s="3"/>
    </row>
    <row r="2290" spans="2:2" ht="15" customHeight="1" x14ac:dyDescent="0.25">
      <c r="B2290" s="3"/>
    </row>
    <row r="2291" spans="2:2" ht="15" customHeight="1" x14ac:dyDescent="0.25">
      <c r="B2291" s="3"/>
    </row>
    <row r="2292" spans="2:2" ht="15" customHeight="1" x14ac:dyDescent="0.25">
      <c r="B2292" s="3"/>
    </row>
    <row r="2293" spans="2:2" ht="15" customHeight="1" x14ac:dyDescent="0.25">
      <c r="B2293" s="3"/>
    </row>
    <row r="2294" spans="2:2" ht="15" customHeight="1" x14ac:dyDescent="0.25">
      <c r="B2294" s="3"/>
    </row>
    <row r="2295" spans="2:2" ht="15" customHeight="1" x14ac:dyDescent="0.25">
      <c r="B2295" s="3"/>
    </row>
    <row r="2296" spans="2:2" ht="15" customHeight="1" x14ac:dyDescent="0.25">
      <c r="B2296" s="3"/>
    </row>
    <row r="2297" spans="2:2" ht="15" customHeight="1" x14ac:dyDescent="0.25">
      <c r="B2297" s="3"/>
    </row>
    <row r="2298" spans="2:2" ht="15" customHeight="1" x14ac:dyDescent="0.25">
      <c r="B2298" s="3"/>
    </row>
    <row r="2299" spans="2:2" ht="15" customHeight="1" x14ac:dyDescent="0.25">
      <c r="B2299" s="3"/>
    </row>
    <row r="2300" spans="2:2" ht="15" customHeight="1" x14ac:dyDescent="0.25">
      <c r="B2300" s="3"/>
    </row>
    <row r="2301" spans="2:2" ht="15" customHeight="1" x14ac:dyDescent="0.25">
      <c r="B2301" s="3"/>
    </row>
    <row r="2302" spans="2:2" ht="15" customHeight="1" x14ac:dyDescent="0.25">
      <c r="B2302" s="3"/>
    </row>
    <row r="2303" spans="2:2" ht="15" customHeight="1" x14ac:dyDescent="0.25">
      <c r="B2303" s="3"/>
    </row>
    <row r="2304" spans="2:2" ht="15" customHeight="1" x14ac:dyDescent="0.25">
      <c r="B2304" s="3"/>
    </row>
    <row r="2305" spans="2:2" ht="15" customHeight="1" x14ac:dyDescent="0.25">
      <c r="B2305" s="3"/>
    </row>
    <row r="2306" spans="2:2" ht="15" customHeight="1" x14ac:dyDescent="0.25">
      <c r="B2306" s="3"/>
    </row>
    <row r="2307" spans="2:2" ht="15" customHeight="1" x14ac:dyDescent="0.25">
      <c r="B2307" s="3"/>
    </row>
    <row r="2308" spans="2:2" ht="15" customHeight="1" x14ac:dyDescent="0.25">
      <c r="B2308" s="3"/>
    </row>
    <row r="2309" spans="2:2" ht="15" customHeight="1" x14ac:dyDescent="0.25">
      <c r="B2309" s="3"/>
    </row>
    <row r="2310" spans="2:2" ht="15" customHeight="1" x14ac:dyDescent="0.25">
      <c r="B2310" s="3"/>
    </row>
    <row r="2311" spans="2:2" ht="15" customHeight="1" x14ac:dyDescent="0.25">
      <c r="B2311" s="3"/>
    </row>
    <row r="2312" spans="2:2" ht="15" customHeight="1" x14ac:dyDescent="0.25">
      <c r="B2312" s="3"/>
    </row>
    <row r="2313" spans="2:2" ht="15" customHeight="1" x14ac:dyDescent="0.25">
      <c r="B2313" s="3"/>
    </row>
    <row r="2314" spans="2:2" ht="15" customHeight="1" x14ac:dyDescent="0.25">
      <c r="B2314" s="3"/>
    </row>
    <row r="2315" spans="2:2" ht="15" customHeight="1" x14ac:dyDescent="0.25">
      <c r="B2315" s="3"/>
    </row>
    <row r="2316" spans="2:2" ht="15" customHeight="1" x14ac:dyDescent="0.25">
      <c r="B2316" s="3"/>
    </row>
    <row r="2317" spans="2:2" ht="15" customHeight="1" x14ac:dyDescent="0.25">
      <c r="B2317" s="3"/>
    </row>
    <row r="2318" spans="2:2" ht="15" customHeight="1" x14ac:dyDescent="0.25">
      <c r="B2318" s="3"/>
    </row>
    <row r="2319" spans="2:2" ht="15" customHeight="1" x14ac:dyDescent="0.25">
      <c r="B2319" s="3"/>
    </row>
    <row r="2320" spans="2:2" ht="15" customHeight="1" x14ac:dyDescent="0.25">
      <c r="B2320" s="3"/>
    </row>
    <row r="2321" spans="2:2" ht="15" customHeight="1" x14ac:dyDescent="0.25">
      <c r="B2321" s="3"/>
    </row>
    <row r="2322" spans="2:2" ht="15" customHeight="1" x14ac:dyDescent="0.25">
      <c r="B2322" s="3"/>
    </row>
    <row r="2323" spans="2:2" ht="15" customHeight="1" x14ac:dyDescent="0.25">
      <c r="B2323" s="3"/>
    </row>
    <row r="2324" spans="2:2" ht="15" customHeight="1" x14ac:dyDescent="0.25">
      <c r="B2324" s="3"/>
    </row>
    <row r="2325" spans="2:2" ht="15" customHeight="1" x14ac:dyDescent="0.25">
      <c r="B2325" s="3"/>
    </row>
    <row r="2326" spans="2:2" ht="15" customHeight="1" x14ac:dyDescent="0.25">
      <c r="B2326" s="3"/>
    </row>
    <row r="2327" spans="2:2" ht="15" customHeight="1" x14ac:dyDescent="0.25">
      <c r="B2327" s="3"/>
    </row>
    <row r="2328" spans="2:2" ht="15" customHeight="1" x14ac:dyDescent="0.25">
      <c r="B2328" s="3"/>
    </row>
    <row r="2329" spans="2:2" ht="15" customHeight="1" x14ac:dyDescent="0.25">
      <c r="B2329" s="3"/>
    </row>
    <row r="2330" spans="2:2" ht="15" customHeight="1" x14ac:dyDescent="0.25">
      <c r="B2330" s="3"/>
    </row>
    <row r="2331" spans="2:2" ht="15" customHeight="1" x14ac:dyDescent="0.25">
      <c r="B2331" s="3"/>
    </row>
    <row r="2332" spans="2:2" ht="15" customHeight="1" x14ac:dyDescent="0.25">
      <c r="B2332" s="3"/>
    </row>
    <row r="2333" spans="2:2" ht="15" customHeight="1" x14ac:dyDescent="0.25">
      <c r="B2333" s="3"/>
    </row>
    <row r="2334" spans="2:2" ht="15" customHeight="1" x14ac:dyDescent="0.25">
      <c r="B2334" s="3"/>
    </row>
    <row r="2335" spans="2:2" ht="15" customHeight="1" x14ac:dyDescent="0.25">
      <c r="B2335" s="3"/>
    </row>
    <row r="2336" spans="2:2" ht="15" customHeight="1" x14ac:dyDescent="0.25">
      <c r="B2336" s="3"/>
    </row>
    <row r="2337" spans="2:2" ht="15" customHeight="1" x14ac:dyDescent="0.25">
      <c r="B2337" s="3"/>
    </row>
    <row r="2338" spans="2:2" ht="15" customHeight="1" x14ac:dyDescent="0.25">
      <c r="B2338" s="3"/>
    </row>
    <row r="2339" spans="2:2" ht="15" customHeight="1" x14ac:dyDescent="0.25">
      <c r="B2339" s="3"/>
    </row>
    <row r="2340" spans="2:2" ht="15" customHeight="1" x14ac:dyDescent="0.25">
      <c r="B2340" s="3"/>
    </row>
  </sheetData>
  <mergeCells count="1">
    <mergeCell ref="B3:L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Q45"/>
  <sheetViews>
    <sheetView showGridLines="0" workbookViewId="0"/>
  </sheetViews>
  <sheetFormatPr defaultColWidth="9.140625" defaultRowHeight="15" customHeight="1" x14ac:dyDescent="0.25"/>
  <cols>
    <col min="1" max="2" width="2.7109375" style="2" customWidth="1"/>
    <col min="3" max="3" width="14" style="5" customWidth="1"/>
    <col min="4" max="4" width="14" style="2" customWidth="1"/>
    <col min="5" max="5" width="2.7109375" style="2" customWidth="1"/>
    <col min="6" max="6" width="14" style="2" customWidth="1"/>
    <col min="7" max="7" width="14" style="8" customWidth="1"/>
    <col min="8" max="8" width="2.7109375" style="2" customWidth="1"/>
    <col min="9" max="9" width="14" style="5" customWidth="1"/>
    <col min="10" max="10" width="14" style="2" customWidth="1"/>
    <col min="11" max="11" width="2.7109375" style="2" customWidth="1"/>
    <col min="12" max="12" width="14" style="2" customWidth="1"/>
    <col min="13" max="13" width="14" style="8" customWidth="1"/>
    <col min="14" max="14" width="2.7109375" style="2" customWidth="1"/>
    <col min="15" max="16" width="9.140625" style="2"/>
    <col min="17" max="17" width="53.42578125" style="2" hidden="1" customWidth="1"/>
    <col min="18" max="16384" width="9.140625" style="2"/>
  </cols>
  <sheetData>
    <row r="1" spans="2:17" ht="15" customHeight="1" x14ac:dyDescent="0.25">
      <c r="G1" s="6"/>
      <c r="M1" s="6"/>
    </row>
    <row r="2" spans="2:17" ht="15" customHeight="1" x14ac:dyDescent="0.25">
      <c r="B2" s="2" t="s">
        <v>67</v>
      </c>
      <c r="C2" s="2"/>
      <c r="G2" s="2"/>
      <c r="I2" s="2"/>
    </row>
    <row r="3" spans="2:17" ht="30" customHeight="1" x14ac:dyDescent="0.25">
      <c r="B3" s="125" t="s">
        <v>68</v>
      </c>
      <c r="C3" s="125"/>
      <c r="D3" s="125"/>
      <c r="E3" s="125"/>
      <c r="F3" s="125"/>
      <c r="G3" s="125"/>
      <c r="H3" s="125"/>
      <c r="I3" s="125"/>
      <c r="J3" s="125"/>
      <c r="K3" s="125"/>
      <c r="L3" s="125"/>
      <c r="M3" s="125"/>
      <c r="N3" s="125"/>
    </row>
    <row r="4" spans="2:17" ht="15" customHeight="1" x14ac:dyDescent="0.25">
      <c r="C4" s="2"/>
      <c r="G4" s="2"/>
      <c r="I4" s="2"/>
      <c r="M4" s="2"/>
    </row>
    <row r="5" spans="2:17" ht="15" customHeight="1" x14ac:dyDescent="0.25">
      <c r="B5" s="25" t="s">
        <v>18</v>
      </c>
      <c r="C5" s="2" t="s">
        <v>69</v>
      </c>
      <c r="G5" s="2"/>
      <c r="I5" s="2"/>
      <c r="M5" s="2"/>
    </row>
    <row r="6" spans="2:17" ht="15" customHeight="1" x14ac:dyDescent="0.25">
      <c r="B6" s="25" t="s">
        <v>23</v>
      </c>
      <c r="C6" s="2" t="s">
        <v>70</v>
      </c>
      <c r="G6" s="2"/>
      <c r="I6" s="2"/>
      <c r="M6" s="2"/>
    </row>
    <row r="7" spans="2:17" ht="15" customHeight="1" x14ac:dyDescent="0.25">
      <c r="B7" s="25" t="s">
        <v>28</v>
      </c>
      <c r="C7" s="2" t="s">
        <v>71</v>
      </c>
      <c r="G7" s="2"/>
      <c r="I7" s="2"/>
      <c r="M7" s="2"/>
    </row>
    <row r="8" spans="2:17" ht="15" customHeight="1" x14ac:dyDescent="0.25">
      <c r="B8" s="25" t="s">
        <v>33</v>
      </c>
      <c r="C8" s="2" t="s">
        <v>72</v>
      </c>
      <c r="G8" s="2"/>
      <c r="I8" s="2"/>
      <c r="M8" s="2"/>
    </row>
    <row r="9" spans="2:17" ht="15" customHeight="1" x14ac:dyDescent="0.25">
      <c r="B9" s="25" t="s">
        <v>43</v>
      </c>
      <c r="C9" s="2" t="s">
        <v>73</v>
      </c>
      <c r="G9" s="2"/>
      <c r="I9" s="2"/>
      <c r="M9" s="2"/>
    </row>
    <row r="10" spans="2:17" ht="15" customHeight="1" x14ac:dyDescent="0.25">
      <c r="B10" s="25" t="s">
        <v>45</v>
      </c>
      <c r="C10" s="2" t="s">
        <v>74</v>
      </c>
      <c r="G10" s="2"/>
      <c r="I10" s="2"/>
      <c r="M10" s="2"/>
    </row>
    <row r="11" spans="2:17" ht="15" customHeight="1" x14ac:dyDescent="0.25">
      <c r="B11" s="25" t="s">
        <v>47</v>
      </c>
      <c r="C11" s="2" t="s">
        <v>75</v>
      </c>
      <c r="G11" s="2"/>
      <c r="I11" s="2"/>
      <c r="M11" s="2"/>
    </row>
    <row r="12" spans="2:17" ht="15" customHeight="1" x14ac:dyDescent="0.25">
      <c r="B12" s="25" t="s">
        <v>49</v>
      </c>
      <c r="C12" s="2" t="s">
        <v>76</v>
      </c>
      <c r="G12" s="2"/>
      <c r="I12" s="2"/>
      <c r="M12" s="2"/>
    </row>
    <row r="13" spans="2:17" ht="15" customHeight="1" x14ac:dyDescent="0.25">
      <c r="B13" s="25" t="s">
        <v>51</v>
      </c>
      <c r="C13" s="2" t="s">
        <v>77</v>
      </c>
      <c r="G13" s="2"/>
      <c r="I13" s="2"/>
      <c r="M13" s="2"/>
    </row>
    <row r="14" spans="2:17" ht="15" customHeight="1" x14ac:dyDescent="0.25">
      <c r="B14" s="25" t="s">
        <v>53</v>
      </c>
      <c r="C14" s="2" t="s">
        <v>78</v>
      </c>
      <c r="G14" s="2"/>
      <c r="I14" s="2"/>
      <c r="M14" s="2"/>
    </row>
    <row r="15" spans="2:17" ht="15" customHeight="1" x14ac:dyDescent="0.25">
      <c r="C15" s="2"/>
      <c r="G15" s="2"/>
      <c r="I15" s="2"/>
      <c r="M15" s="2"/>
    </row>
    <row r="16" spans="2:17" ht="15" customHeight="1" x14ac:dyDescent="0.25">
      <c r="B16" s="88" t="s">
        <v>86</v>
      </c>
      <c r="G16" s="2"/>
      <c r="I16" s="2"/>
      <c r="M16" s="2"/>
      <c r="Q16" s="118" t="s">
        <v>87</v>
      </c>
    </row>
    <row r="17" spans="2:17" ht="15" customHeight="1" x14ac:dyDescent="0.25">
      <c r="B17" s="88"/>
      <c r="G17" s="2"/>
      <c r="I17" s="2"/>
      <c r="M17" s="2"/>
      <c r="Q17" s="119" t="s">
        <v>9</v>
      </c>
    </row>
    <row r="18" spans="2:17" ht="15" customHeight="1" x14ac:dyDescent="0.25">
      <c r="C18" s="126" t="s">
        <v>9</v>
      </c>
      <c r="D18" s="126"/>
      <c r="E18" s="86"/>
      <c r="F18" s="127" t="s">
        <v>24</v>
      </c>
      <c r="G18" s="127"/>
      <c r="H18" s="86"/>
      <c r="I18" s="126" t="s">
        <v>13</v>
      </c>
      <c r="J18" s="126"/>
      <c r="K18" s="86"/>
      <c r="L18" s="127" t="s">
        <v>81</v>
      </c>
      <c r="M18" s="127"/>
      <c r="Q18" s="119" t="s">
        <v>24</v>
      </c>
    </row>
    <row r="19" spans="2:17" ht="15" customHeight="1" x14ac:dyDescent="0.25">
      <c r="C19" s="29">
        <v>150000</v>
      </c>
      <c r="D19" s="30">
        <v>1100</v>
      </c>
      <c r="E19" s="27"/>
      <c r="F19" s="30">
        <v>750</v>
      </c>
      <c r="G19" s="31">
        <v>200</v>
      </c>
      <c r="H19" s="27"/>
      <c r="I19" s="32">
        <v>500</v>
      </c>
      <c r="J19" s="33"/>
      <c r="K19" s="27"/>
      <c r="L19" s="30">
        <v>18000</v>
      </c>
      <c r="M19" s="31"/>
      <c r="Q19" s="119" t="s">
        <v>13</v>
      </c>
    </row>
    <row r="20" spans="2:17" ht="15" customHeight="1" x14ac:dyDescent="0.25">
      <c r="C20" s="34">
        <v>2200</v>
      </c>
      <c r="D20" s="35">
        <v>500</v>
      </c>
      <c r="E20" s="27"/>
      <c r="F20" s="35"/>
      <c r="G20" s="36"/>
      <c r="H20" s="27"/>
      <c r="I20" s="37"/>
      <c r="J20" s="38"/>
      <c r="K20" s="27"/>
      <c r="L20" s="35"/>
      <c r="M20" s="36"/>
      <c r="Q20" s="119" t="s">
        <v>81</v>
      </c>
    </row>
    <row r="21" spans="2:17" ht="15" customHeight="1" x14ac:dyDescent="0.25">
      <c r="C21" s="34">
        <v>200</v>
      </c>
      <c r="D21" s="35">
        <v>425</v>
      </c>
      <c r="E21" s="27"/>
      <c r="F21" s="35"/>
      <c r="G21" s="36"/>
      <c r="H21" s="27"/>
      <c r="I21" s="37"/>
      <c r="J21" s="38"/>
      <c r="K21" s="27"/>
      <c r="L21" s="35"/>
      <c r="M21" s="36"/>
      <c r="Q21" s="119" t="s">
        <v>4</v>
      </c>
    </row>
    <row r="22" spans="2:17" ht="15" customHeight="1" x14ac:dyDescent="0.25">
      <c r="C22" s="34"/>
      <c r="D22" s="35">
        <v>430</v>
      </c>
      <c r="E22" s="27"/>
      <c r="F22" s="35"/>
      <c r="G22" s="36"/>
      <c r="H22" s="27"/>
      <c r="I22" s="37"/>
      <c r="J22" s="38"/>
      <c r="K22" s="27"/>
      <c r="L22" s="35"/>
      <c r="M22" s="36"/>
      <c r="Q22" s="119" t="s">
        <v>80</v>
      </c>
    </row>
    <row r="23" spans="2:17" ht="15" customHeight="1" x14ac:dyDescent="0.25">
      <c r="C23" s="34"/>
      <c r="D23" s="35">
        <v>825</v>
      </c>
      <c r="E23" s="27"/>
      <c r="F23" s="35"/>
      <c r="G23" s="36"/>
      <c r="H23" s="27"/>
      <c r="I23" s="37"/>
      <c r="J23" s="38"/>
      <c r="K23" s="27"/>
      <c r="L23" s="35"/>
      <c r="M23" s="36"/>
      <c r="Q23" s="119" t="s">
        <v>82</v>
      </c>
    </row>
    <row r="24" spans="2:17" ht="15" customHeight="1" x14ac:dyDescent="0.25">
      <c r="C24" s="39"/>
      <c r="D24" s="40"/>
      <c r="E24" s="27"/>
      <c r="F24" s="41"/>
      <c r="G24" s="42"/>
      <c r="H24" s="27"/>
      <c r="I24" s="43"/>
      <c r="J24" s="44"/>
      <c r="K24" s="27"/>
      <c r="L24" s="41"/>
      <c r="M24" s="42"/>
      <c r="Q24" s="119" t="s">
        <v>62</v>
      </c>
    </row>
    <row r="25" spans="2:17" ht="15" customHeight="1" x14ac:dyDescent="0.25">
      <c r="C25" s="34">
        <f>SUM(C19:C21)-SUM(D19:D23)</f>
        <v>149120</v>
      </c>
      <c r="D25" s="38"/>
      <c r="E25" s="27"/>
      <c r="F25" s="30">
        <f>F19-G19</f>
        <v>550</v>
      </c>
      <c r="G25" s="36"/>
      <c r="H25" s="27"/>
      <c r="I25" s="32">
        <f>I19</f>
        <v>500</v>
      </c>
      <c r="J25" s="38"/>
      <c r="K25" s="27"/>
      <c r="L25" s="30">
        <f>L19</f>
        <v>18000</v>
      </c>
      <c r="M25" s="36"/>
      <c r="Q25" s="119" t="s">
        <v>83</v>
      </c>
    </row>
    <row r="26" spans="2:17" ht="30" customHeight="1" x14ac:dyDescent="0.25">
      <c r="C26" s="37"/>
      <c r="D26" s="27"/>
      <c r="E26" s="27"/>
      <c r="F26" s="35"/>
      <c r="G26" s="35"/>
      <c r="H26" s="27"/>
      <c r="I26" s="37"/>
      <c r="J26" s="27"/>
      <c r="K26" s="27"/>
      <c r="L26" s="35"/>
      <c r="M26" s="35"/>
      <c r="Q26" s="119" t="s">
        <v>84</v>
      </c>
    </row>
    <row r="27" spans="2:17" ht="15" customHeight="1" x14ac:dyDescent="0.25">
      <c r="C27" s="126" t="s">
        <v>4</v>
      </c>
      <c r="D27" s="126"/>
      <c r="E27" s="86"/>
      <c r="F27" s="127" t="s">
        <v>80</v>
      </c>
      <c r="G27" s="127"/>
      <c r="H27" s="86"/>
      <c r="I27" s="126" t="s">
        <v>82</v>
      </c>
      <c r="J27" s="126"/>
      <c r="K27" s="86"/>
      <c r="L27" s="127" t="s">
        <v>62</v>
      </c>
      <c r="M27" s="127"/>
      <c r="Q27" s="119" t="s">
        <v>85</v>
      </c>
    </row>
    <row r="28" spans="2:17" ht="15" customHeight="1" x14ac:dyDescent="0.25">
      <c r="C28" s="32"/>
      <c r="D28" s="31">
        <v>18000</v>
      </c>
      <c r="E28" s="27"/>
      <c r="F28" s="30"/>
      <c r="G28" s="31">
        <v>150000</v>
      </c>
      <c r="H28" s="27"/>
      <c r="I28" s="32">
        <v>430</v>
      </c>
      <c r="J28" s="31"/>
      <c r="K28" s="27"/>
      <c r="L28" s="30"/>
      <c r="M28" s="31">
        <v>2200</v>
      </c>
    </row>
    <row r="29" spans="2:17" ht="15" customHeight="1" x14ac:dyDescent="0.25">
      <c r="C29" s="37"/>
      <c r="D29" s="36"/>
      <c r="E29" s="27"/>
      <c r="F29" s="35"/>
      <c r="G29" s="36"/>
      <c r="H29" s="27"/>
      <c r="I29" s="37"/>
      <c r="J29" s="36"/>
      <c r="K29" s="27"/>
      <c r="L29" s="35"/>
      <c r="M29" s="36">
        <v>750</v>
      </c>
    </row>
    <row r="30" spans="2:17" ht="15" customHeight="1" x14ac:dyDescent="0.25">
      <c r="C30" s="37"/>
      <c r="D30" s="36"/>
      <c r="E30" s="27"/>
      <c r="F30" s="35"/>
      <c r="G30" s="36"/>
      <c r="H30" s="27"/>
      <c r="I30" s="37"/>
      <c r="J30" s="36"/>
      <c r="K30" s="27"/>
      <c r="L30" s="35"/>
      <c r="M30" s="36"/>
    </row>
    <row r="31" spans="2:17" ht="15" customHeight="1" x14ac:dyDescent="0.25">
      <c r="C31" s="28"/>
      <c r="D31" s="38"/>
      <c r="E31" s="27"/>
      <c r="F31" s="27"/>
      <c r="G31" s="36"/>
      <c r="H31" s="27"/>
      <c r="I31" s="28"/>
      <c r="J31" s="38"/>
      <c r="K31" s="27"/>
      <c r="L31" s="27"/>
      <c r="M31" s="36"/>
    </row>
    <row r="32" spans="2:17" ht="15" customHeight="1" x14ac:dyDescent="0.25">
      <c r="C32" s="26"/>
      <c r="D32" s="38"/>
      <c r="E32" s="27"/>
      <c r="F32" s="27"/>
      <c r="G32" s="36"/>
      <c r="H32" s="27"/>
      <c r="I32" s="26"/>
      <c r="J32" s="38"/>
      <c r="K32" s="27"/>
      <c r="L32" s="27"/>
      <c r="M32" s="36"/>
    </row>
    <row r="33" spans="3:13" ht="15" customHeight="1" x14ac:dyDescent="0.25">
      <c r="C33" s="43"/>
      <c r="D33" s="44"/>
      <c r="E33" s="27"/>
      <c r="F33" s="41"/>
      <c r="G33" s="42"/>
      <c r="H33" s="27"/>
      <c r="I33" s="43"/>
      <c r="J33" s="44"/>
      <c r="K33" s="27"/>
      <c r="L33" s="41"/>
      <c r="M33" s="42"/>
    </row>
    <row r="34" spans="3:13" ht="15" customHeight="1" x14ac:dyDescent="0.25">
      <c r="C34" s="32"/>
      <c r="D34" s="45">
        <f>D28</f>
        <v>18000</v>
      </c>
      <c r="E34" s="27"/>
      <c r="F34" s="30"/>
      <c r="G34" s="31">
        <f>G28</f>
        <v>150000</v>
      </c>
      <c r="H34" s="27"/>
      <c r="I34" s="32">
        <f>I28</f>
        <v>430</v>
      </c>
      <c r="J34" s="36"/>
      <c r="K34" s="27"/>
      <c r="L34" s="30"/>
      <c r="M34" s="31">
        <f>SUM(M28:M29)</f>
        <v>2950</v>
      </c>
    </row>
    <row r="35" spans="3:13" ht="30" customHeight="1" x14ac:dyDescent="0.25">
      <c r="C35" s="37"/>
      <c r="D35" s="27"/>
      <c r="E35" s="27"/>
      <c r="F35" s="35"/>
      <c r="G35" s="35"/>
      <c r="H35" s="27"/>
      <c r="I35" s="26"/>
      <c r="J35" s="35"/>
      <c r="K35" s="27"/>
      <c r="L35" s="35"/>
      <c r="M35" s="35"/>
    </row>
    <row r="36" spans="3:13" ht="15" customHeight="1" x14ac:dyDescent="0.25">
      <c r="C36" s="126" t="s">
        <v>88</v>
      </c>
      <c r="D36" s="126"/>
      <c r="E36" s="86"/>
      <c r="F36" s="127" t="s">
        <v>84</v>
      </c>
      <c r="G36" s="127"/>
      <c r="H36" s="86"/>
      <c r="I36" s="127" t="s">
        <v>85</v>
      </c>
      <c r="J36" s="127"/>
      <c r="K36" s="27"/>
      <c r="L36" s="128"/>
      <c r="M36" s="128"/>
    </row>
    <row r="37" spans="3:13" ht="15" customHeight="1" x14ac:dyDescent="0.25">
      <c r="C37" s="32">
        <v>1100</v>
      </c>
      <c r="D37" s="31"/>
      <c r="E37" s="27"/>
      <c r="F37" s="30">
        <v>425</v>
      </c>
      <c r="G37" s="31"/>
      <c r="H37" s="27"/>
      <c r="I37" s="32">
        <v>825</v>
      </c>
      <c r="J37" s="31"/>
      <c r="K37" s="27"/>
      <c r="L37" s="35"/>
      <c r="M37" s="35"/>
    </row>
    <row r="38" spans="3:13" ht="15" customHeight="1" x14ac:dyDescent="0.25">
      <c r="C38" s="37"/>
      <c r="D38" s="36"/>
      <c r="E38" s="27"/>
      <c r="F38" s="35"/>
      <c r="G38" s="36"/>
      <c r="H38" s="27"/>
      <c r="I38" s="37"/>
      <c r="J38" s="36"/>
      <c r="K38" s="27"/>
      <c r="L38" s="35"/>
      <c r="M38" s="35"/>
    </row>
    <row r="39" spans="3:13" ht="15" customHeight="1" x14ac:dyDescent="0.25">
      <c r="C39" s="37"/>
      <c r="D39" s="38"/>
      <c r="E39" s="27"/>
      <c r="F39" s="27"/>
      <c r="G39" s="36"/>
      <c r="H39" s="27"/>
      <c r="I39" s="28"/>
      <c r="J39" s="38"/>
      <c r="K39" s="27"/>
      <c r="L39" s="27"/>
      <c r="M39" s="35"/>
    </row>
    <row r="40" spans="3:13" ht="15" customHeight="1" x14ac:dyDescent="0.25">
      <c r="C40" s="28"/>
      <c r="D40" s="38"/>
      <c r="E40" s="27"/>
      <c r="F40" s="27"/>
      <c r="G40" s="36"/>
      <c r="H40" s="27"/>
      <c r="I40" s="28"/>
      <c r="J40" s="38"/>
      <c r="K40" s="27"/>
      <c r="L40" s="27"/>
      <c r="M40" s="35"/>
    </row>
    <row r="41" spans="3:13" ht="15" customHeight="1" x14ac:dyDescent="0.25">
      <c r="C41" s="26"/>
      <c r="D41" s="38"/>
      <c r="E41" s="27"/>
      <c r="F41" s="27"/>
      <c r="G41" s="36"/>
      <c r="H41" s="27"/>
      <c r="I41" s="26"/>
      <c r="J41" s="38"/>
      <c r="K41" s="27"/>
      <c r="L41" s="27"/>
      <c r="M41" s="35"/>
    </row>
    <row r="42" spans="3:13" ht="15" customHeight="1" x14ac:dyDescent="0.25">
      <c r="C42" s="43"/>
      <c r="D42" s="44"/>
      <c r="E42" s="27"/>
      <c r="F42" s="41"/>
      <c r="G42" s="42"/>
      <c r="H42" s="27"/>
      <c r="I42" s="43"/>
      <c r="J42" s="44"/>
      <c r="K42" s="27"/>
      <c r="L42" s="27"/>
      <c r="M42" s="35"/>
    </row>
    <row r="43" spans="3:13" ht="15" customHeight="1" x14ac:dyDescent="0.25">
      <c r="C43" s="32">
        <f>C37</f>
        <v>1100</v>
      </c>
      <c r="D43" s="38"/>
      <c r="E43" s="27"/>
      <c r="F43" s="30">
        <f>F37</f>
        <v>425</v>
      </c>
      <c r="G43" s="36"/>
      <c r="H43" s="27"/>
      <c r="I43" s="32">
        <f>I37</f>
        <v>825</v>
      </c>
      <c r="J43" s="36"/>
      <c r="K43" s="27"/>
      <c r="L43" s="35"/>
      <c r="M43" s="35"/>
    </row>
    <row r="44" spans="3:13" ht="15" customHeight="1" x14ac:dyDescent="0.25">
      <c r="C44" s="7"/>
      <c r="F44" s="6"/>
      <c r="G44" s="6"/>
      <c r="I44" s="7"/>
      <c r="J44" s="6"/>
      <c r="L44" s="6"/>
      <c r="M44" s="6"/>
    </row>
    <row r="45" spans="3:13" ht="15" customHeight="1" x14ac:dyDescent="0.25">
      <c r="G45" s="6"/>
      <c r="M45" s="6"/>
    </row>
  </sheetData>
  <mergeCells count="13">
    <mergeCell ref="B3:N3"/>
    <mergeCell ref="C36:D36"/>
    <mergeCell ref="F36:G36"/>
    <mergeCell ref="I36:J36"/>
    <mergeCell ref="L36:M36"/>
    <mergeCell ref="C18:D18"/>
    <mergeCell ref="F18:G18"/>
    <mergeCell ref="I18:J18"/>
    <mergeCell ref="L18:M18"/>
    <mergeCell ref="C27:D27"/>
    <mergeCell ref="F27:G27"/>
    <mergeCell ref="I27:J27"/>
    <mergeCell ref="L27:M2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ADDC8-76A9-44E4-BD90-D3287B27BB59}">
  <dimension ref="B2:P2306"/>
  <sheetViews>
    <sheetView showGridLines="0" workbookViewId="0"/>
  </sheetViews>
  <sheetFormatPr defaultRowHeight="15" customHeight="1" x14ac:dyDescent="0.25"/>
  <cols>
    <col min="1" max="2" width="2.7109375" style="2" customWidth="1"/>
    <col min="3" max="3" width="5.7109375" customWidth="1"/>
    <col min="4" max="4" width="16.7109375" customWidth="1"/>
    <col min="5" max="5" width="25.140625" style="50" customWidth="1"/>
    <col min="6" max="6" width="20" style="51" customWidth="1"/>
    <col min="7" max="7" width="18.42578125" style="50" customWidth="1"/>
    <col min="8" max="8" width="18.85546875" style="50" customWidth="1"/>
    <col min="9" max="9" width="10.7109375" style="2" customWidth="1"/>
    <col min="10" max="10" width="5.7109375" style="2" customWidth="1"/>
    <col min="11" max="11" width="2.7109375" style="2" customWidth="1"/>
    <col min="12" max="12" width="16.28515625" style="2" bestFit="1" customWidth="1"/>
    <col min="13" max="13" width="11.140625" style="2" customWidth="1"/>
    <col min="14" max="14" width="11.7109375" style="2" customWidth="1"/>
    <col min="15" max="15" width="9.140625" style="2"/>
    <col min="16" max="16" width="47.85546875" style="2" hidden="1" customWidth="1"/>
    <col min="17" max="16384" width="9.140625" style="2"/>
  </cols>
  <sheetData>
    <row r="2" spans="2:16" ht="15" customHeight="1" x14ac:dyDescent="0.25">
      <c r="B2" s="2" t="s">
        <v>89</v>
      </c>
    </row>
    <row r="3" spans="2:16" ht="15" customHeight="1" x14ac:dyDescent="0.25">
      <c r="B3" s="125" t="s">
        <v>90</v>
      </c>
      <c r="C3" s="125"/>
      <c r="D3" s="125"/>
      <c r="E3" s="125"/>
      <c r="F3" s="125"/>
      <c r="G3" s="125"/>
      <c r="H3" s="125"/>
    </row>
    <row r="4" spans="2:16" ht="15" customHeight="1" x14ac:dyDescent="0.25">
      <c r="J4" s="88" t="s">
        <v>79</v>
      </c>
      <c r="P4" s="118" t="s">
        <v>91</v>
      </c>
    </row>
    <row r="5" spans="2:16" ht="15" customHeight="1" x14ac:dyDescent="0.25">
      <c r="B5" s="9" t="s">
        <v>18</v>
      </c>
      <c r="C5" s="129" t="s">
        <v>92</v>
      </c>
      <c r="D5" s="130"/>
      <c r="E5" s="130"/>
      <c r="F5" s="130"/>
      <c r="G5" s="130"/>
      <c r="H5" s="131"/>
      <c r="J5" s="26">
        <v>45021</v>
      </c>
      <c r="K5" s="27" t="s">
        <v>9</v>
      </c>
      <c r="L5" s="27"/>
      <c r="M5" s="48">
        <v>1450</v>
      </c>
      <c r="N5" s="48"/>
      <c r="P5" s="119" t="s">
        <v>9</v>
      </c>
    </row>
    <row r="6" spans="2:16" s="46" customFormat="1" ht="15" customHeight="1" x14ac:dyDescent="0.25">
      <c r="C6" s="76" t="s">
        <v>93</v>
      </c>
      <c r="D6" s="76" t="s">
        <v>94</v>
      </c>
      <c r="E6" s="77" t="s">
        <v>95</v>
      </c>
      <c r="F6" s="78" t="s">
        <v>96</v>
      </c>
      <c r="G6" s="79" t="s">
        <v>97</v>
      </c>
      <c r="H6" s="80" t="s">
        <v>98</v>
      </c>
      <c r="I6" s="9"/>
      <c r="J6" s="28"/>
      <c r="K6" s="27"/>
      <c r="L6" s="27" t="s">
        <v>62</v>
      </c>
      <c r="M6" s="48"/>
      <c r="N6" s="48">
        <v>1450</v>
      </c>
      <c r="P6" s="119" t="s">
        <v>24</v>
      </c>
    </row>
    <row r="7" spans="2:16" ht="15" customHeight="1" x14ac:dyDescent="0.25">
      <c r="C7" s="52" t="s">
        <v>99</v>
      </c>
      <c r="D7" s="64"/>
      <c r="E7" s="66"/>
      <c r="F7" s="68">
        <v>1450</v>
      </c>
      <c r="G7" s="70"/>
      <c r="H7" s="55">
        <v>1450</v>
      </c>
      <c r="J7" s="26">
        <v>45028</v>
      </c>
      <c r="K7" s="27" t="s">
        <v>9</v>
      </c>
      <c r="L7" s="27"/>
      <c r="M7" s="48">
        <v>2200</v>
      </c>
      <c r="N7" s="48"/>
      <c r="P7" s="119" t="s">
        <v>13</v>
      </c>
    </row>
    <row r="8" spans="2:16" ht="15" customHeight="1" x14ac:dyDescent="0.25">
      <c r="C8" s="56" t="s">
        <v>100</v>
      </c>
      <c r="D8" s="65" t="s">
        <v>101</v>
      </c>
      <c r="E8" s="67">
        <v>2200</v>
      </c>
      <c r="F8" s="69"/>
      <c r="G8" s="71"/>
      <c r="H8" s="59">
        <v>2200</v>
      </c>
      <c r="J8" s="26"/>
      <c r="K8" s="27"/>
      <c r="L8" s="27" t="s">
        <v>102</v>
      </c>
      <c r="M8" s="48"/>
      <c r="N8" s="48">
        <v>2200</v>
      </c>
      <c r="P8" s="119" t="s">
        <v>81</v>
      </c>
    </row>
    <row r="9" spans="2:16" ht="30" customHeight="1" x14ac:dyDescent="0.25">
      <c r="C9" s="1"/>
      <c r="E9" s="60"/>
      <c r="F9" s="61"/>
      <c r="G9" s="60"/>
      <c r="H9" s="60"/>
      <c r="P9" s="119" t="s">
        <v>4</v>
      </c>
    </row>
    <row r="10" spans="2:16" ht="15" customHeight="1" x14ac:dyDescent="0.25">
      <c r="B10" s="9" t="s">
        <v>23</v>
      </c>
      <c r="C10" s="129" t="s">
        <v>103</v>
      </c>
      <c r="D10" s="130"/>
      <c r="E10" s="130"/>
      <c r="F10" s="130"/>
      <c r="G10" s="130"/>
      <c r="H10" s="131"/>
      <c r="J10" s="26">
        <v>45024</v>
      </c>
      <c r="K10" s="27" t="s">
        <v>13</v>
      </c>
      <c r="L10" s="27"/>
      <c r="M10" s="48">
        <v>650</v>
      </c>
      <c r="N10" s="48"/>
      <c r="P10" s="119" t="s">
        <v>80</v>
      </c>
    </row>
    <row r="11" spans="2:16" ht="15" customHeight="1" x14ac:dyDescent="0.25">
      <c r="C11" s="76" t="s">
        <v>93</v>
      </c>
      <c r="D11" s="81" t="s">
        <v>104</v>
      </c>
      <c r="E11" s="79" t="s">
        <v>105</v>
      </c>
      <c r="F11" s="83" t="s">
        <v>106</v>
      </c>
      <c r="G11" s="79" t="s">
        <v>107</v>
      </c>
      <c r="H11" s="80" t="s">
        <v>108</v>
      </c>
      <c r="I11" s="9"/>
      <c r="J11" s="26"/>
      <c r="K11" s="27"/>
      <c r="L11" s="27" t="s">
        <v>9</v>
      </c>
      <c r="M11" s="48"/>
      <c r="N11" s="48">
        <v>650</v>
      </c>
      <c r="P11" s="119" t="s">
        <v>82</v>
      </c>
    </row>
    <row r="12" spans="2:16" ht="15" customHeight="1" x14ac:dyDescent="0.25">
      <c r="C12" s="52" t="s">
        <v>109</v>
      </c>
      <c r="D12" s="72"/>
      <c r="E12" s="70"/>
      <c r="F12" s="54"/>
      <c r="G12" s="70">
        <v>650</v>
      </c>
      <c r="H12" s="55">
        <v>650</v>
      </c>
      <c r="J12" s="26">
        <v>45038</v>
      </c>
      <c r="K12" s="27" t="s">
        <v>7</v>
      </c>
      <c r="L12" s="27"/>
      <c r="M12" s="48">
        <v>2250</v>
      </c>
      <c r="N12" s="48"/>
      <c r="P12" s="119" t="s">
        <v>62</v>
      </c>
    </row>
    <row r="13" spans="2:16" ht="15" customHeight="1" x14ac:dyDescent="0.25">
      <c r="C13" s="56" t="s">
        <v>110</v>
      </c>
      <c r="D13" s="73" t="s">
        <v>7</v>
      </c>
      <c r="E13" s="71">
        <v>2250</v>
      </c>
      <c r="F13" s="58"/>
      <c r="G13" s="71"/>
      <c r="H13" s="59">
        <v>2250</v>
      </c>
      <c r="J13" s="26"/>
      <c r="K13" s="27"/>
      <c r="L13" s="27" t="s">
        <v>9</v>
      </c>
      <c r="M13" s="48"/>
      <c r="N13" s="48">
        <v>2250</v>
      </c>
      <c r="P13" s="119" t="s">
        <v>83</v>
      </c>
    </row>
    <row r="14" spans="2:16" ht="30" customHeight="1" x14ac:dyDescent="0.25">
      <c r="P14" s="119" t="s">
        <v>84</v>
      </c>
    </row>
    <row r="15" spans="2:16" ht="15" customHeight="1" x14ac:dyDescent="0.25">
      <c r="B15" s="9" t="s">
        <v>28</v>
      </c>
      <c r="C15" s="129" t="s">
        <v>111</v>
      </c>
      <c r="D15" s="130"/>
      <c r="E15" s="130"/>
      <c r="F15" s="131"/>
      <c r="G15"/>
      <c r="H15"/>
      <c r="J15" s="26">
        <v>45030</v>
      </c>
      <c r="K15" s="27" t="s">
        <v>112</v>
      </c>
      <c r="L15" s="27"/>
      <c r="M15" s="48">
        <v>2400</v>
      </c>
      <c r="N15" s="48"/>
      <c r="P15" s="119" t="s">
        <v>85</v>
      </c>
    </row>
    <row r="16" spans="2:16" ht="15" customHeight="1" x14ac:dyDescent="0.25">
      <c r="C16" s="76" t="s">
        <v>93</v>
      </c>
      <c r="D16" s="84" t="s">
        <v>104</v>
      </c>
      <c r="E16" s="132" t="s">
        <v>113</v>
      </c>
      <c r="F16" s="132"/>
      <c r="G16" s="63"/>
      <c r="H16" s="62"/>
      <c r="I16" s="9"/>
      <c r="J16" s="26"/>
      <c r="K16" s="27"/>
      <c r="L16" s="27" t="s">
        <v>62</v>
      </c>
      <c r="M16" s="48"/>
      <c r="N16" s="48">
        <v>2400</v>
      </c>
    </row>
    <row r="17" spans="2:14" ht="15" customHeight="1" x14ac:dyDescent="0.25">
      <c r="C17" s="52" t="s">
        <v>114</v>
      </c>
      <c r="D17" s="72" t="s">
        <v>115</v>
      </c>
      <c r="E17" s="133">
        <v>2400</v>
      </c>
      <c r="F17" s="134"/>
      <c r="G17" s="60"/>
      <c r="H17" s="60"/>
      <c r="J17" s="26">
        <v>45035</v>
      </c>
      <c r="K17" s="27" t="s">
        <v>116</v>
      </c>
      <c r="L17" s="27"/>
      <c r="M17" s="48">
        <v>785</v>
      </c>
      <c r="N17" s="48"/>
    </row>
    <row r="18" spans="2:14" ht="15" customHeight="1" x14ac:dyDescent="0.25">
      <c r="C18" s="56" t="s">
        <v>117</v>
      </c>
      <c r="D18" s="73" t="s">
        <v>118</v>
      </c>
      <c r="E18" s="135">
        <v>785</v>
      </c>
      <c r="F18" s="136"/>
      <c r="G18" s="60"/>
      <c r="H18" s="60"/>
      <c r="J18" s="26"/>
      <c r="K18" s="27"/>
      <c r="L18" s="27" t="s">
        <v>62</v>
      </c>
      <c r="M18" s="48"/>
      <c r="N18" s="48">
        <v>785</v>
      </c>
    </row>
    <row r="19" spans="2:14" ht="30" customHeight="1" x14ac:dyDescent="0.25">
      <c r="C19" s="1"/>
      <c r="E19" s="60"/>
      <c r="F19" s="61"/>
      <c r="G19" s="60"/>
      <c r="H19" s="60"/>
    </row>
    <row r="20" spans="2:14" ht="15" customHeight="1" x14ac:dyDescent="0.25">
      <c r="B20" s="9" t="s">
        <v>33</v>
      </c>
      <c r="C20" s="129" t="s">
        <v>119</v>
      </c>
      <c r="D20" s="130"/>
      <c r="E20" s="130"/>
      <c r="F20" s="130"/>
      <c r="G20" s="130"/>
      <c r="H20" s="131"/>
      <c r="J20" s="26">
        <v>45025</v>
      </c>
      <c r="K20" s="27" t="s">
        <v>120</v>
      </c>
      <c r="L20" s="27"/>
      <c r="M20" s="48">
        <v>6850</v>
      </c>
      <c r="N20" s="48"/>
    </row>
    <row r="21" spans="2:14" ht="15" customHeight="1" x14ac:dyDescent="0.25">
      <c r="C21" s="76" t="s">
        <v>93</v>
      </c>
      <c r="D21" s="84" t="s">
        <v>94</v>
      </c>
      <c r="E21" s="82" t="s">
        <v>121</v>
      </c>
      <c r="F21" s="85" t="s">
        <v>107</v>
      </c>
      <c r="G21" s="82" t="s">
        <v>122</v>
      </c>
      <c r="H21" s="79" t="s">
        <v>123</v>
      </c>
      <c r="I21" s="9"/>
      <c r="J21" s="26"/>
      <c r="K21" s="27"/>
      <c r="L21" s="27" t="s">
        <v>124</v>
      </c>
      <c r="M21" s="48"/>
      <c r="N21" s="48">
        <v>6850</v>
      </c>
    </row>
    <row r="22" spans="2:14" ht="15" customHeight="1" x14ac:dyDescent="0.25">
      <c r="C22" s="52" t="s">
        <v>125</v>
      </c>
      <c r="D22" s="72" t="s">
        <v>126</v>
      </c>
      <c r="E22" s="53">
        <v>6850</v>
      </c>
      <c r="F22" s="74"/>
      <c r="G22" s="53"/>
      <c r="H22" s="70"/>
      <c r="J22" s="26">
        <v>45046</v>
      </c>
      <c r="K22" s="27" t="s">
        <v>81</v>
      </c>
      <c r="L22" s="27"/>
      <c r="M22" s="48">
        <v>4850</v>
      </c>
      <c r="N22" s="48"/>
    </row>
    <row r="23" spans="2:14" ht="15" customHeight="1" x14ac:dyDescent="0.25">
      <c r="C23" s="56" t="s">
        <v>127</v>
      </c>
      <c r="D23" s="73" t="s">
        <v>128</v>
      </c>
      <c r="E23" s="57"/>
      <c r="F23" s="75"/>
      <c r="G23" s="57" t="s">
        <v>81</v>
      </c>
      <c r="H23" s="71">
        <v>4850</v>
      </c>
      <c r="J23" s="26"/>
      <c r="K23" s="27"/>
      <c r="L23" s="27" t="s">
        <v>129</v>
      </c>
      <c r="M23" s="48"/>
      <c r="N23" s="48">
        <v>4850</v>
      </c>
    </row>
    <row r="25" spans="2:14" ht="15" customHeight="1" x14ac:dyDescent="0.25">
      <c r="J25" s="3"/>
      <c r="M25" s="49"/>
      <c r="N25" s="49"/>
    </row>
    <row r="26" spans="2:14" ht="15" customHeight="1" x14ac:dyDescent="0.25">
      <c r="J26" s="3"/>
      <c r="M26" s="49"/>
      <c r="N26" s="49"/>
    </row>
    <row r="27" spans="2:14" ht="15" customHeight="1" x14ac:dyDescent="0.25">
      <c r="J27" s="3"/>
      <c r="M27" s="49"/>
      <c r="N27" s="49"/>
    </row>
    <row r="28" spans="2:14" ht="15" customHeight="1" x14ac:dyDescent="0.25">
      <c r="J28" s="3"/>
      <c r="M28" s="49"/>
      <c r="N28" s="49"/>
    </row>
    <row r="29" spans="2:14" ht="15" customHeight="1" x14ac:dyDescent="0.25">
      <c r="J29" s="3"/>
      <c r="M29" s="49"/>
      <c r="N29" s="49"/>
    </row>
    <row r="30" spans="2:14" ht="15" customHeight="1" x14ac:dyDescent="0.25">
      <c r="J30" s="3"/>
      <c r="M30" s="49"/>
      <c r="N30" s="49"/>
    </row>
    <row r="31" spans="2:14" ht="15" customHeight="1" x14ac:dyDescent="0.25">
      <c r="J31" s="3"/>
      <c r="M31" s="49"/>
      <c r="N31" s="49"/>
    </row>
    <row r="32" spans="2:14" ht="15" customHeight="1" x14ac:dyDescent="0.25">
      <c r="J32" s="3"/>
      <c r="M32" s="49"/>
      <c r="N32" s="49"/>
    </row>
    <row r="33" spans="10:14" ht="15" customHeight="1" x14ac:dyDescent="0.25">
      <c r="J33" s="3"/>
      <c r="M33" s="49"/>
      <c r="N33" s="49"/>
    </row>
    <row r="34" spans="10:14" ht="15" customHeight="1" x14ac:dyDescent="0.25">
      <c r="J34" s="3"/>
      <c r="M34" s="49"/>
      <c r="N34" s="49"/>
    </row>
    <row r="35" spans="10:14" ht="15" customHeight="1" x14ac:dyDescent="0.25">
      <c r="J35" s="3"/>
      <c r="M35" s="49"/>
      <c r="N35" s="49"/>
    </row>
    <row r="36" spans="10:14" ht="15" customHeight="1" x14ac:dyDescent="0.25">
      <c r="J36" s="3"/>
      <c r="M36" s="49"/>
      <c r="N36" s="49"/>
    </row>
    <row r="37" spans="10:14" ht="15" customHeight="1" x14ac:dyDescent="0.25">
      <c r="J37" s="3"/>
      <c r="M37" s="49"/>
      <c r="N37" s="49"/>
    </row>
    <row r="38" spans="10:14" ht="15" customHeight="1" x14ac:dyDescent="0.25">
      <c r="J38" s="3"/>
      <c r="M38" s="49"/>
      <c r="N38" s="49"/>
    </row>
    <row r="39" spans="10:14" ht="15" customHeight="1" x14ac:dyDescent="0.25">
      <c r="J39" s="3"/>
      <c r="M39" s="49"/>
      <c r="N39" s="49"/>
    </row>
    <row r="40" spans="10:14" ht="15" customHeight="1" x14ac:dyDescent="0.25">
      <c r="J40" s="3"/>
      <c r="M40" s="49"/>
      <c r="N40" s="49"/>
    </row>
    <row r="41" spans="10:14" ht="15" customHeight="1" x14ac:dyDescent="0.25">
      <c r="J41" s="3"/>
      <c r="M41" s="49"/>
      <c r="N41" s="49"/>
    </row>
    <row r="42" spans="10:14" ht="15" customHeight="1" x14ac:dyDescent="0.25">
      <c r="J42" s="3"/>
      <c r="M42" s="49"/>
      <c r="N42" s="49"/>
    </row>
    <row r="43" spans="10:14" ht="15" customHeight="1" x14ac:dyDescent="0.25">
      <c r="J43" s="3"/>
      <c r="M43" s="49"/>
      <c r="N43" s="49"/>
    </row>
    <row r="44" spans="10:14" ht="15" customHeight="1" x14ac:dyDescent="0.25">
      <c r="J44" s="3"/>
      <c r="M44" s="49"/>
      <c r="N44" s="49"/>
    </row>
    <row r="45" spans="10:14" ht="15" customHeight="1" x14ac:dyDescent="0.25">
      <c r="J45" s="3"/>
      <c r="M45" s="49"/>
      <c r="N45" s="49"/>
    </row>
    <row r="46" spans="10:14" ht="15" customHeight="1" x14ac:dyDescent="0.25">
      <c r="J46" s="3"/>
      <c r="M46" s="49"/>
      <c r="N46" s="49"/>
    </row>
    <row r="47" spans="10:14" ht="15" customHeight="1" x14ac:dyDescent="0.25">
      <c r="J47" s="3"/>
      <c r="M47" s="49"/>
      <c r="N47" s="49"/>
    </row>
    <row r="48" spans="10:14" ht="15" customHeight="1" x14ac:dyDescent="0.25">
      <c r="J48" s="3"/>
      <c r="M48" s="49"/>
      <c r="N48" s="49"/>
    </row>
    <row r="49" spans="10:14" ht="15" customHeight="1" x14ac:dyDescent="0.25">
      <c r="J49" s="3"/>
      <c r="M49" s="49"/>
      <c r="N49" s="49"/>
    </row>
    <row r="50" spans="10:14" ht="15" customHeight="1" x14ac:dyDescent="0.25">
      <c r="J50" s="3"/>
      <c r="M50" s="49"/>
      <c r="N50" s="49"/>
    </row>
    <row r="51" spans="10:14" ht="15" customHeight="1" x14ac:dyDescent="0.25">
      <c r="J51" s="3"/>
      <c r="M51" s="49"/>
      <c r="N51" s="49"/>
    </row>
    <row r="52" spans="10:14" ht="15" customHeight="1" x14ac:dyDescent="0.25">
      <c r="J52" s="3"/>
      <c r="M52" s="49"/>
      <c r="N52" s="49"/>
    </row>
    <row r="53" spans="10:14" ht="15" customHeight="1" x14ac:dyDescent="0.25">
      <c r="J53" s="3"/>
      <c r="M53" s="49"/>
      <c r="N53" s="49"/>
    </row>
    <row r="54" spans="10:14" ht="15" customHeight="1" x14ac:dyDescent="0.25">
      <c r="J54" s="3"/>
      <c r="M54" s="49"/>
      <c r="N54" s="49"/>
    </row>
    <row r="55" spans="10:14" ht="15" customHeight="1" x14ac:dyDescent="0.25">
      <c r="J55" s="3"/>
      <c r="M55" s="49"/>
      <c r="N55" s="49"/>
    </row>
    <row r="56" spans="10:14" ht="15" customHeight="1" x14ac:dyDescent="0.25">
      <c r="J56" s="3"/>
      <c r="M56" s="49"/>
      <c r="N56" s="49"/>
    </row>
    <row r="57" spans="10:14" ht="15" customHeight="1" x14ac:dyDescent="0.25">
      <c r="J57" s="3"/>
      <c r="M57" s="49"/>
      <c r="N57" s="49"/>
    </row>
    <row r="58" spans="10:14" ht="15" customHeight="1" x14ac:dyDescent="0.25">
      <c r="J58" s="3"/>
      <c r="M58" s="49"/>
      <c r="N58" s="49"/>
    </row>
    <row r="59" spans="10:14" ht="15" customHeight="1" x14ac:dyDescent="0.25">
      <c r="J59" s="3"/>
      <c r="M59" s="49"/>
      <c r="N59" s="49"/>
    </row>
    <row r="60" spans="10:14" ht="15" customHeight="1" x14ac:dyDescent="0.25">
      <c r="J60" s="3"/>
      <c r="M60" s="49"/>
      <c r="N60" s="49"/>
    </row>
    <row r="61" spans="10:14" ht="15" customHeight="1" x14ac:dyDescent="0.25">
      <c r="J61" s="3"/>
      <c r="M61" s="49"/>
      <c r="N61" s="49"/>
    </row>
    <row r="62" spans="10:14" ht="15" customHeight="1" x14ac:dyDescent="0.25">
      <c r="J62" s="3"/>
      <c r="M62" s="49"/>
      <c r="N62" s="49"/>
    </row>
    <row r="63" spans="10:14" ht="15" customHeight="1" x14ac:dyDescent="0.25">
      <c r="J63" s="3"/>
      <c r="M63" s="49"/>
      <c r="N63" s="49"/>
    </row>
    <row r="64" spans="10:14" ht="15" customHeight="1" x14ac:dyDescent="0.25">
      <c r="J64" s="3"/>
      <c r="M64" s="49"/>
      <c r="N64" s="49"/>
    </row>
    <row r="65" spans="10:14" ht="15" customHeight="1" x14ac:dyDescent="0.25">
      <c r="J65" s="3"/>
      <c r="M65" s="49"/>
      <c r="N65" s="49"/>
    </row>
    <row r="66" spans="10:14" ht="15" customHeight="1" x14ac:dyDescent="0.25">
      <c r="J66" s="3"/>
      <c r="M66" s="49"/>
      <c r="N66" s="49"/>
    </row>
    <row r="67" spans="10:14" ht="15" customHeight="1" x14ac:dyDescent="0.25">
      <c r="J67" s="3"/>
      <c r="M67" s="49"/>
      <c r="N67" s="49"/>
    </row>
    <row r="68" spans="10:14" ht="15" customHeight="1" x14ac:dyDescent="0.25">
      <c r="J68" s="3"/>
      <c r="M68" s="49"/>
      <c r="N68" s="49"/>
    </row>
    <row r="69" spans="10:14" ht="15" customHeight="1" x14ac:dyDescent="0.25">
      <c r="J69" s="3"/>
      <c r="M69" s="49"/>
      <c r="N69" s="49"/>
    </row>
    <row r="70" spans="10:14" ht="15" customHeight="1" x14ac:dyDescent="0.25">
      <c r="J70" s="3"/>
      <c r="M70" s="49"/>
      <c r="N70" s="49"/>
    </row>
    <row r="71" spans="10:14" ht="15" customHeight="1" x14ac:dyDescent="0.25">
      <c r="J71" s="3"/>
      <c r="M71" s="49"/>
      <c r="N71" s="49"/>
    </row>
    <row r="72" spans="10:14" ht="15" customHeight="1" x14ac:dyDescent="0.25">
      <c r="J72" s="3"/>
      <c r="M72" s="49"/>
      <c r="N72" s="49"/>
    </row>
    <row r="73" spans="10:14" ht="15" customHeight="1" x14ac:dyDescent="0.25">
      <c r="J73" s="3"/>
      <c r="M73" s="49"/>
      <c r="N73" s="49"/>
    </row>
    <row r="74" spans="10:14" ht="15" customHeight="1" x14ac:dyDescent="0.25">
      <c r="J74" s="3"/>
      <c r="M74" s="49"/>
      <c r="N74" s="49"/>
    </row>
    <row r="75" spans="10:14" ht="15" customHeight="1" x14ac:dyDescent="0.25">
      <c r="J75" s="3"/>
      <c r="M75" s="49"/>
      <c r="N75" s="49"/>
    </row>
    <row r="76" spans="10:14" ht="15" customHeight="1" x14ac:dyDescent="0.25">
      <c r="J76" s="3"/>
      <c r="M76" s="49"/>
      <c r="N76" s="49"/>
    </row>
    <row r="77" spans="10:14" ht="15" customHeight="1" x14ac:dyDescent="0.25">
      <c r="J77" s="3"/>
      <c r="M77" s="49"/>
      <c r="N77" s="49"/>
    </row>
    <row r="78" spans="10:14" ht="15" customHeight="1" x14ac:dyDescent="0.25">
      <c r="J78" s="3"/>
      <c r="M78" s="49"/>
      <c r="N78" s="49"/>
    </row>
    <row r="79" spans="10:14" ht="15" customHeight="1" x14ac:dyDescent="0.25">
      <c r="J79" s="3"/>
      <c r="M79" s="49"/>
      <c r="N79" s="49"/>
    </row>
    <row r="80" spans="10:14" ht="15" customHeight="1" x14ac:dyDescent="0.25">
      <c r="J80" s="3"/>
      <c r="M80" s="49"/>
      <c r="N80" s="49"/>
    </row>
    <row r="81" spans="10:14" ht="15" customHeight="1" x14ac:dyDescent="0.25">
      <c r="J81" s="3"/>
      <c r="M81" s="49"/>
      <c r="N81" s="49"/>
    </row>
    <row r="82" spans="10:14" ht="15" customHeight="1" x14ac:dyDescent="0.25">
      <c r="J82" s="3"/>
      <c r="M82" s="49"/>
      <c r="N82" s="49"/>
    </row>
    <row r="83" spans="10:14" ht="15" customHeight="1" x14ac:dyDescent="0.25">
      <c r="J83" s="3"/>
      <c r="M83" s="49"/>
      <c r="N83" s="49"/>
    </row>
    <row r="84" spans="10:14" ht="15" customHeight="1" x14ac:dyDescent="0.25">
      <c r="J84" s="3"/>
      <c r="M84" s="49"/>
      <c r="N84" s="49"/>
    </row>
    <row r="85" spans="10:14" ht="15" customHeight="1" x14ac:dyDescent="0.25">
      <c r="J85" s="3"/>
      <c r="M85" s="49"/>
      <c r="N85" s="49"/>
    </row>
    <row r="86" spans="10:14" ht="15" customHeight="1" x14ac:dyDescent="0.25">
      <c r="J86" s="3"/>
      <c r="M86" s="49"/>
      <c r="N86" s="49"/>
    </row>
    <row r="87" spans="10:14" ht="15" customHeight="1" x14ac:dyDescent="0.25">
      <c r="J87" s="3"/>
      <c r="M87" s="49"/>
      <c r="N87" s="49"/>
    </row>
    <row r="88" spans="10:14" ht="15" customHeight="1" x14ac:dyDescent="0.25">
      <c r="J88" s="3"/>
      <c r="M88" s="49"/>
      <c r="N88" s="49"/>
    </row>
    <row r="89" spans="10:14" ht="15" customHeight="1" x14ac:dyDescent="0.25">
      <c r="J89" s="3"/>
      <c r="M89" s="49"/>
      <c r="N89" s="49"/>
    </row>
    <row r="90" spans="10:14" ht="15" customHeight="1" x14ac:dyDescent="0.25">
      <c r="J90" s="3"/>
      <c r="M90" s="49"/>
      <c r="N90" s="49"/>
    </row>
    <row r="91" spans="10:14" ht="15" customHeight="1" x14ac:dyDescent="0.25">
      <c r="J91" s="3"/>
      <c r="M91" s="49"/>
      <c r="N91" s="49"/>
    </row>
    <row r="92" spans="10:14" ht="15" customHeight="1" x14ac:dyDescent="0.25">
      <c r="J92" s="3"/>
      <c r="M92" s="49"/>
      <c r="N92" s="49"/>
    </row>
    <row r="93" spans="10:14" ht="15" customHeight="1" x14ac:dyDescent="0.25">
      <c r="J93" s="3"/>
      <c r="M93" s="49"/>
      <c r="N93" s="49"/>
    </row>
    <row r="94" spans="10:14" ht="15" customHeight="1" x14ac:dyDescent="0.25">
      <c r="J94" s="3"/>
      <c r="M94" s="49"/>
      <c r="N94" s="49"/>
    </row>
    <row r="95" spans="10:14" ht="15" customHeight="1" x14ac:dyDescent="0.25">
      <c r="J95" s="3"/>
      <c r="M95" s="49"/>
      <c r="N95" s="49"/>
    </row>
    <row r="96" spans="10:14" ht="15" customHeight="1" x14ac:dyDescent="0.25">
      <c r="J96" s="3"/>
      <c r="M96" s="49"/>
      <c r="N96" s="49"/>
    </row>
    <row r="97" spans="10:14" ht="15" customHeight="1" x14ac:dyDescent="0.25">
      <c r="J97" s="3"/>
      <c r="M97" s="49"/>
      <c r="N97" s="49"/>
    </row>
    <row r="98" spans="10:14" ht="15" customHeight="1" x14ac:dyDescent="0.25">
      <c r="J98" s="3"/>
      <c r="M98" s="49"/>
      <c r="N98" s="49"/>
    </row>
    <row r="99" spans="10:14" ht="15" customHeight="1" x14ac:dyDescent="0.25">
      <c r="J99" s="3"/>
      <c r="M99" s="49"/>
      <c r="N99" s="49"/>
    </row>
    <row r="100" spans="10:14" ht="15" customHeight="1" x14ac:dyDescent="0.25">
      <c r="J100" s="3"/>
      <c r="M100" s="49"/>
      <c r="N100" s="49"/>
    </row>
    <row r="101" spans="10:14" ht="15" customHeight="1" x14ac:dyDescent="0.25">
      <c r="J101" s="3"/>
      <c r="M101" s="49"/>
      <c r="N101" s="49"/>
    </row>
    <row r="102" spans="10:14" ht="15" customHeight="1" x14ac:dyDescent="0.25">
      <c r="J102" s="3"/>
      <c r="M102" s="49"/>
      <c r="N102" s="49"/>
    </row>
    <row r="103" spans="10:14" ht="15" customHeight="1" x14ac:dyDescent="0.25">
      <c r="J103" s="3"/>
      <c r="M103" s="49"/>
      <c r="N103" s="49"/>
    </row>
    <row r="104" spans="10:14" ht="15" customHeight="1" x14ac:dyDescent="0.25">
      <c r="J104" s="3"/>
      <c r="M104" s="49"/>
      <c r="N104" s="49"/>
    </row>
    <row r="105" spans="10:14" ht="15" customHeight="1" x14ac:dyDescent="0.25">
      <c r="J105" s="3"/>
      <c r="M105" s="49"/>
      <c r="N105" s="49"/>
    </row>
    <row r="106" spans="10:14" ht="15" customHeight="1" x14ac:dyDescent="0.25">
      <c r="J106" s="3"/>
      <c r="M106" s="49"/>
      <c r="N106" s="49"/>
    </row>
    <row r="107" spans="10:14" ht="15" customHeight="1" x14ac:dyDescent="0.25">
      <c r="J107" s="3"/>
      <c r="M107" s="49"/>
      <c r="N107" s="49"/>
    </row>
    <row r="108" spans="10:14" ht="15" customHeight="1" x14ac:dyDescent="0.25">
      <c r="J108" s="3"/>
      <c r="M108" s="49"/>
      <c r="N108" s="49"/>
    </row>
    <row r="109" spans="10:14" ht="15" customHeight="1" x14ac:dyDescent="0.25">
      <c r="J109" s="3"/>
      <c r="M109" s="49"/>
      <c r="N109" s="49"/>
    </row>
    <row r="110" spans="10:14" ht="15" customHeight="1" x14ac:dyDescent="0.25">
      <c r="J110" s="3"/>
      <c r="M110" s="49"/>
      <c r="N110" s="49"/>
    </row>
    <row r="111" spans="10:14" ht="15" customHeight="1" x14ac:dyDescent="0.25">
      <c r="J111" s="3"/>
      <c r="M111" s="49"/>
      <c r="N111" s="49"/>
    </row>
    <row r="112" spans="10:14" ht="15" customHeight="1" x14ac:dyDescent="0.25">
      <c r="J112" s="3"/>
      <c r="M112" s="49"/>
      <c r="N112" s="49"/>
    </row>
    <row r="113" spans="10:14" ht="15" customHeight="1" x14ac:dyDescent="0.25">
      <c r="J113" s="3"/>
      <c r="M113" s="49"/>
      <c r="N113" s="49"/>
    </row>
    <row r="114" spans="10:14" ht="15" customHeight="1" x14ac:dyDescent="0.25">
      <c r="J114" s="3"/>
      <c r="M114" s="49"/>
      <c r="N114" s="49"/>
    </row>
    <row r="115" spans="10:14" ht="15" customHeight="1" x14ac:dyDescent="0.25">
      <c r="J115" s="3"/>
      <c r="M115" s="49"/>
      <c r="N115" s="49"/>
    </row>
    <row r="116" spans="10:14" ht="15" customHeight="1" x14ac:dyDescent="0.25">
      <c r="J116" s="3"/>
      <c r="M116" s="49"/>
      <c r="N116" s="49"/>
    </row>
    <row r="117" spans="10:14" ht="15" customHeight="1" x14ac:dyDescent="0.25">
      <c r="J117" s="3"/>
      <c r="M117" s="49"/>
      <c r="N117" s="49"/>
    </row>
    <row r="118" spans="10:14" ht="15" customHeight="1" x14ac:dyDescent="0.25">
      <c r="J118" s="3"/>
      <c r="M118" s="49"/>
      <c r="N118" s="49"/>
    </row>
    <row r="119" spans="10:14" ht="15" customHeight="1" x14ac:dyDescent="0.25">
      <c r="J119" s="3"/>
      <c r="M119" s="49"/>
      <c r="N119" s="49"/>
    </row>
    <row r="120" spans="10:14" ht="15" customHeight="1" x14ac:dyDescent="0.25">
      <c r="J120" s="3"/>
      <c r="M120" s="49"/>
      <c r="N120" s="49"/>
    </row>
    <row r="121" spans="10:14" ht="15" customHeight="1" x14ac:dyDescent="0.25">
      <c r="J121" s="3"/>
      <c r="M121" s="49"/>
      <c r="N121" s="49"/>
    </row>
    <row r="122" spans="10:14" ht="15" customHeight="1" x14ac:dyDescent="0.25">
      <c r="J122" s="3"/>
      <c r="M122" s="49"/>
      <c r="N122" s="49"/>
    </row>
    <row r="123" spans="10:14" ht="15" customHeight="1" x14ac:dyDescent="0.25">
      <c r="J123" s="3"/>
      <c r="M123" s="49"/>
      <c r="N123" s="49"/>
    </row>
    <row r="124" spans="10:14" ht="15" customHeight="1" x14ac:dyDescent="0.25">
      <c r="J124" s="3"/>
      <c r="M124" s="49"/>
      <c r="N124" s="49"/>
    </row>
    <row r="125" spans="10:14" ht="15" customHeight="1" x14ac:dyDescent="0.25">
      <c r="J125" s="3"/>
      <c r="M125" s="49"/>
      <c r="N125" s="49"/>
    </row>
    <row r="126" spans="10:14" ht="15" customHeight="1" x14ac:dyDescent="0.25">
      <c r="J126" s="3"/>
      <c r="M126" s="49"/>
      <c r="N126" s="49"/>
    </row>
    <row r="127" spans="10:14" ht="15" customHeight="1" x14ac:dyDescent="0.25">
      <c r="J127" s="3"/>
      <c r="M127" s="49"/>
      <c r="N127" s="49"/>
    </row>
    <row r="128" spans="10:14" ht="15" customHeight="1" x14ac:dyDescent="0.25">
      <c r="J128" s="3"/>
      <c r="M128" s="49"/>
      <c r="N128" s="49"/>
    </row>
    <row r="129" spans="10:14" ht="15" customHeight="1" x14ac:dyDescent="0.25">
      <c r="J129" s="3"/>
      <c r="M129" s="49"/>
      <c r="N129" s="49"/>
    </row>
    <row r="130" spans="10:14" ht="15" customHeight="1" x14ac:dyDescent="0.25">
      <c r="J130" s="3"/>
      <c r="M130" s="49"/>
      <c r="N130" s="49"/>
    </row>
    <row r="131" spans="10:14" ht="15" customHeight="1" x14ac:dyDescent="0.25">
      <c r="J131" s="3"/>
      <c r="M131" s="49"/>
      <c r="N131" s="49"/>
    </row>
    <row r="132" spans="10:14" ht="15" customHeight="1" x14ac:dyDescent="0.25">
      <c r="J132" s="3"/>
      <c r="M132" s="49"/>
      <c r="N132" s="49"/>
    </row>
    <row r="133" spans="10:14" ht="15" customHeight="1" x14ac:dyDescent="0.25">
      <c r="J133" s="3"/>
      <c r="M133" s="49"/>
      <c r="N133" s="49"/>
    </row>
    <row r="134" spans="10:14" ht="15" customHeight="1" x14ac:dyDescent="0.25">
      <c r="J134" s="3"/>
      <c r="M134" s="49"/>
      <c r="N134" s="49"/>
    </row>
    <row r="135" spans="10:14" ht="15" customHeight="1" x14ac:dyDescent="0.25">
      <c r="J135" s="3"/>
      <c r="M135" s="49"/>
      <c r="N135" s="49"/>
    </row>
    <row r="136" spans="10:14" ht="15" customHeight="1" x14ac:dyDescent="0.25">
      <c r="J136" s="3"/>
      <c r="M136" s="49"/>
      <c r="N136" s="49"/>
    </row>
    <row r="137" spans="10:14" ht="15" customHeight="1" x14ac:dyDescent="0.25">
      <c r="J137" s="3"/>
      <c r="M137" s="49"/>
      <c r="N137" s="49"/>
    </row>
    <row r="138" spans="10:14" ht="15" customHeight="1" x14ac:dyDescent="0.25">
      <c r="J138" s="3"/>
      <c r="M138" s="49"/>
      <c r="N138" s="49"/>
    </row>
    <row r="139" spans="10:14" ht="15" customHeight="1" x14ac:dyDescent="0.25">
      <c r="J139" s="3"/>
      <c r="M139" s="49"/>
      <c r="N139" s="49"/>
    </row>
    <row r="140" spans="10:14" ht="15" customHeight="1" x14ac:dyDescent="0.25">
      <c r="J140" s="3"/>
      <c r="M140" s="49"/>
      <c r="N140" s="49"/>
    </row>
    <row r="141" spans="10:14" ht="15" customHeight="1" x14ac:dyDescent="0.25">
      <c r="J141" s="3"/>
      <c r="M141" s="49"/>
      <c r="N141" s="49"/>
    </row>
    <row r="142" spans="10:14" ht="15" customHeight="1" x14ac:dyDescent="0.25">
      <c r="J142" s="3"/>
      <c r="M142" s="49"/>
      <c r="N142" s="49"/>
    </row>
    <row r="143" spans="10:14" ht="15" customHeight="1" x14ac:dyDescent="0.25">
      <c r="J143" s="3"/>
      <c r="M143" s="49"/>
      <c r="N143" s="49"/>
    </row>
    <row r="144" spans="10:14" ht="15" customHeight="1" x14ac:dyDescent="0.25">
      <c r="J144" s="3"/>
      <c r="M144" s="49"/>
      <c r="N144" s="49"/>
    </row>
    <row r="145" spans="10:14" ht="15" customHeight="1" x14ac:dyDescent="0.25">
      <c r="J145" s="3"/>
      <c r="M145" s="49"/>
      <c r="N145" s="49"/>
    </row>
    <row r="146" spans="10:14" ht="15" customHeight="1" x14ac:dyDescent="0.25">
      <c r="J146" s="3"/>
      <c r="M146" s="49"/>
      <c r="N146" s="49"/>
    </row>
    <row r="147" spans="10:14" ht="15" customHeight="1" x14ac:dyDescent="0.25">
      <c r="J147" s="3"/>
      <c r="M147" s="49"/>
      <c r="N147" s="49"/>
    </row>
    <row r="148" spans="10:14" ht="15" customHeight="1" x14ac:dyDescent="0.25">
      <c r="J148" s="3"/>
      <c r="M148" s="49"/>
      <c r="N148" s="49"/>
    </row>
    <row r="149" spans="10:14" ht="15" customHeight="1" x14ac:dyDescent="0.25">
      <c r="J149" s="3"/>
      <c r="M149" s="49"/>
      <c r="N149" s="49"/>
    </row>
    <row r="150" spans="10:14" ht="15" customHeight="1" x14ac:dyDescent="0.25">
      <c r="J150" s="3"/>
      <c r="M150" s="49"/>
      <c r="N150" s="49"/>
    </row>
    <row r="151" spans="10:14" ht="15" customHeight="1" x14ac:dyDescent="0.25">
      <c r="J151" s="3"/>
      <c r="M151" s="49"/>
      <c r="N151" s="49"/>
    </row>
    <row r="152" spans="10:14" ht="15" customHeight="1" x14ac:dyDescent="0.25">
      <c r="J152" s="3"/>
      <c r="M152" s="49"/>
      <c r="N152" s="49"/>
    </row>
    <row r="153" spans="10:14" ht="15" customHeight="1" x14ac:dyDescent="0.25">
      <c r="J153" s="3"/>
      <c r="M153" s="49"/>
      <c r="N153" s="49"/>
    </row>
    <row r="154" spans="10:14" ht="15" customHeight="1" x14ac:dyDescent="0.25">
      <c r="J154" s="3"/>
      <c r="M154" s="49"/>
      <c r="N154" s="49"/>
    </row>
    <row r="155" spans="10:14" ht="15" customHeight="1" x14ac:dyDescent="0.25">
      <c r="J155" s="3"/>
      <c r="M155" s="49"/>
      <c r="N155" s="49"/>
    </row>
    <row r="156" spans="10:14" ht="15" customHeight="1" x14ac:dyDescent="0.25">
      <c r="J156" s="3"/>
      <c r="M156" s="49"/>
      <c r="N156" s="49"/>
    </row>
    <row r="157" spans="10:14" ht="15" customHeight="1" x14ac:dyDescent="0.25">
      <c r="J157" s="3"/>
      <c r="M157" s="49"/>
      <c r="N157" s="49"/>
    </row>
    <row r="158" spans="10:14" ht="15" customHeight="1" x14ac:dyDescent="0.25">
      <c r="J158" s="3"/>
      <c r="M158" s="49"/>
      <c r="N158" s="49"/>
    </row>
    <row r="159" spans="10:14" ht="15" customHeight="1" x14ac:dyDescent="0.25">
      <c r="J159" s="3"/>
      <c r="M159" s="49"/>
      <c r="N159" s="49"/>
    </row>
    <row r="160" spans="10:14" ht="15" customHeight="1" x14ac:dyDescent="0.25">
      <c r="J160" s="3"/>
      <c r="M160" s="49"/>
      <c r="N160" s="49"/>
    </row>
    <row r="161" spans="10:14" ht="15" customHeight="1" x14ac:dyDescent="0.25">
      <c r="J161" s="3"/>
      <c r="M161" s="49"/>
      <c r="N161" s="49"/>
    </row>
    <row r="162" spans="10:14" ht="15" customHeight="1" x14ac:dyDescent="0.25">
      <c r="J162" s="3"/>
      <c r="M162" s="49"/>
      <c r="N162" s="49"/>
    </row>
    <row r="163" spans="10:14" ht="15" customHeight="1" x14ac:dyDescent="0.25">
      <c r="J163" s="3"/>
      <c r="M163" s="49"/>
      <c r="N163" s="49"/>
    </row>
    <row r="164" spans="10:14" ht="15" customHeight="1" x14ac:dyDescent="0.25">
      <c r="J164" s="3"/>
      <c r="M164" s="49"/>
      <c r="N164" s="49"/>
    </row>
    <row r="165" spans="10:14" ht="15" customHeight="1" x14ac:dyDescent="0.25">
      <c r="J165" s="3"/>
      <c r="M165" s="49"/>
      <c r="N165" s="49"/>
    </row>
    <row r="166" spans="10:14" ht="15" customHeight="1" x14ac:dyDescent="0.25">
      <c r="J166" s="3"/>
      <c r="M166" s="49"/>
      <c r="N166" s="49"/>
    </row>
    <row r="167" spans="10:14" ht="15" customHeight="1" x14ac:dyDescent="0.25">
      <c r="J167" s="3"/>
      <c r="M167" s="49"/>
      <c r="N167" s="49"/>
    </row>
    <row r="168" spans="10:14" ht="15" customHeight="1" x14ac:dyDescent="0.25">
      <c r="J168" s="3"/>
      <c r="M168" s="49"/>
      <c r="N168" s="49"/>
    </row>
    <row r="169" spans="10:14" ht="15" customHeight="1" x14ac:dyDescent="0.25">
      <c r="J169" s="3"/>
      <c r="M169" s="49"/>
      <c r="N169" s="49"/>
    </row>
    <row r="170" spans="10:14" ht="15" customHeight="1" x14ac:dyDescent="0.25">
      <c r="J170" s="3"/>
      <c r="M170" s="49"/>
      <c r="N170" s="49"/>
    </row>
    <row r="171" spans="10:14" ht="15" customHeight="1" x14ac:dyDescent="0.25">
      <c r="J171" s="3"/>
      <c r="M171" s="49"/>
      <c r="N171" s="49"/>
    </row>
    <row r="172" spans="10:14" ht="15" customHeight="1" x14ac:dyDescent="0.25">
      <c r="J172" s="3"/>
      <c r="M172" s="49"/>
      <c r="N172" s="49"/>
    </row>
    <row r="173" spans="10:14" ht="15" customHeight="1" x14ac:dyDescent="0.25">
      <c r="J173" s="3"/>
      <c r="M173" s="49"/>
      <c r="N173" s="49"/>
    </row>
    <row r="174" spans="10:14" ht="15" customHeight="1" x14ac:dyDescent="0.25">
      <c r="J174" s="3"/>
      <c r="M174" s="49"/>
      <c r="N174" s="49"/>
    </row>
    <row r="175" spans="10:14" ht="15" customHeight="1" x14ac:dyDescent="0.25">
      <c r="J175" s="3"/>
      <c r="M175" s="49"/>
      <c r="N175" s="49"/>
    </row>
    <row r="176" spans="10:14" ht="15" customHeight="1" x14ac:dyDescent="0.25">
      <c r="J176" s="3"/>
      <c r="M176" s="49"/>
      <c r="N176" s="49"/>
    </row>
    <row r="177" spans="10:14" ht="15" customHeight="1" x14ac:dyDescent="0.25">
      <c r="J177" s="3"/>
      <c r="M177" s="49"/>
      <c r="N177" s="49"/>
    </row>
    <row r="178" spans="10:14" ht="15" customHeight="1" x14ac:dyDescent="0.25">
      <c r="J178" s="3"/>
      <c r="M178" s="49"/>
      <c r="N178" s="49"/>
    </row>
    <row r="179" spans="10:14" ht="15" customHeight="1" x14ac:dyDescent="0.25">
      <c r="J179" s="3"/>
      <c r="M179" s="49"/>
      <c r="N179" s="49"/>
    </row>
    <row r="180" spans="10:14" ht="15" customHeight="1" x14ac:dyDescent="0.25">
      <c r="J180" s="3"/>
      <c r="M180" s="49"/>
      <c r="N180" s="49"/>
    </row>
    <row r="181" spans="10:14" ht="15" customHeight="1" x14ac:dyDescent="0.25">
      <c r="J181" s="3"/>
      <c r="M181" s="49"/>
      <c r="N181" s="49"/>
    </row>
    <row r="182" spans="10:14" ht="15" customHeight="1" x14ac:dyDescent="0.25">
      <c r="J182" s="3"/>
      <c r="M182" s="49"/>
      <c r="N182" s="49"/>
    </row>
    <row r="183" spans="10:14" ht="15" customHeight="1" x14ac:dyDescent="0.25">
      <c r="J183" s="3"/>
      <c r="M183" s="49"/>
      <c r="N183" s="49"/>
    </row>
    <row r="184" spans="10:14" ht="15" customHeight="1" x14ac:dyDescent="0.25">
      <c r="J184" s="3"/>
      <c r="M184" s="49"/>
      <c r="N184" s="49"/>
    </row>
    <row r="185" spans="10:14" ht="15" customHeight="1" x14ac:dyDescent="0.25">
      <c r="J185" s="3"/>
      <c r="M185" s="49"/>
      <c r="N185" s="49"/>
    </row>
    <row r="186" spans="10:14" ht="15" customHeight="1" x14ac:dyDescent="0.25">
      <c r="J186" s="3"/>
      <c r="M186" s="49"/>
      <c r="N186" s="49"/>
    </row>
    <row r="187" spans="10:14" ht="15" customHeight="1" x14ac:dyDescent="0.25">
      <c r="J187" s="3"/>
      <c r="M187" s="49"/>
      <c r="N187" s="49"/>
    </row>
    <row r="188" spans="10:14" ht="15" customHeight="1" x14ac:dyDescent="0.25">
      <c r="J188" s="3"/>
      <c r="M188" s="49"/>
      <c r="N188" s="49"/>
    </row>
    <row r="189" spans="10:14" ht="15" customHeight="1" x14ac:dyDescent="0.25">
      <c r="J189" s="3"/>
      <c r="M189" s="49"/>
      <c r="N189" s="49"/>
    </row>
    <row r="190" spans="10:14" ht="15" customHeight="1" x14ac:dyDescent="0.25">
      <c r="J190" s="3"/>
      <c r="M190" s="49"/>
      <c r="N190" s="49"/>
    </row>
    <row r="191" spans="10:14" ht="15" customHeight="1" x14ac:dyDescent="0.25">
      <c r="J191" s="3"/>
      <c r="M191" s="49"/>
      <c r="N191" s="49"/>
    </row>
    <row r="192" spans="10:14" ht="15" customHeight="1" x14ac:dyDescent="0.25">
      <c r="J192" s="3"/>
      <c r="M192" s="49"/>
      <c r="N192" s="49"/>
    </row>
    <row r="193" spans="10:14" ht="15" customHeight="1" x14ac:dyDescent="0.25">
      <c r="J193" s="3"/>
      <c r="M193" s="49"/>
      <c r="N193" s="49"/>
    </row>
    <row r="194" spans="10:14" ht="15" customHeight="1" x14ac:dyDescent="0.25">
      <c r="J194" s="3"/>
      <c r="M194" s="49"/>
      <c r="N194" s="49"/>
    </row>
    <row r="195" spans="10:14" ht="15" customHeight="1" x14ac:dyDescent="0.25">
      <c r="J195" s="3"/>
      <c r="M195" s="49"/>
      <c r="N195" s="49"/>
    </row>
    <row r="196" spans="10:14" ht="15" customHeight="1" x14ac:dyDescent="0.25">
      <c r="J196" s="3"/>
      <c r="M196" s="49"/>
      <c r="N196" s="49"/>
    </row>
    <row r="197" spans="10:14" ht="15" customHeight="1" x14ac:dyDescent="0.25">
      <c r="J197" s="3"/>
      <c r="M197" s="49"/>
      <c r="N197" s="49"/>
    </row>
    <row r="198" spans="10:14" ht="15" customHeight="1" x14ac:dyDescent="0.25">
      <c r="J198" s="3"/>
      <c r="M198" s="49"/>
      <c r="N198" s="49"/>
    </row>
    <row r="199" spans="10:14" ht="15" customHeight="1" x14ac:dyDescent="0.25">
      <c r="J199" s="3"/>
      <c r="M199" s="49"/>
      <c r="N199" s="49"/>
    </row>
    <row r="200" spans="10:14" ht="15" customHeight="1" x14ac:dyDescent="0.25">
      <c r="J200" s="3"/>
      <c r="M200" s="49"/>
      <c r="N200" s="49"/>
    </row>
    <row r="201" spans="10:14" ht="15" customHeight="1" x14ac:dyDescent="0.25">
      <c r="J201" s="3"/>
      <c r="M201" s="49"/>
      <c r="N201" s="49"/>
    </row>
    <row r="202" spans="10:14" ht="15" customHeight="1" x14ac:dyDescent="0.25">
      <c r="J202" s="3"/>
      <c r="M202" s="49"/>
      <c r="N202" s="49"/>
    </row>
    <row r="203" spans="10:14" ht="15" customHeight="1" x14ac:dyDescent="0.25">
      <c r="J203" s="3"/>
      <c r="M203" s="49"/>
      <c r="N203" s="49"/>
    </row>
    <row r="204" spans="10:14" ht="15" customHeight="1" x14ac:dyDescent="0.25">
      <c r="J204" s="3"/>
      <c r="M204" s="49"/>
      <c r="N204" s="49"/>
    </row>
    <row r="205" spans="10:14" ht="15" customHeight="1" x14ac:dyDescent="0.25">
      <c r="J205" s="3"/>
      <c r="M205" s="49"/>
      <c r="N205" s="49"/>
    </row>
    <row r="206" spans="10:14" ht="15" customHeight="1" x14ac:dyDescent="0.25">
      <c r="J206" s="3"/>
      <c r="M206" s="49"/>
      <c r="N206" s="49"/>
    </row>
    <row r="207" spans="10:14" ht="15" customHeight="1" x14ac:dyDescent="0.25">
      <c r="J207" s="3"/>
      <c r="M207" s="49"/>
      <c r="N207" s="49"/>
    </row>
    <row r="208" spans="10:14" ht="15" customHeight="1" x14ac:dyDescent="0.25">
      <c r="J208" s="3"/>
      <c r="M208" s="49"/>
      <c r="N208" s="49"/>
    </row>
    <row r="209" spans="10:14" ht="15" customHeight="1" x14ac:dyDescent="0.25">
      <c r="J209" s="3"/>
      <c r="M209" s="49"/>
      <c r="N209" s="49"/>
    </row>
    <row r="210" spans="10:14" ht="15" customHeight="1" x14ac:dyDescent="0.25">
      <c r="J210" s="3"/>
      <c r="M210" s="49"/>
      <c r="N210" s="49"/>
    </row>
    <row r="211" spans="10:14" ht="15" customHeight="1" x14ac:dyDescent="0.25">
      <c r="J211" s="3"/>
      <c r="M211" s="49"/>
      <c r="N211" s="49"/>
    </row>
    <row r="212" spans="10:14" ht="15" customHeight="1" x14ac:dyDescent="0.25">
      <c r="J212" s="3"/>
      <c r="M212" s="49"/>
      <c r="N212" s="49"/>
    </row>
    <row r="213" spans="10:14" ht="15" customHeight="1" x14ac:dyDescent="0.25">
      <c r="J213" s="3"/>
      <c r="M213" s="49"/>
      <c r="N213" s="49"/>
    </row>
    <row r="214" spans="10:14" ht="15" customHeight="1" x14ac:dyDescent="0.25">
      <c r="J214" s="3"/>
      <c r="M214" s="49"/>
      <c r="N214" s="49"/>
    </row>
    <row r="215" spans="10:14" ht="15" customHeight="1" x14ac:dyDescent="0.25">
      <c r="J215" s="3"/>
      <c r="M215" s="49"/>
      <c r="N215" s="49"/>
    </row>
    <row r="216" spans="10:14" ht="15" customHeight="1" x14ac:dyDescent="0.25">
      <c r="J216" s="3"/>
      <c r="M216" s="49"/>
      <c r="N216" s="49"/>
    </row>
    <row r="217" spans="10:14" ht="15" customHeight="1" x14ac:dyDescent="0.25">
      <c r="J217" s="3"/>
      <c r="M217" s="49"/>
      <c r="N217" s="49"/>
    </row>
    <row r="218" spans="10:14" ht="15" customHeight="1" x14ac:dyDescent="0.25">
      <c r="J218" s="3"/>
      <c r="M218" s="49"/>
      <c r="N218" s="49"/>
    </row>
    <row r="219" spans="10:14" ht="15" customHeight="1" x14ac:dyDescent="0.25">
      <c r="J219" s="3"/>
      <c r="M219" s="49"/>
      <c r="N219" s="49"/>
    </row>
    <row r="220" spans="10:14" ht="15" customHeight="1" x14ac:dyDescent="0.25">
      <c r="J220" s="3"/>
      <c r="M220" s="49"/>
      <c r="N220" s="49"/>
    </row>
    <row r="221" spans="10:14" ht="15" customHeight="1" x14ac:dyDescent="0.25">
      <c r="J221" s="3"/>
      <c r="M221" s="49"/>
      <c r="N221" s="49"/>
    </row>
    <row r="222" spans="10:14" ht="15" customHeight="1" x14ac:dyDescent="0.25">
      <c r="J222" s="3"/>
      <c r="M222" s="49"/>
      <c r="N222" s="49"/>
    </row>
    <row r="223" spans="10:14" ht="15" customHeight="1" x14ac:dyDescent="0.25">
      <c r="J223" s="3"/>
      <c r="M223" s="49"/>
      <c r="N223" s="49"/>
    </row>
    <row r="224" spans="10:14" ht="15" customHeight="1" x14ac:dyDescent="0.25">
      <c r="J224" s="3"/>
      <c r="M224" s="49"/>
      <c r="N224" s="49"/>
    </row>
    <row r="225" spans="10:14" ht="15" customHeight="1" x14ac:dyDescent="0.25">
      <c r="J225" s="3"/>
      <c r="M225" s="49"/>
      <c r="N225" s="49"/>
    </row>
    <row r="226" spans="10:14" ht="15" customHeight="1" x14ac:dyDescent="0.25">
      <c r="J226" s="3"/>
      <c r="M226" s="49"/>
      <c r="N226" s="49"/>
    </row>
    <row r="227" spans="10:14" ht="15" customHeight="1" x14ac:dyDescent="0.25">
      <c r="J227" s="3"/>
      <c r="M227" s="49"/>
      <c r="N227" s="49"/>
    </row>
    <row r="228" spans="10:14" ht="15" customHeight="1" x14ac:dyDescent="0.25">
      <c r="J228" s="3"/>
      <c r="M228" s="49"/>
      <c r="N228" s="49"/>
    </row>
    <row r="229" spans="10:14" ht="15" customHeight="1" x14ac:dyDescent="0.25">
      <c r="J229" s="3"/>
      <c r="M229" s="49"/>
      <c r="N229" s="49"/>
    </row>
    <row r="230" spans="10:14" ht="15" customHeight="1" x14ac:dyDescent="0.25">
      <c r="J230" s="3"/>
      <c r="M230" s="49"/>
      <c r="N230" s="49"/>
    </row>
    <row r="231" spans="10:14" ht="15" customHeight="1" x14ac:dyDescent="0.25">
      <c r="J231" s="3"/>
      <c r="M231" s="49"/>
      <c r="N231" s="49"/>
    </row>
    <row r="232" spans="10:14" ht="15" customHeight="1" x14ac:dyDescent="0.25">
      <c r="J232" s="3"/>
      <c r="M232" s="49"/>
      <c r="N232" s="49"/>
    </row>
    <row r="233" spans="10:14" ht="15" customHeight="1" x14ac:dyDescent="0.25">
      <c r="J233" s="3"/>
      <c r="M233" s="49"/>
      <c r="N233" s="49"/>
    </row>
    <row r="234" spans="10:14" ht="15" customHeight="1" x14ac:dyDescent="0.25">
      <c r="J234" s="3"/>
      <c r="M234" s="49"/>
      <c r="N234" s="49"/>
    </row>
    <row r="235" spans="10:14" ht="15" customHeight="1" x14ac:dyDescent="0.25">
      <c r="J235" s="3"/>
      <c r="M235" s="49"/>
      <c r="N235" s="49"/>
    </row>
    <row r="236" spans="10:14" ht="15" customHeight="1" x14ac:dyDescent="0.25">
      <c r="J236" s="3"/>
      <c r="M236" s="49"/>
      <c r="N236" s="49"/>
    </row>
    <row r="237" spans="10:14" ht="15" customHeight="1" x14ac:dyDescent="0.25">
      <c r="J237" s="3"/>
      <c r="M237" s="49"/>
      <c r="N237" s="49"/>
    </row>
    <row r="238" spans="10:14" ht="15" customHeight="1" x14ac:dyDescent="0.25">
      <c r="J238" s="3"/>
      <c r="M238" s="49"/>
      <c r="N238" s="49"/>
    </row>
    <row r="239" spans="10:14" ht="15" customHeight="1" x14ac:dyDescent="0.25">
      <c r="J239" s="3"/>
      <c r="M239" s="49"/>
      <c r="N239" s="49"/>
    </row>
    <row r="240" spans="10:14" ht="15" customHeight="1" x14ac:dyDescent="0.25">
      <c r="J240" s="3"/>
      <c r="M240" s="49"/>
      <c r="N240" s="49"/>
    </row>
    <row r="241" spans="10:14" ht="15" customHeight="1" x14ac:dyDescent="0.25">
      <c r="J241" s="3"/>
      <c r="M241" s="49"/>
      <c r="N241" s="49"/>
    </row>
    <row r="242" spans="10:14" ht="15" customHeight="1" x14ac:dyDescent="0.25">
      <c r="J242" s="3"/>
      <c r="M242" s="49"/>
      <c r="N242" s="49"/>
    </row>
    <row r="243" spans="10:14" ht="15" customHeight="1" x14ac:dyDescent="0.25">
      <c r="J243" s="3"/>
      <c r="M243" s="49"/>
      <c r="N243" s="49"/>
    </row>
    <row r="244" spans="10:14" ht="15" customHeight="1" x14ac:dyDescent="0.25">
      <c r="J244" s="3"/>
      <c r="M244" s="49"/>
      <c r="N244" s="49"/>
    </row>
    <row r="245" spans="10:14" ht="15" customHeight="1" x14ac:dyDescent="0.25">
      <c r="J245" s="3"/>
      <c r="M245" s="49"/>
      <c r="N245" s="49"/>
    </row>
    <row r="246" spans="10:14" ht="15" customHeight="1" x14ac:dyDescent="0.25">
      <c r="J246" s="3"/>
      <c r="M246" s="49"/>
      <c r="N246" s="49"/>
    </row>
    <row r="247" spans="10:14" ht="15" customHeight="1" x14ac:dyDescent="0.25">
      <c r="J247" s="3"/>
      <c r="M247" s="49"/>
      <c r="N247" s="49"/>
    </row>
    <row r="248" spans="10:14" ht="15" customHeight="1" x14ac:dyDescent="0.25">
      <c r="J248" s="3"/>
      <c r="M248" s="49"/>
      <c r="N248" s="49"/>
    </row>
    <row r="249" spans="10:14" ht="15" customHeight="1" x14ac:dyDescent="0.25">
      <c r="J249" s="3"/>
      <c r="M249" s="49"/>
      <c r="N249" s="49"/>
    </row>
    <row r="250" spans="10:14" ht="15" customHeight="1" x14ac:dyDescent="0.25">
      <c r="J250" s="3"/>
      <c r="M250" s="49"/>
      <c r="N250" s="49"/>
    </row>
    <row r="251" spans="10:14" ht="15" customHeight="1" x14ac:dyDescent="0.25">
      <c r="J251" s="3"/>
      <c r="M251" s="49"/>
      <c r="N251" s="49"/>
    </row>
    <row r="252" spans="10:14" ht="15" customHeight="1" x14ac:dyDescent="0.25">
      <c r="J252" s="3"/>
      <c r="M252" s="49"/>
      <c r="N252" s="49"/>
    </row>
    <row r="253" spans="10:14" ht="15" customHeight="1" x14ac:dyDescent="0.25">
      <c r="J253" s="3"/>
      <c r="M253" s="49"/>
      <c r="N253" s="49"/>
    </row>
    <row r="254" spans="10:14" ht="15" customHeight="1" x14ac:dyDescent="0.25">
      <c r="J254" s="3"/>
      <c r="M254" s="49"/>
      <c r="N254" s="49"/>
    </row>
    <row r="255" spans="10:14" ht="15" customHeight="1" x14ac:dyDescent="0.25">
      <c r="J255" s="3"/>
      <c r="M255" s="49"/>
      <c r="N255" s="49"/>
    </row>
    <row r="256" spans="10:14" ht="15" customHeight="1" x14ac:dyDescent="0.25">
      <c r="J256" s="3"/>
      <c r="M256" s="49"/>
      <c r="N256" s="49"/>
    </row>
    <row r="257" spans="10:14" ht="15" customHeight="1" x14ac:dyDescent="0.25">
      <c r="J257" s="3"/>
      <c r="M257" s="49"/>
      <c r="N257" s="49"/>
    </row>
    <row r="258" spans="10:14" ht="15" customHeight="1" x14ac:dyDescent="0.25">
      <c r="J258" s="3"/>
      <c r="M258" s="49"/>
      <c r="N258" s="49"/>
    </row>
    <row r="259" spans="10:14" ht="15" customHeight="1" x14ac:dyDescent="0.25">
      <c r="J259" s="3"/>
      <c r="M259" s="49"/>
      <c r="N259" s="49"/>
    </row>
    <row r="260" spans="10:14" ht="15" customHeight="1" x14ac:dyDescent="0.25">
      <c r="J260" s="3"/>
      <c r="M260" s="49"/>
      <c r="N260" s="49"/>
    </row>
    <row r="261" spans="10:14" ht="15" customHeight="1" x14ac:dyDescent="0.25">
      <c r="J261" s="3"/>
      <c r="M261" s="49"/>
      <c r="N261" s="49"/>
    </row>
    <row r="262" spans="10:14" ht="15" customHeight="1" x14ac:dyDescent="0.25">
      <c r="J262" s="3"/>
      <c r="M262" s="49"/>
      <c r="N262" s="49"/>
    </row>
    <row r="263" spans="10:14" ht="15" customHeight="1" x14ac:dyDescent="0.25">
      <c r="J263" s="3"/>
      <c r="M263" s="49"/>
      <c r="N263" s="49"/>
    </row>
    <row r="264" spans="10:14" ht="15" customHeight="1" x14ac:dyDescent="0.25">
      <c r="J264" s="3"/>
      <c r="M264" s="49"/>
      <c r="N264" s="49"/>
    </row>
    <row r="265" spans="10:14" ht="15" customHeight="1" x14ac:dyDescent="0.25">
      <c r="J265" s="3"/>
      <c r="M265" s="49"/>
      <c r="N265" s="49"/>
    </row>
    <row r="266" spans="10:14" ht="15" customHeight="1" x14ac:dyDescent="0.25">
      <c r="J266" s="3"/>
      <c r="M266" s="49"/>
      <c r="N266" s="49"/>
    </row>
    <row r="267" spans="10:14" ht="15" customHeight="1" x14ac:dyDescent="0.25">
      <c r="J267" s="3"/>
      <c r="M267" s="49"/>
      <c r="N267" s="49"/>
    </row>
    <row r="268" spans="10:14" ht="15" customHeight="1" x14ac:dyDescent="0.25">
      <c r="J268" s="3"/>
      <c r="M268" s="49"/>
      <c r="N268" s="49"/>
    </row>
    <row r="269" spans="10:14" ht="15" customHeight="1" x14ac:dyDescent="0.25">
      <c r="J269" s="3"/>
      <c r="M269" s="49"/>
      <c r="N269" s="49"/>
    </row>
    <row r="270" spans="10:14" ht="15" customHeight="1" x14ac:dyDescent="0.25">
      <c r="J270" s="3"/>
      <c r="M270" s="49"/>
      <c r="N270" s="49"/>
    </row>
    <row r="271" spans="10:14" ht="15" customHeight="1" x14ac:dyDescent="0.25">
      <c r="J271" s="3"/>
      <c r="M271" s="49"/>
      <c r="N271" s="49"/>
    </row>
    <row r="272" spans="10:14" ht="15" customHeight="1" x14ac:dyDescent="0.25">
      <c r="J272" s="3"/>
      <c r="M272" s="49"/>
      <c r="N272" s="49"/>
    </row>
    <row r="273" spans="10:14" ht="15" customHeight="1" x14ac:dyDescent="0.25">
      <c r="J273" s="3"/>
      <c r="M273" s="49"/>
      <c r="N273" s="49"/>
    </row>
    <row r="274" spans="10:14" ht="15" customHeight="1" x14ac:dyDescent="0.25">
      <c r="J274" s="3"/>
      <c r="M274" s="49"/>
      <c r="N274" s="49"/>
    </row>
    <row r="275" spans="10:14" ht="15" customHeight="1" x14ac:dyDescent="0.25">
      <c r="J275" s="3"/>
      <c r="M275" s="49"/>
      <c r="N275" s="49"/>
    </row>
    <row r="276" spans="10:14" ht="15" customHeight="1" x14ac:dyDescent="0.25">
      <c r="J276" s="3"/>
      <c r="M276" s="49"/>
      <c r="N276" s="49"/>
    </row>
    <row r="277" spans="10:14" ht="15" customHeight="1" x14ac:dyDescent="0.25">
      <c r="J277" s="3"/>
      <c r="M277" s="49"/>
      <c r="N277" s="49"/>
    </row>
    <row r="278" spans="10:14" ht="15" customHeight="1" x14ac:dyDescent="0.25">
      <c r="J278" s="3"/>
      <c r="M278" s="49"/>
      <c r="N278" s="49"/>
    </row>
    <row r="279" spans="10:14" ht="15" customHeight="1" x14ac:dyDescent="0.25">
      <c r="J279" s="3"/>
      <c r="M279" s="49"/>
      <c r="N279" s="49"/>
    </row>
    <row r="280" spans="10:14" ht="15" customHeight="1" x14ac:dyDescent="0.25">
      <c r="J280" s="3"/>
      <c r="M280" s="49"/>
      <c r="N280" s="49"/>
    </row>
    <row r="281" spans="10:14" ht="15" customHeight="1" x14ac:dyDescent="0.25">
      <c r="J281" s="3"/>
      <c r="M281" s="49"/>
      <c r="N281" s="49"/>
    </row>
    <row r="282" spans="10:14" ht="15" customHeight="1" x14ac:dyDescent="0.25">
      <c r="J282" s="3"/>
      <c r="M282" s="49"/>
      <c r="N282" s="49"/>
    </row>
    <row r="283" spans="10:14" ht="15" customHeight="1" x14ac:dyDescent="0.25">
      <c r="J283" s="3"/>
      <c r="M283" s="49"/>
      <c r="N283" s="49"/>
    </row>
    <row r="284" spans="10:14" ht="15" customHeight="1" x14ac:dyDescent="0.25">
      <c r="J284" s="3"/>
      <c r="M284" s="49"/>
      <c r="N284" s="49"/>
    </row>
    <row r="285" spans="10:14" ht="15" customHeight="1" x14ac:dyDescent="0.25">
      <c r="J285" s="3"/>
      <c r="M285" s="49"/>
      <c r="N285" s="49"/>
    </row>
    <row r="286" spans="10:14" ht="15" customHeight="1" x14ac:dyDescent="0.25">
      <c r="J286" s="3"/>
      <c r="M286" s="49"/>
      <c r="N286" s="49"/>
    </row>
    <row r="287" spans="10:14" ht="15" customHeight="1" x14ac:dyDescent="0.25">
      <c r="J287" s="3"/>
      <c r="M287" s="49"/>
      <c r="N287" s="49"/>
    </row>
    <row r="288" spans="10:14" ht="15" customHeight="1" x14ac:dyDescent="0.25">
      <c r="J288" s="3"/>
      <c r="M288" s="49"/>
      <c r="N288" s="49"/>
    </row>
    <row r="289" spans="10:14" ht="15" customHeight="1" x14ac:dyDescent="0.25">
      <c r="J289" s="3"/>
      <c r="M289" s="49"/>
      <c r="N289" s="49"/>
    </row>
    <row r="290" spans="10:14" ht="15" customHeight="1" x14ac:dyDescent="0.25">
      <c r="J290" s="3"/>
      <c r="M290" s="49"/>
      <c r="N290" s="49"/>
    </row>
    <row r="291" spans="10:14" ht="15" customHeight="1" x14ac:dyDescent="0.25">
      <c r="J291" s="3"/>
      <c r="M291" s="49"/>
      <c r="N291" s="49"/>
    </row>
    <row r="292" spans="10:14" ht="15" customHeight="1" x14ac:dyDescent="0.25">
      <c r="J292" s="3"/>
      <c r="M292" s="49"/>
      <c r="N292" s="49"/>
    </row>
    <row r="293" spans="10:14" ht="15" customHeight="1" x14ac:dyDescent="0.25">
      <c r="J293" s="3"/>
      <c r="M293" s="49"/>
      <c r="N293" s="49"/>
    </row>
    <row r="294" spans="10:14" ht="15" customHeight="1" x14ac:dyDescent="0.25">
      <c r="J294" s="3"/>
      <c r="M294" s="49"/>
      <c r="N294" s="49"/>
    </row>
    <row r="295" spans="10:14" ht="15" customHeight="1" x14ac:dyDescent="0.25">
      <c r="J295" s="3"/>
      <c r="M295" s="49"/>
      <c r="N295" s="49"/>
    </row>
    <row r="296" spans="10:14" ht="15" customHeight="1" x14ac:dyDescent="0.25">
      <c r="J296" s="3"/>
      <c r="M296" s="49"/>
      <c r="N296" s="49"/>
    </row>
    <row r="297" spans="10:14" ht="15" customHeight="1" x14ac:dyDescent="0.25">
      <c r="J297" s="3"/>
      <c r="M297" s="49"/>
      <c r="N297" s="49"/>
    </row>
    <row r="298" spans="10:14" ht="15" customHeight="1" x14ac:dyDescent="0.25">
      <c r="J298" s="3"/>
      <c r="M298" s="49"/>
      <c r="N298" s="49"/>
    </row>
    <row r="299" spans="10:14" ht="15" customHeight="1" x14ac:dyDescent="0.25">
      <c r="J299" s="3"/>
      <c r="M299" s="49"/>
      <c r="N299" s="49"/>
    </row>
    <row r="300" spans="10:14" ht="15" customHeight="1" x14ac:dyDescent="0.25">
      <c r="J300" s="3"/>
      <c r="M300" s="49"/>
      <c r="N300" s="49"/>
    </row>
    <row r="301" spans="10:14" ht="15" customHeight="1" x14ac:dyDescent="0.25">
      <c r="J301" s="3"/>
      <c r="M301" s="49"/>
      <c r="N301" s="49"/>
    </row>
    <row r="302" spans="10:14" ht="15" customHeight="1" x14ac:dyDescent="0.25">
      <c r="J302" s="3"/>
      <c r="M302" s="49"/>
      <c r="N302" s="49"/>
    </row>
    <row r="303" spans="10:14" ht="15" customHeight="1" x14ac:dyDescent="0.25">
      <c r="J303" s="3"/>
      <c r="M303" s="49"/>
      <c r="N303" s="49"/>
    </row>
    <row r="304" spans="10:14" ht="15" customHeight="1" x14ac:dyDescent="0.25">
      <c r="J304" s="3"/>
      <c r="M304" s="49"/>
      <c r="N304" s="49"/>
    </row>
    <row r="305" spans="10:14" ht="15" customHeight="1" x14ac:dyDescent="0.25">
      <c r="J305" s="3"/>
      <c r="M305" s="49"/>
      <c r="N305" s="49"/>
    </row>
    <row r="306" spans="10:14" ht="15" customHeight="1" x14ac:dyDescent="0.25">
      <c r="J306" s="3"/>
      <c r="M306" s="49"/>
      <c r="N306" s="49"/>
    </row>
    <row r="307" spans="10:14" ht="15" customHeight="1" x14ac:dyDescent="0.25">
      <c r="J307" s="3"/>
      <c r="M307" s="49"/>
      <c r="N307" s="49"/>
    </row>
    <row r="308" spans="10:14" ht="15" customHeight="1" x14ac:dyDescent="0.25">
      <c r="J308" s="3"/>
      <c r="M308" s="49"/>
      <c r="N308" s="49"/>
    </row>
    <row r="309" spans="10:14" ht="15" customHeight="1" x14ac:dyDescent="0.25">
      <c r="J309" s="3"/>
      <c r="M309" s="49"/>
      <c r="N309" s="49"/>
    </row>
    <row r="310" spans="10:14" ht="15" customHeight="1" x14ac:dyDescent="0.25">
      <c r="J310" s="3"/>
      <c r="M310" s="49"/>
      <c r="N310" s="49"/>
    </row>
    <row r="311" spans="10:14" ht="15" customHeight="1" x14ac:dyDescent="0.25">
      <c r="J311" s="3"/>
      <c r="M311" s="49"/>
      <c r="N311" s="49"/>
    </row>
    <row r="312" spans="10:14" ht="15" customHeight="1" x14ac:dyDescent="0.25">
      <c r="J312" s="3"/>
      <c r="M312" s="49"/>
      <c r="N312" s="49"/>
    </row>
    <row r="313" spans="10:14" ht="15" customHeight="1" x14ac:dyDescent="0.25">
      <c r="J313" s="3"/>
      <c r="M313" s="49"/>
      <c r="N313" s="49"/>
    </row>
    <row r="314" spans="10:14" ht="15" customHeight="1" x14ac:dyDescent="0.25">
      <c r="J314" s="3"/>
      <c r="M314" s="49"/>
      <c r="N314" s="49"/>
    </row>
    <row r="315" spans="10:14" ht="15" customHeight="1" x14ac:dyDescent="0.25">
      <c r="J315" s="3"/>
      <c r="M315" s="49"/>
      <c r="N315" s="49"/>
    </row>
    <row r="316" spans="10:14" ht="15" customHeight="1" x14ac:dyDescent="0.25">
      <c r="J316" s="3"/>
      <c r="M316" s="49"/>
      <c r="N316" s="49"/>
    </row>
    <row r="317" spans="10:14" ht="15" customHeight="1" x14ac:dyDescent="0.25">
      <c r="J317" s="3"/>
      <c r="M317" s="49"/>
      <c r="N317" s="49"/>
    </row>
    <row r="318" spans="10:14" ht="15" customHeight="1" x14ac:dyDescent="0.25">
      <c r="J318" s="3"/>
      <c r="M318" s="49"/>
      <c r="N318" s="49"/>
    </row>
    <row r="319" spans="10:14" ht="15" customHeight="1" x14ac:dyDescent="0.25">
      <c r="J319" s="3"/>
      <c r="M319" s="49"/>
      <c r="N319" s="49"/>
    </row>
    <row r="320" spans="10:14" ht="15" customHeight="1" x14ac:dyDescent="0.25">
      <c r="J320" s="3"/>
      <c r="M320" s="49"/>
      <c r="N320" s="49"/>
    </row>
    <row r="321" spans="10:14" ht="15" customHeight="1" x14ac:dyDescent="0.25">
      <c r="J321" s="3"/>
      <c r="M321" s="49"/>
      <c r="N321" s="49"/>
    </row>
    <row r="322" spans="10:14" ht="15" customHeight="1" x14ac:dyDescent="0.25">
      <c r="J322" s="3"/>
      <c r="M322" s="49"/>
      <c r="N322" s="49"/>
    </row>
    <row r="323" spans="10:14" ht="15" customHeight="1" x14ac:dyDescent="0.25">
      <c r="J323" s="3"/>
      <c r="M323" s="49"/>
      <c r="N323" s="49"/>
    </row>
    <row r="324" spans="10:14" ht="15" customHeight="1" x14ac:dyDescent="0.25">
      <c r="J324" s="3"/>
      <c r="M324" s="49"/>
      <c r="N324" s="49"/>
    </row>
    <row r="325" spans="10:14" ht="15" customHeight="1" x14ac:dyDescent="0.25">
      <c r="J325" s="3"/>
      <c r="M325" s="49"/>
      <c r="N325" s="49"/>
    </row>
    <row r="326" spans="10:14" ht="15" customHeight="1" x14ac:dyDescent="0.25">
      <c r="J326" s="3"/>
      <c r="M326" s="49"/>
      <c r="N326" s="49"/>
    </row>
    <row r="327" spans="10:14" ht="15" customHeight="1" x14ac:dyDescent="0.25">
      <c r="J327" s="3"/>
      <c r="M327" s="49"/>
      <c r="N327" s="49"/>
    </row>
    <row r="328" spans="10:14" ht="15" customHeight="1" x14ac:dyDescent="0.25">
      <c r="J328" s="3"/>
      <c r="M328" s="49"/>
      <c r="N328" s="49"/>
    </row>
    <row r="329" spans="10:14" ht="15" customHeight="1" x14ac:dyDescent="0.25">
      <c r="J329" s="3"/>
      <c r="M329" s="49"/>
      <c r="N329" s="49"/>
    </row>
    <row r="330" spans="10:14" ht="15" customHeight="1" x14ac:dyDescent="0.25">
      <c r="J330" s="3"/>
      <c r="M330" s="49"/>
      <c r="N330" s="49"/>
    </row>
    <row r="331" spans="10:14" ht="15" customHeight="1" x14ac:dyDescent="0.25">
      <c r="J331" s="3"/>
      <c r="M331" s="49"/>
      <c r="N331" s="49"/>
    </row>
    <row r="332" spans="10:14" ht="15" customHeight="1" x14ac:dyDescent="0.25">
      <c r="J332" s="3"/>
      <c r="M332" s="49"/>
      <c r="N332" s="49"/>
    </row>
    <row r="333" spans="10:14" ht="15" customHeight="1" x14ac:dyDescent="0.25">
      <c r="J333" s="3"/>
      <c r="M333" s="49"/>
      <c r="N333" s="49"/>
    </row>
    <row r="334" spans="10:14" ht="15" customHeight="1" x14ac:dyDescent="0.25">
      <c r="J334" s="3"/>
      <c r="M334" s="49"/>
      <c r="N334" s="49"/>
    </row>
    <row r="335" spans="10:14" ht="15" customHeight="1" x14ac:dyDescent="0.25">
      <c r="J335" s="3"/>
      <c r="M335" s="49"/>
      <c r="N335" s="49"/>
    </row>
    <row r="336" spans="10:14" ht="15" customHeight="1" x14ac:dyDescent="0.25">
      <c r="J336" s="3"/>
      <c r="M336" s="49"/>
      <c r="N336" s="49"/>
    </row>
    <row r="337" spans="10:14" ht="15" customHeight="1" x14ac:dyDescent="0.25">
      <c r="J337" s="3"/>
      <c r="M337" s="49"/>
      <c r="N337" s="49"/>
    </row>
    <row r="338" spans="10:14" ht="15" customHeight="1" x14ac:dyDescent="0.25">
      <c r="J338" s="3"/>
      <c r="M338" s="49"/>
      <c r="N338" s="49"/>
    </row>
    <row r="339" spans="10:14" ht="15" customHeight="1" x14ac:dyDescent="0.25">
      <c r="J339" s="3"/>
      <c r="M339" s="49"/>
      <c r="N339" s="49"/>
    </row>
    <row r="340" spans="10:14" ht="15" customHeight="1" x14ac:dyDescent="0.25">
      <c r="J340" s="3"/>
      <c r="M340" s="49"/>
      <c r="N340" s="49"/>
    </row>
    <row r="341" spans="10:14" ht="15" customHeight="1" x14ac:dyDescent="0.25">
      <c r="J341" s="3"/>
      <c r="M341" s="49"/>
      <c r="N341" s="49"/>
    </row>
    <row r="342" spans="10:14" ht="15" customHeight="1" x14ac:dyDescent="0.25">
      <c r="J342" s="3"/>
      <c r="M342" s="49"/>
      <c r="N342" s="49"/>
    </row>
    <row r="343" spans="10:14" ht="15" customHeight="1" x14ac:dyDescent="0.25">
      <c r="J343" s="3"/>
      <c r="M343" s="49"/>
      <c r="N343" s="49"/>
    </row>
    <row r="344" spans="10:14" ht="15" customHeight="1" x14ac:dyDescent="0.25">
      <c r="J344" s="3"/>
      <c r="M344" s="49"/>
      <c r="N344" s="49"/>
    </row>
    <row r="345" spans="10:14" ht="15" customHeight="1" x14ac:dyDescent="0.25">
      <c r="J345" s="3"/>
      <c r="M345" s="49"/>
      <c r="N345" s="49"/>
    </row>
    <row r="346" spans="10:14" ht="15" customHeight="1" x14ac:dyDescent="0.25">
      <c r="J346" s="3"/>
      <c r="M346" s="49"/>
      <c r="N346" s="49"/>
    </row>
    <row r="347" spans="10:14" ht="15" customHeight="1" x14ac:dyDescent="0.25">
      <c r="J347" s="3"/>
      <c r="M347" s="49"/>
      <c r="N347" s="49"/>
    </row>
    <row r="348" spans="10:14" ht="15" customHeight="1" x14ac:dyDescent="0.25">
      <c r="J348" s="3"/>
      <c r="M348" s="49"/>
      <c r="N348" s="49"/>
    </row>
    <row r="349" spans="10:14" ht="15" customHeight="1" x14ac:dyDescent="0.25">
      <c r="J349" s="3"/>
      <c r="M349" s="49"/>
      <c r="N349" s="49"/>
    </row>
    <row r="350" spans="10:14" ht="15" customHeight="1" x14ac:dyDescent="0.25">
      <c r="J350" s="3"/>
      <c r="M350" s="49"/>
      <c r="N350" s="49"/>
    </row>
    <row r="351" spans="10:14" ht="15" customHeight="1" x14ac:dyDescent="0.25">
      <c r="J351" s="3"/>
      <c r="M351" s="49"/>
      <c r="N351" s="49"/>
    </row>
    <row r="352" spans="10:14" ht="15" customHeight="1" x14ac:dyDescent="0.25">
      <c r="J352" s="3"/>
      <c r="M352" s="49"/>
      <c r="N352" s="49"/>
    </row>
    <row r="353" spans="10:14" ht="15" customHeight="1" x14ac:dyDescent="0.25">
      <c r="J353" s="3"/>
      <c r="M353" s="49"/>
      <c r="N353" s="49"/>
    </row>
    <row r="354" spans="10:14" ht="15" customHeight="1" x14ac:dyDescent="0.25">
      <c r="J354" s="3"/>
      <c r="M354" s="49"/>
      <c r="N354" s="49"/>
    </row>
    <row r="355" spans="10:14" ht="15" customHeight="1" x14ac:dyDescent="0.25">
      <c r="J355" s="3"/>
      <c r="M355" s="49"/>
      <c r="N355" s="49"/>
    </row>
    <row r="356" spans="10:14" ht="15" customHeight="1" x14ac:dyDescent="0.25">
      <c r="J356" s="3"/>
      <c r="M356" s="49"/>
      <c r="N356" s="49"/>
    </row>
    <row r="357" spans="10:14" ht="15" customHeight="1" x14ac:dyDescent="0.25">
      <c r="J357" s="3"/>
      <c r="M357" s="49"/>
      <c r="N357" s="49"/>
    </row>
    <row r="358" spans="10:14" ht="15" customHeight="1" x14ac:dyDescent="0.25">
      <c r="J358" s="3"/>
      <c r="M358" s="49"/>
      <c r="N358" s="49"/>
    </row>
    <row r="359" spans="10:14" ht="15" customHeight="1" x14ac:dyDescent="0.25">
      <c r="J359" s="3"/>
      <c r="M359" s="49"/>
      <c r="N359" s="49"/>
    </row>
    <row r="360" spans="10:14" ht="15" customHeight="1" x14ac:dyDescent="0.25">
      <c r="J360" s="3"/>
      <c r="M360" s="49"/>
      <c r="N360" s="49"/>
    </row>
    <row r="361" spans="10:14" ht="15" customHeight="1" x14ac:dyDescent="0.25">
      <c r="J361" s="3"/>
      <c r="M361" s="49"/>
      <c r="N361" s="49"/>
    </row>
    <row r="362" spans="10:14" ht="15" customHeight="1" x14ac:dyDescent="0.25">
      <c r="J362" s="3"/>
      <c r="M362" s="49"/>
      <c r="N362" s="49"/>
    </row>
    <row r="363" spans="10:14" ht="15" customHeight="1" x14ac:dyDescent="0.25">
      <c r="J363" s="3"/>
      <c r="M363" s="49"/>
      <c r="N363" s="49"/>
    </row>
    <row r="364" spans="10:14" ht="15" customHeight="1" x14ac:dyDescent="0.25">
      <c r="J364" s="3"/>
      <c r="M364" s="49"/>
      <c r="N364" s="49"/>
    </row>
    <row r="365" spans="10:14" ht="15" customHeight="1" x14ac:dyDescent="0.25">
      <c r="J365" s="3"/>
      <c r="M365" s="49"/>
      <c r="N365" s="49"/>
    </row>
    <row r="366" spans="10:14" ht="15" customHeight="1" x14ac:dyDescent="0.25">
      <c r="J366" s="3"/>
      <c r="M366" s="49"/>
      <c r="N366" s="49"/>
    </row>
    <row r="367" spans="10:14" ht="15" customHeight="1" x14ac:dyDescent="0.25">
      <c r="J367" s="3"/>
      <c r="M367" s="49"/>
      <c r="N367" s="49"/>
    </row>
    <row r="368" spans="10:14" ht="15" customHeight="1" x14ac:dyDescent="0.25">
      <c r="J368" s="3"/>
      <c r="M368" s="49"/>
      <c r="N368" s="49"/>
    </row>
    <row r="369" spans="10:14" ht="15" customHeight="1" x14ac:dyDescent="0.25">
      <c r="J369" s="3"/>
      <c r="M369" s="49"/>
      <c r="N369" s="49"/>
    </row>
    <row r="370" spans="10:14" ht="15" customHeight="1" x14ac:dyDescent="0.25">
      <c r="J370" s="3"/>
      <c r="M370" s="49"/>
      <c r="N370" s="49"/>
    </row>
    <row r="371" spans="10:14" ht="15" customHeight="1" x14ac:dyDescent="0.25">
      <c r="J371" s="3"/>
      <c r="M371" s="49"/>
      <c r="N371" s="49"/>
    </row>
    <row r="372" spans="10:14" ht="15" customHeight="1" x14ac:dyDescent="0.25">
      <c r="J372" s="3"/>
      <c r="M372" s="49"/>
      <c r="N372" s="49"/>
    </row>
    <row r="373" spans="10:14" ht="15" customHeight="1" x14ac:dyDescent="0.25">
      <c r="J373" s="3"/>
      <c r="M373" s="49"/>
      <c r="N373" s="49"/>
    </row>
    <row r="374" spans="10:14" ht="15" customHeight="1" x14ac:dyDescent="0.25">
      <c r="J374" s="3"/>
      <c r="M374" s="49"/>
      <c r="N374" s="49"/>
    </row>
    <row r="375" spans="10:14" ht="15" customHeight="1" x14ac:dyDescent="0.25">
      <c r="J375" s="3"/>
      <c r="M375" s="49"/>
      <c r="N375" s="49"/>
    </row>
    <row r="376" spans="10:14" ht="15" customHeight="1" x14ac:dyDescent="0.25">
      <c r="J376" s="3"/>
      <c r="M376" s="49"/>
      <c r="N376" s="49"/>
    </row>
    <row r="377" spans="10:14" ht="15" customHeight="1" x14ac:dyDescent="0.25">
      <c r="J377" s="3"/>
      <c r="M377" s="49"/>
      <c r="N377" s="49"/>
    </row>
    <row r="378" spans="10:14" ht="15" customHeight="1" x14ac:dyDescent="0.25">
      <c r="J378" s="3"/>
      <c r="M378" s="49"/>
      <c r="N378" s="49"/>
    </row>
    <row r="379" spans="10:14" ht="15" customHeight="1" x14ac:dyDescent="0.25">
      <c r="J379" s="3"/>
      <c r="M379" s="49"/>
      <c r="N379" s="49"/>
    </row>
    <row r="380" spans="10:14" ht="15" customHeight="1" x14ac:dyDescent="0.25">
      <c r="J380" s="3"/>
      <c r="M380" s="49"/>
      <c r="N380" s="49"/>
    </row>
    <row r="381" spans="10:14" ht="15" customHeight="1" x14ac:dyDescent="0.25">
      <c r="J381" s="3"/>
      <c r="M381" s="49"/>
      <c r="N381" s="49"/>
    </row>
    <row r="382" spans="10:14" ht="15" customHeight="1" x14ac:dyDescent="0.25">
      <c r="J382" s="3"/>
      <c r="M382" s="49"/>
      <c r="N382" s="49"/>
    </row>
    <row r="383" spans="10:14" ht="15" customHeight="1" x14ac:dyDescent="0.25">
      <c r="J383" s="3"/>
      <c r="M383" s="49"/>
      <c r="N383" s="49"/>
    </row>
    <row r="384" spans="10:14" ht="15" customHeight="1" x14ac:dyDescent="0.25">
      <c r="J384" s="3"/>
      <c r="M384" s="49"/>
      <c r="N384" s="49"/>
    </row>
    <row r="385" spans="10:14" ht="15" customHeight="1" x14ac:dyDescent="0.25">
      <c r="J385" s="3"/>
      <c r="M385" s="49"/>
      <c r="N385" s="49"/>
    </row>
    <row r="386" spans="10:14" ht="15" customHeight="1" x14ac:dyDescent="0.25">
      <c r="J386" s="3"/>
      <c r="M386" s="49"/>
      <c r="N386" s="49"/>
    </row>
    <row r="387" spans="10:14" ht="15" customHeight="1" x14ac:dyDescent="0.25">
      <c r="J387" s="3"/>
      <c r="M387" s="49"/>
      <c r="N387" s="49"/>
    </row>
    <row r="388" spans="10:14" ht="15" customHeight="1" x14ac:dyDescent="0.25">
      <c r="J388" s="3"/>
      <c r="M388" s="49"/>
      <c r="N388" s="49"/>
    </row>
    <row r="389" spans="10:14" ht="15" customHeight="1" x14ac:dyDescent="0.25">
      <c r="J389" s="3"/>
      <c r="M389" s="49"/>
      <c r="N389" s="49"/>
    </row>
    <row r="390" spans="10:14" ht="15" customHeight="1" x14ac:dyDescent="0.25">
      <c r="J390" s="3"/>
      <c r="M390" s="49"/>
      <c r="N390" s="49"/>
    </row>
    <row r="391" spans="10:14" ht="15" customHeight="1" x14ac:dyDescent="0.25">
      <c r="J391" s="3"/>
      <c r="M391" s="49"/>
      <c r="N391" s="49"/>
    </row>
    <row r="392" spans="10:14" ht="15" customHeight="1" x14ac:dyDescent="0.25">
      <c r="J392" s="3"/>
      <c r="M392" s="49"/>
      <c r="N392" s="49"/>
    </row>
    <row r="393" spans="10:14" ht="15" customHeight="1" x14ac:dyDescent="0.25">
      <c r="J393" s="3"/>
      <c r="M393" s="49"/>
      <c r="N393" s="49"/>
    </row>
    <row r="394" spans="10:14" ht="15" customHeight="1" x14ac:dyDescent="0.25">
      <c r="J394" s="3"/>
      <c r="M394" s="49"/>
      <c r="N394" s="49"/>
    </row>
    <row r="395" spans="10:14" ht="15" customHeight="1" x14ac:dyDescent="0.25">
      <c r="J395" s="3"/>
      <c r="M395" s="49"/>
      <c r="N395" s="49"/>
    </row>
    <row r="396" spans="10:14" ht="15" customHeight="1" x14ac:dyDescent="0.25">
      <c r="J396" s="3"/>
      <c r="M396" s="49"/>
      <c r="N396" s="49"/>
    </row>
    <row r="397" spans="10:14" ht="15" customHeight="1" x14ac:dyDescent="0.25">
      <c r="J397" s="3"/>
      <c r="M397" s="49"/>
      <c r="N397" s="49"/>
    </row>
    <row r="398" spans="10:14" ht="15" customHeight="1" x14ac:dyDescent="0.25">
      <c r="J398" s="3"/>
      <c r="M398" s="49"/>
      <c r="N398" s="49"/>
    </row>
    <row r="399" spans="10:14" ht="15" customHeight="1" x14ac:dyDescent="0.25">
      <c r="J399" s="3"/>
      <c r="M399" s="49"/>
      <c r="N399" s="49"/>
    </row>
    <row r="400" spans="10:14" ht="15" customHeight="1" x14ac:dyDescent="0.25">
      <c r="J400" s="3"/>
      <c r="M400" s="49"/>
      <c r="N400" s="49"/>
    </row>
    <row r="401" spans="10:14" ht="15" customHeight="1" x14ac:dyDescent="0.25">
      <c r="J401" s="3"/>
      <c r="M401" s="49"/>
      <c r="N401" s="49"/>
    </row>
    <row r="402" spans="10:14" ht="15" customHeight="1" x14ac:dyDescent="0.25">
      <c r="J402" s="3"/>
      <c r="M402" s="49"/>
      <c r="N402" s="49"/>
    </row>
    <row r="403" spans="10:14" ht="15" customHeight="1" x14ac:dyDescent="0.25">
      <c r="J403" s="3"/>
      <c r="M403" s="49"/>
      <c r="N403" s="49"/>
    </row>
    <row r="404" spans="10:14" ht="15" customHeight="1" x14ac:dyDescent="0.25">
      <c r="J404" s="3"/>
      <c r="M404" s="49"/>
      <c r="N404" s="49"/>
    </row>
    <row r="405" spans="10:14" ht="15" customHeight="1" x14ac:dyDescent="0.25">
      <c r="J405" s="3"/>
      <c r="M405" s="49"/>
      <c r="N405" s="49"/>
    </row>
    <row r="406" spans="10:14" ht="15" customHeight="1" x14ac:dyDescent="0.25">
      <c r="J406" s="3"/>
      <c r="M406" s="49"/>
      <c r="N406" s="49"/>
    </row>
    <row r="407" spans="10:14" ht="15" customHeight="1" x14ac:dyDescent="0.25">
      <c r="J407" s="3"/>
      <c r="M407" s="49"/>
      <c r="N407" s="49"/>
    </row>
    <row r="408" spans="10:14" ht="15" customHeight="1" x14ac:dyDescent="0.25">
      <c r="J408" s="3"/>
      <c r="M408" s="49"/>
      <c r="N408" s="49"/>
    </row>
    <row r="409" spans="10:14" ht="15" customHeight="1" x14ac:dyDescent="0.25">
      <c r="J409" s="3"/>
      <c r="M409" s="49"/>
      <c r="N409" s="49"/>
    </row>
    <row r="410" spans="10:14" ht="15" customHeight="1" x14ac:dyDescent="0.25">
      <c r="J410" s="3"/>
      <c r="M410" s="49"/>
      <c r="N410" s="49"/>
    </row>
    <row r="411" spans="10:14" ht="15" customHeight="1" x14ac:dyDescent="0.25">
      <c r="J411" s="3"/>
      <c r="M411" s="49"/>
      <c r="N411" s="49"/>
    </row>
    <row r="412" spans="10:14" ht="15" customHeight="1" x14ac:dyDescent="0.25">
      <c r="J412" s="3"/>
      <c r="M412" s="49"/>
      <c r="N412" s="49"/>
    </row>
    <row r="413" spans="10:14" ht="15" customHeight="1" x14ac:dyDescent="0.25">
      <c r="J413" s="3"/>
      <c r="M413" s="49"/>
      <c r="N413" s="49"/>
    </row>
    <row r="414" spans="10:14" ht="15" customHeight="1" x14ac:dyDescent="0.25">
      <c r="J414" s="3"/>
      <c r="M414" s="49"/>
      <c r="N414" s="49"/>
    </row>
    <row r="415" spans="10:14" ht="15" customHeight="1" x14ac:dyDescent="0.25">
      <c r="J415" s="3"/>
      <c r="M415" s="49"/>
      <c r="N415" s="49"/>
    </row>
    <row r="416" spans="10:14" ht="15" customHeight="1" x14ac:dyDescent="0.25">
      <c r="J416" s="3"/>
      <c r="M416" s="49"/>
      <c r="N416" s="49"/>
    </row>
    <row r="417" spans="10:14" ht="15" customHeight="1" x14ac:dyDescent="0.25">
      <c r="J417" s="3"/>
      <c r="M417" s="49"/>
      <c r="N417" s="49"/>
    </row>
    <row r="418" spans="10:14" ht="15" customHeight="1" x14ac:dyDescent="0.25">
      <c r="J418" s="3"/>
      <c r="M418" s="49"/>
      <c r="N418" s="49"/>
    </row>
    <row r="419" spans="10:14" ht="15" customHeight="1" x14ac:dyDescent="0.25">
      <c r="J419" s="3"/>
      <c r="M419" s="49"/>
      <c r="N419" s="49"/>
    </row>
    <row r="420" spans="10:14" ht="15" customHeight="1" x14ac:dyDescent="0.25">
      <c r="J420" s="3"/>
      <c r="M420" s="49"/>
      <c r="N420" s="49"/>
    </row>
    <row r="421" spans="10:14" ht="15" customHeight="1" x14ac:dyDescent="0.25">
      <c r="J421" s="3"/>
      <c r="M421" s="49"/>
      <c r="N421" s="49"/>
    </row>
    <row r="422" spans="10:14" ht="15" customHeight="1" x14ac:dyDescent="0.25">
      <c r="J422" s="3"/>
      <c r="M422" s="49"/>
      <c r="N422" s="49"/>
    </row>
    <row r="423" spans="10:14" ht="15" customHeight="1" x14ac:dyDescent="0.25">
      <c r="J423" s="3"/>
      <c r="M423" s="49"/>
      <c r="N423" s="49"/>
    </row>
    <row r="424" spans="10:14" ht="15" customHeight="1" x14ac:dyDescent="0.25">
      <c r="J424" s="3"/>
      <c r="M424" s="49"/>
      <c r="N424" s="49"/>
    </row>
    <row r="425" spans="10:14" ht="15" customHeight="1" x14ac:dyDescent="0.25">
      <c r="J425" s="3"/>
      <c r="M425" s="49"/>
      <c r="N425" s="49"/>
    </row>
    <row r="426" spans="10:14" ht="15" customHeight="1" x14ac:dyDescent="0.25">
      <c r="J426" s="3"/>
      <c r="M426" s="49"/>
      <c r="N426" s="49"/>
    </row>
    <row r="427" spans="10:14" ht="15" customHeight="1" x14ac:dyDescent="0.25">
      <c r="J427" s="3"/>
      <c r="M427" s="49"/>
      <c r="N427" s="49"/>
    </row>
    <row r="428" spans="10:14" ht="15" customHeight="1" x14ac:dyDescent="0.25">
      <c r="J428" s="3"/>
      <c r="M428" s="49"/>
      <c r="N428" s="49"/>
    </row>
    <row r="429" spans="10:14" ht="15" customHeight="1" x14ac:dyDescent="0.25">
      <c r="J429" s="3"/>
      <c r="M429" s="49"/>
      <c r="N429" s="49"/>
    </row>
    <row r="430" spans="10:14" ht="15" customHeight="1" x14ac:dyDescent="0.25">
      <c r="J430" s="3"/>
      <c r="M430" s="49"/>
      <c r="N430" s="49"/>
    </row>
    <row r="431" spans="10:14" ht="15" customHeight="1" x14ac:dyDescent="0.25">
      <c r="J431" s="3"/>
      <c r="M431" s="49"/>
      <c r="N431" s="49"/>
    </row>
    <row r="432" spans="10:14" ht="15" customHeight="1" x14ac:dyDescent="0.25">
      <c r="J432" s="3"/>
      <c r="M432" s="49"/>
      <c r="N432" s="49"/>
    </row>
    <row r="433" spans="10:14" ht="15" customHeight="1" x14ac:dyDescent="0.25">
      <c r="J433" s="3"/>
      <c r="M433" s="49"/>
      <c r="N433" s="49"/>
    </row>
    <row r="434" spans="10:14" ht="15" customHeight="1" x14ac:dyDescent="0.25">
      <c r="J434" s="3"/>
      <c r="M434" s="49"/>
      <c r="N434" s="49"/>
    </row>
    <row r="435" spans="10:14" ht="15" customHeight="1" x14ac:dyDescent="0.25">
      <c r="J435" s="3"/>
      <c r="M435" s="49"/>
      <c r="N435" s="49"/>
    </row>
    <row r="436" spans="10:14" ht="15" customHeight="1" x14ac:dyDescent="0.25">
      <c r="J436" s="3"/>
      <c r="M436" s="49"/>
      <c r="N436" s="49"/>
    </row>
    <row r="437" spans="10:14" ht="15" customHeight="1" x14ac:dyDescent="0.25">
      <c r="J437" s="3"/>
      <c r="M437" s="49"/>
      <c r="N437" s="49"/>
    </row>
    <row r="438" spans="10:14" ht="15" customHeight="1" x14ac:dyDescent="0.25">
      <c r="J438" s="3"/>
      <c r="M438" s="49"/>
      <c r="N438" s="49"/>
    </row>
    <row r="439" spans="10:14" ht="15" customHeight="1" x14ac:dyDescent="0.25">
      <c r="J439" s="3"/>
      <c r="M439" s="49"/>
      <c r="N439" s="49"/>
    </row>
    <row r="440" spans="10:14" ht="15" customHeight="1" x14ac:dyDescent="0.25">
      <c r="J440" s="3"/>
      <c r="M440" s="49"/>
      <c r="N440" s="49"/>
    </row>
    <row r="441" spans="10:14" ht="15" customHeight="1" x14ac:dyDescent="0.25">
      <c r="J441" s="3"/>
      <c r="M441" s="49"/>
      <c r="N441" s="49"/>
    </row>
    <row r="442" spans="10:14" ht="15" customHeight="1" x14ac:dyDescent="0.25">
      <c r="J442" s="3"/>
      <c r="M442" s="49"/>
      <c r="N442" s="49"/>
    </row>
    <row r="443" spans="10:14" ht="15" customHeight="1" x14ac:dyDescent="0.25">
      <c r="J443" s="3"/>
      <c r="M443" s="49"/>
      <c r="N443" s="49"/>
    </row>
    <row r="444" spans="10:14" ht="15" customHeight="1" x14ac:dyDescent="0.25">
      <c r="J444" s="3"/>
      <c r="M444" s="49"/>
      <c r="N444" s="49"/>
    </row>
    <row r="445" spans="10:14" ht="15" customHeight="1" x14ac:dyDescent="0.25">
      <c r="J445" s="3"/>
      <c r="M445" s="49"/>
      <c r="N445" s="49"/>
    </row>
    <row r="446" spans="10:14" ht="15" customHeight="1" x14ac:dyDescent="0.25">
      <c r="J446" s="3"/>
      <c r="M446" s="49"/>
      <c r="N446" s="49"/>
    </row>
    <row r="447" spans="10:14" ht="15" customHeight="1" x14ac:dyDescent="0.25">
      <c r="J447" s="3"/>
      <c r="M447" s="49"/>
      <c r="N447" s="49"/>
    </row>
    <row r="448" spans="10:14" ht="15" customHeight="1" x14ac:dyDescent="0.25">
      <c r="J448" s="3"/>
      <c r="M448" s="49"/>
      <c r="N448" s="49"/>
    </row>
    <row r="449" spans="10:14" ht="15" customHeight="1" x14ac:dyDescent="0.25">
      <c r="J449" s="3"/>
      <c r="M449" s="49"/>
      <c r="N449" s="49"/>
    </row>
    <row r="450" spans="10:14" ht="15" customHeight="1" x14ac:dyDescent="0.25">
      <c r="J450" s="3"/>
      <c r="M450" s="49"/>
      <c r="N450" s="49"/>
    </row>
    <row r="451" spans="10:14" ht="15" customHeight="1" x14ac:dyDescent="0.25">
      <c r="J451" s="3"/>
      <c r="M451" s="49"/>
      <c r="N451" s="49"/>
    </row>
    <row r="452" spans="10:14" ht="15" customHeight="1" x14ac:dyDescent="0.25">
      <c r="J452" s="3"/>
      <c r="M452" s="49"/>
      <c r="N452" s="49"/>
    </row>
    <row r="453" spans="10:14" ht="15" customHeight="1" x14ac:dyDescent="0.25">
      <c r="J453" s="3"/>
      <c r="M453" s="49"/>
      <c r="N453" s="49"/>
    </row>
    <row r="454" spans="10:14" ht="15" customHeight="1" x14ac:dyDescent="0.25">
      <c r="J454" s="3"/>
      <c r="M454" s="49"/>
      <c r="N454" s="49"/>
    </row>
    <row r="455" spans="10:14" ht="15" customHeight="1" x14ac:dyDescent="0.25">
      <c r="J455" s="3"/>
      <c r="M455" s="49"/>
      <c r="N455" s="49"/>
    </row>
    <row r="456" spans="10:14" ht="15" customHeight="1" x14ac:dyDescent="0.25">
      <c r="J456" s="3"/>
      <c r="M456" s="49"/>
      <c r="N456" s="49"/>
    </row>
    <row r="457" spans="10:14" ht="15" customHeight="1" x14ac:dyDescent="0.25">
      <c r="J457" s="3"/>
      <c r="M457" s="49"/>
      <c r="N457" s="49"/>
    </row>
    <row r="458" spans="10:14" ht="15" customHeight="1" x14ac:dyDescent="0.25">
      <c r="J458" s="3"/>
      <c r="M458" s="49"/>
      <c r="N458" s="49"/>
    </row>
    <row r="459" spans="10:14" ht="15" customHeight="1" x14ac:dyDescent="0.25">
      <c r="J459" s="3"/>
      <c r="M459" s="49"/>
      <c r="N459" s="49"/>
    </row>
    <row r="460" spans="10:14" ht="15" customHeight="1" x14ac:dyDescent="0.25">
      <c r="J460" s="3"/>
      <c r="M460" s="49"/>
      <c r="N460" s="49"/>
    </row>
    <row r="461" spans="10:14" ht="15" customHeight="1" x14ac:dyDescent="0.25">
      <c r="J461" s="3"/>
      <c r="M461" s="49"/>
      <c r="N461" s="49"/>
    </row>
    <row r="462" spans="10:14" ht="15" customHeight="1" x14ac:dyDescent="0.25">
      <c r="J462" s="3"/>
      <c r="M462" s="49"/>
      <c r="N462" s="49"/>
    </row>
    <row r="463" spans="10:14" ht="15" customHeight="1" x14ac:dyDescent="0.25">
      <c r="J463" s="3"/>
      <c r="M463" s="49"/>
      <c r="N463" s="49"/>
    </row>
    <row r="464" spans="10:14" ht="15" customHeight="1" x14ac:dyDescent="0.25">
      <c r="J464" s="3"/>
      <c r="M464" s="49"/>
      <c r="N464" s="49"/>
    </row>
    <row r="465" spans="10:14" ht="15" customHeight="1" x14ac:dyDescent="0.25">
      <c r="J465" s="3"/>
      <c r="M465" s="49"/>
      <c r="N465" s="49"/>
    </row>
    <row r="466" spans="10:14" ht="15" customHeight="1" x14ac:dyDescent="0.25">
      <c r="J466" s="3"/>
      <c r="M466" s="49"/>
      <c r="N466" s="49"/>
    </row>
    <row r="467" spans="10:14" ht="15" customHeight="1" x14ac:dyDescent="0.25">
      <c r="J467" s="3"/>
      <c r="M467" s="49"/>
      <c r="N467" s="49"/>
    </row>
    <row r="468" spans="10:14" ht="15" customHeight="1" x14ac:dyDescent="0.25">
      <c r="J468" s="3"/>
      <c r="M468" s="49"/>
      <c r="N468" s="49"/>
    </row>
    <row r="469" spans="10:14" ht="15" customHeight="1" x14ac:dyDescent="0.25">
      <c r="J469" s="3"/>
      <c r="M469" s="49"/>
      <c r="N469" s="49"/>
    </row>
    <row r="470" spans="10:14" ht="15" customHeight="1" x14ac:dyDescent="0.25">
      <c r="J470" s="3"/>
      <c r="M470" s="49"/>
      <c r="N470" s="49"/>
    </row>
    <row r="471" spans="10:14" ht="15" customHeight="1" x14ac:dyDescent="0.25">
      <c r="J471" s="3"/>
      <c r="M471" s="49"/>
      <c r="N471" s="49"/>
    </row>
    <row r="472" spans="10:14" ht="15" customHeight="1" x14ac:dyDescent="0.25">
      <c r="J472" s="3"/>
      <c r="M472" s="49"/>
      <c r="N472" s="49"/>
    </row>
    <row r="473" spans="10:14" ht="15" customHeight="1" x14ac:dyDescent="0.25">
      <c r="J473" s="3"/>
      <c r="M473" s="49"/>
      <c r="N473" s="49"/>
    </row>
    <row r="474" spans="10:14" ht="15" customHeight="1" x14ac:dyDescent="0.25">
      <c r="J474" s="3"/>
      <c r="M474" s="49"/>
      <c r="N474" s="49"/>
    </row>
    <row r="475" spans="10:14" ht="15" customHeight="1" x14ac:dyDescent="0.25">
      <c r="J475" s="3"/>
      <c r="M475" s="49"/>
      <c r="N475" s="49"/>
    </row>
    <row r="476" spans="10:14" ht="15" customHeight="1" x14ac:dyDescent="0.25">
      <c r="J476" s="3"/>
      <c r="M476" s="49"/>
      <c r="N476" s="49"/>
    </row>
    <row r="477" spans="10:14" ht="15" customHeight="1" x14ac:dyDescent="0.25">
      <c r="J477" s="3"/>
      <c r="M477" s="49"/>
      <c r="N477" s="49"/>
    </row>
    <row r="478" spans="10:14" ht="15" customHeight="1" x14ac:dyDescent="0.25">
      <c r="J478" s="3"/>
      <c r="M478" s="49"/>
      <c r="N478" s="49"/>
    </row>
    <row r="479" spans="10:14" ht="15" customHeight="1" x14ac:dyDescent="0.25">
      <c r="J479" s="3"/>
      <c r="M479" s="49"/>
      <c r="N479" s="49"/>
    </row>
    <row r="480" spans="10:14" ht="15" customHeight="1" x14ac:dyDescent="0.25">
      <c r="J480" s="3"/>
      <c r="M480" s="49"/>
      <c r="N480" s="49"/>
    </row>
    <row r="481" spans="10:14" ht="15" customHeight="1" x14ac:dyDescent="0.25">
      <c r="J481" s="3"/>
      <c r="M481" s="49"/>
      <c r="N481" s="49"/>
    </row>
    <row r="482" spans="10:14" ht="15" customHeight="1" x14ac:dyDescent="0.25">
      <c r="J482" s="3"/>
      <c r="M482" s="49"/>
      <c r="N482" s="49"/>
    </row>
    <row r="483" spans="10:14" ht="15" customHeight="1" x14ac:dyDescent="0.25">
      <c r="J483" s="3"/>
      <c r="M483" s="49"/>
      <c r="N483" s="49"/>
    </row>
    <row r="484" spans="10:14" ht="15" customHeight="1" x14ac:dyDescent="0.25">
      <c r="J484" s="3"/>
      <c r="M484" s="49"/>
      <c r="N484" s="49"/>
    </row>
    <row r="485" spans="10:14" ht="15" customHeight="1" x14ac:dyDescent="0.25">
      <c r="J485" s="3"/>
      <c r="M485" s="49"/>
      <c r="N485" s="49"/>
    </row>
    <row r="486" spans="10:14" ht="15" customHeight="1" x14ac:dyDescent="0.25">
      <c r="J486" s="3"/>
      <c r="M486" s="49"/>
      <c r="N486" s="49"/>
    </row>
    <row r="487" spans="10:14" ht="15" customHeight="1" x14ac:dyDescent="0.25">
      <c r="J487" s="3"/>
      <c r="M487" s="49"/>
      <c r="N487" s="49"/>
    </row>
    <row r="488" spans="10:14" ht="15" customHeight="1" x14ac:dyDescent="0.25">
      <c r="J488" s="3"/>
      <c r="M488" s="49"/>
      <c r="N488" s="49"/>
    </row>
    <row r="489" spans="10:14" ht="15" customHeight="1" x14ac:dyDescent="0.25">
      <c r="J489" s="3"/>
      <c r="M489" s="49"/>
      <c r="N489" s="49"/>
    </row>
    <row r="490" spans="10:14" ht="15" customHeight="1" x14ac:dyDescent="0.25">
      <c r="J490" s="3"/>
      <c r="M490" s="49"/>
      <c r="N490" s="49"/>
    </row>
    <row r="491" spans="10:14" ht="15" customHeight="1" x14ac:dyDescent="0.25">
      <c r="J491" s="3"/>
      <c r="M491" s="49"/>
      <c r="N491" s="49"/>
    </row>
    <row r="492" spans="10:14" ht="15" customHeight="1" x14ac:dyDescent="0.25">
      <c r="J492" s="3"/>
      <c r="M492" s="49"/>
      <c r="N492" s="49"/>
    </row>
    <row r="493" spans="10:14" ht="15" customHeight="1" x14ac:dyDescent="0.25">
      <c r="J493" s="3"/>
      <c r="M493" s="49"/>
      <c r="N493" s="49"/>
    </row>
    <row r="494" spans="10:14" ht="15" customHeight="1" x14ac:dyDescent="0.25">
      <c r="J494" s="3"/>
      <c r="M494" s="49"/>
      <c r="N494" s="49"/>
    </row>
    <row r="495" spans="10:14" ht="15" customHeight="1" x14ac:dyDescent="0.25">
      <c r="J495" s="3"/>
      <c r="M495" s="49"/>
      <c r="N495" s="49"/>
    </row>
    <row r="496" spans="10:14" ht="15" customHeight="1" x14ac:dyDescent="0.25">
      <c r="J496" s="3"/>
      <c r="M496" s="49"/>
      <c r="N496" s="49"/>
    </row>
    <row r="497" spans="10:14" ht="15" customHeight="1" x14ac:dyDescent="0.25">
      <c r="J497" s="3"/>
      <c r="M497" s="49"/>
      <c r="N497" s="49"/>
    </row>
    <row r="498" spans="10:14" ht="15" customHeight="1" x14ac:dyDescent="0.25">
      <c r="J498" s="3"/>
      <c r="M498" s="49"/>
      <c r="N498" s="49"/>
    </row>
    <row r="499" spans="10:14" ht="15" customHeight="1" x14ac:dyDescent="0.25">
      <c r="J499" s="3"/>
      <c r="M499" s="49"/>
      <c r="N499" s="49"/>
    </row>
    <row r="500" spans="10:14" ht="15" customHeight="1" x14ac:dyDescent="0.25">
      <c r="J500" s="3"/>
      <c r="M500" s="49"/>
      <c r="N500" s="49"/>
    </row>
    <row r="501" spans="10:14" ht="15" customHeight="1" x14ac:dyDescent="0.25">
      <c r="J501" s="3"/>
      <c r="M501" s="49"/>
      <c r="N501" s="49"/>
    </row>
    <row r="502" spans="10:14" ht="15" customHeight="1" x14ac:dyDescent="0.25">
      <c r="J502" s="3"/>
      <c r="M502" s="49"/>
      <c r="N502" s="49"/>
    </row>
    <row r="503" spans="10:14" ht="15" customHeight="1" x14ac:dyDescent="0.25">
      <c r="J503" s="3"/>
      <c r="M503" s="49"/>
      <c r="N503" s="49"/>
    </row>
    <row r="504" spans="10:14" ht="15" customHeight="1" x14ac:dyDescent="0.25">
      <c r="J504" s="3"/>
      <c r="M504" s="49"/>
      <c r="N504" s="49"/>
    </row>
    <row r="505" spans="10:14" ht="15" customHeight="1" x14ac:dyDescent="0.25">
      <c r="J505" s="3"/>
      <c r="M505" s="49"/>
      <c r="N505" s="49"/>
    </row>
    <row r="506" spans="10:14" ht="15" customHeight="1" x14ac:dyDescent="0.25">
      <c r="J506" s="3"/>
      <c r="M506" s="49"/>
      <c r="N506" s="49"/>
    </row>
    <row r="507" spans="10:14" ht="15" customHeight="1" x14ac:dyDescent="0.25">
      <c r="J507" s="3"/>
      <c r="M507" s="49"/>
      <c r="N507" s="49"/>
    </row>
    <row r="508" spans="10:14" ht="15" customHeight="1" x14ac:dyDescent="0.25">
      <c r="J508" s="3"/>
      <c r="M508" s="49"/>
      <c r="N508" s="49"/>
    </row>
    <row r="509" spans="10:14" ht="15" customHeight="1" x14ac:dyDescent="0.25">
      <c r="J509" s="3"/>
      <c r="M509" s="49"/>
      <c r="N509" s="49"/>
    </row>
    <row r="510" spans="10:14" ht="15" customHeight="1" x14ac:dyDescent="0.25">
      <c r="J510" s="3"/>
      <c r="M510" s="49"/>
      <c r="N510" s="49"/>
    </row>
    <row r="511" spans="10:14" ht="15" customHeight="1" x14ac:dyDescent="0.25">
      <c r="J511" s="3"/>
      <c r="M511" s="49"/>
      <c r="N511" s="49"/>
    </row>
    <row r="512" spans="10:14" ht="15" customHeight="1" x14ac:dyDescent="0.25">
      <c r="J512" s="3"/>
      <c r="M512" s="49"/>
      <c r="N512" s="49"/>
    </row>
    <row r="513" spans="10:14" ht="15" customHeight="1" x14ac:dyDescent="0.25">
      <c r="J513" s="3"/>
      <c r="M513" s="49"/>
      <c r="N513" s="49"/>
    </row>
    <row r="514" spans="10:14" ht="15" customHeight="1" x14ac:dyDescent="0.25">
      <c r="J514" s="3"/>
      <c r="M514" s="49"/>
      <c r="N514" s="49"/>
    </row>
    <row r="515" spans="10:14" ht="15" customHeight="1" x14ac:dyDescent="0.25">
      <c r="J515" s="3"/>
      <c r="M515" s="49"/>
      <c r="N515" s="49"/>
    </row>
    <row r="516" spans="10:14" ht="15" customHeight="1" x14ac:dyDescent="0.25">
      <c r="J516" s="3"/>
      <c r="M516" s="49"/>
      <c r="N516" s="49"/>
    </row>
    <row r="517" spans="10:14" ht="15" customHeight="1" x14ac:dyDescent="0.25">
      <c r="J517" s="3"/>
      <c r="M517" s="49"/>
      <c r="N517" s="49"/>
    </row>
    <row r="518" spans="10:14" ht="15" customHeight="1" x14ac:dyDescent="0.25">
      <c r="J518" s="3"/>
      <c r="M518" s="49"/>
      <c r="N518" s="49"/>
    </row>
    <row r="519" spans="10:14" ht="15" customHeight="1" x14ac:dyDescent="0.25">
      <c r="J519" s="3"/>
      <c r="M519" s="49"/>
      <c r="N519" s="49"/>
    </row>
    <row r="520" spans="10:14" ht="15" customHeight="1" x14ac:dyDescent="0.25">
      <c r="J520" s="3"/>
      <c r="M520" s="49"/>
      <c r="N520" s="49"/>
    </row>
    <row r="521" spans="10:14" ht="15" customHeight="1" x14ac:dyDescent="0.25">
      <c r="J521" s="3"/>
      <c r="M521" s="49"/>
      <c r="N521" s="49"/>
    </row>
    <row r="522" spans="10:14" ht="15" customHeight="1" x14ac:dyDescent="0.25">
      <c r="J522" s="3"/>
      <c r="M522" s="49"/>
      <c r="N522" s="49"/>
    </row>
    <row r="523" spans="10:14" ht="15" customHeight="1" x14ac:dyDescent="0.25">
      <c r="J523" s="3"/>
      <c r="M523" s="49"/>
      <c r="N523" s="49"/>
    </row>
    <row r="524" spans="10:14" ht="15" customHeight="1" x14ac:dyDescent="0.25">
      <c r="J524" s="3"/>
      <c r="M524" s="49"/>
      <c r="N524" s="49"/>
    </row>
    <row r="525" spans="10:14" ht="15" customHeight="1" x14ac:dyDescent="0.25">
      <c r="J525" s="3"/>
      <c r="M525" s="49"/>
      <c r="N525" s="49"/>
    </row>
    <row r="526" spans="10:14" ht="15" customHeight="1" x14ac:dyDescent="0.25">
      <c r="J526" s="3"/>
      <c r="M526" s="49"/>
      <c r="N526" s="49"/>
    </row>
    <row r="527" spans="10:14" ht="15" customHeight="1" x14ac:dyDescent="0.25">
      <c r="J527" s="3"/>
      <c r="M527" s="49"/>
      <c r="N527" s="49"/>
    </row>
    <row r="528" spans="10:14" ht="15" customHeight="1" x14ac:dyDescent="0.25">
      <c r="J528" s="3"/>
      <c r="M528" s="49"/>
      <c r="N528" s="49"/>
    </row>
    <row r="529" spans="10:14" ht="15" customHeight="1" x14ac:dyDescent="0.25">
      <c r="J529" s="3"/>
      <c r="M529" s="49"/>
      <c r="N529" s="49"/>
    </row>
    <row r="530" spans="10:14" ht="15" customHeight="1" x14ac:dyDescent="0.25">
      <c r="J530" s="3"/>
      <c r="M530" s="49"/>
      <c r="N530" s="49"/>
    </row>
    <row r="531" spans="10:14" ht="15" customHeight="1" x14ac:dyDescent="0.25">
      <c r="J531" s="3"/>
      <c r="M531" s="49"/>
      <c r="N531" s="49"/>
    </row>
    <row r="532" spans="10:14" ht="15" customHeight="1" x14ac:dyDescent="0.25">
      <c r="J532" s="3"/>
      <c r="M532" s="49"/>
      <c r="N532" s="49"/>
    </row>
    <row r="533" spans="10:14" ht="15" customHeight="1" x14ac:dyDescent="0.25">
      <c r="J533" s="3"/>
      <c r="M533" s="49"/>
      <c r="N533" s="49"/>
    </row>
    <row r="534" spans="10:14" ht="15" customHeight="1" x14ac:dyDescent="0.25">
      <c r="J534" s="3"/>
      <c r="M534" s="49"/>
      <c r="N534" s="49"/>
    </row>
    <row r="535" spans="10:14" ht="15" customHeight="1" x14ac:dyDescent="0.25">
      <c r="J535" s="3"/>
      <c r="M535" s="49"/>
      <c r="N535" s="49"/>
    </row>
    <row r="536" spans="10:14" ht="15" customHeight="1" x14ac:dyDescent="0.25">
      <c r="J536" s="3"/>
      <c r="M536" s="49"/>
      <c r="N536" s="49"/>
    </row>
    <row r="537" spans="10:14" ht="15" customHeight="1" x14ac:dyDescent="0.25">
      <c r="J537" s="3"/>
      <c r="M537" s="49"/>
      <c r="N537" s="49"/>
    </row>
    <row r="538" spans="10:14" ht="15" customHeight="1" x14ac:dyDescent="0.25">
      <c r="J538" s="3"/>
      <c r="M538" s="49"/>
      <c r="N538" s="49"/>
    </row>
    <row r="539" spans="10:14" ht="15" customHeight="1" x14ac:dyDescent="0.25">
      <c r="J539" s="3"/>
      <c r="M539" s="49"/>
      <c r="N539" s="49"/>
    </row>
    <row r="540" spans="10:14" ht="15" customHeight="1" x14ac:dyDescent="0.25">
      <c r="J540" s="3"/>
      <c r="M540" s="49"/>
      <c r="N540" s="49"/>
    </row>
    <row r="541" spans="10:14" ht="15" customHeight="1" x14ac:dyDescent="0.25">
      <c r="J541" s="3"/>
      <c r="M541" s="49"/>
      <c r="N541" s="49"/>
    </row>
    <row r="542" spans="10:14" ht="15" customHeight="1" x14ac:dyDescent="0.25">
      <c r="J542" s="3"/>
      <c r="M542" s="49"/>
      <c r="N542" s="49"/>
    </row>
    <row r="543" spans="10:14" ht="15" customHeight="1" x14ac:dyDescent="0.25">
      <c r="J543" s="3"/>
      <c r="M543" s="49"/>
      <c r="N543" s="49"/>
    </row>
    <row r="544" spans="10:14" ht="15" customHeight="1" x14ac:dyDescent="0.25">
      <c r="J544" s="3"/>
      <c r="M544" s="49"/>
      <c r="N544" s="49"/>
    </row>
    <row r="545" spans="10:14" ht="15" customHeight="1" x14ac:dyDescent="0.25">
      <c r="J545" s="3"/>
      <c r="M545" s="49"/>
      <c r="N545" s="49"/>
    </row>
    <row r="546" spans="10:14" ht="15" customHeight="1" x14ac:dyDescent="0.25">
      <c r="J546" s="3"/>
      <c r="M546" s="49"/>
      <c r="N546" s="49"/>
    </row>
    <row r="547" spans="10:14" ht="15" customHeight="1" x14ac:dyDescent="0.25">
      <c r="J547" s="3"/>
      <c r="M547" s="49"/>
      <c r="N547" s="49"/>
    </row>
    <row r="548" spans="10:14" ht="15" customHeight="1" x14ac:dyDescent="0.25">
      <c r="J548" s="3"/>
      <c r="M548" s="49"/>
      <c r="N548" s="49"/>
    </row>
    <row r="549" spans="10:14" ht="15" customHeight="1" x14ac:dyDescent="0.25">
      <c r="J549" s="3"/>
      <c r="M549" s="49"/>
      <c r="N549" s="49"/>
    </row>
    <row r="550" spans="10:14" ht="15" customHeight="1" x14ac:dyDescent="0.25">
      <c r="J550" s="3"/>
      <c r="M550" s="49"/>
      <c r="N550" s="49"/>
    </row>
    <row r="551" spans="10:14" ht="15" customHeight="1" x14ac:dyDescent="0.25">
      <c r="J551" s="3"/>
      <c r="M551" s="49"/>
      <c r="N551" s="49"/>
    </row>
    <row r="552" spans="10:14" ht="15" customHeight="1" x14ac:dyDescent="0.25">
      <c r="J552" s="3"/>
      <c r="M552" s="49"/>
      <c r="N552" s="49"/>
    </row>
    <row r="553" spans="10:14" ht="15" customHeight="1" x14ac:dyDescent="0.25">
      <c r="J553" s="3"/>
      <c r="M553" s="49"/>
      <c r="N553" s="49"/>
    </row>
    <row r="554" spans="10:14" ht="15" customHeight="1" x14ac:dyDescent="0.25">
      <c r="J554" s="3"/>
      <c r="M554" s="49"/>
      <c r="N554" s="49"/>
    </row>
    <row r="555" spans="10:14" ht="15" customHeight="1" x14ac:dyDescent="0.25">
      <c r="J555" s="3"/>
      <c r="M555" s="49"/>
      <c r="N555" s="49"/>
    </row>
    <row r="556" spans="10:14" ht="15" customHeight="1" x14ac:dyDescent="0.25">
      <c r="J556" s="3"/>
      <c r="M556" s="49"/>
      <c r="N556" s="49"/>
    </row>
    <row r="557" spans="10:14" ht="15" customHeight="1" x14ac:dyDescent="0.25">
      <c r="J557" s="3"/>
      <c r="M557" s="49"/>
      <c r="N557" s="49"/>
    </row>
    <row r="558" spans="10:14" ht="15" customHeight="1" x14ac:dyDescent="0.25">
      <c r="J558" s="3"/>
      <c r="M558" s="49"/>
      <c r="N558" s="49"/>
    </row>
    <row r="559" spans="10:14" ht="15" customHeight="1" x14ac:dyDescent="0.25">
      <c r="J559" s="3"/>
      <c r="M559" s="49"/>
      <c r="N559" s="49"/>
    </row>
    <row r="560" spans="10:14" ht="15" customHeight="1" x14ac:dyDescent="0.25">
      <c r="J560" s="3"/>
      <c r="M560" s="49"/>
      <c r="N560" s="49"/>
    </row>
    <row r="561" spans="10:14" ht="15" customHeight="1" x14ac:dyDescent="0.25">
      <c r="J561" s="3"/>
      <c r="M561" s="49"/>
      <c r="N561" s="49"/>
    </row>
    <row r="562" spans="10:14" ht="15" customHeight="1" x14ac:dyDescent="0.25">
      <c r="J562" s="3"/>
      <c r="M562" s="49"/>
      <c r="N562" s="49"/>
    </row>
    <row r="563" spans="10:14" ht="15" customHeight="1" x14ac:dyDescent="0.25">
      <c r="J563" s="3"/>
      <c r="M563" s="49"/>
      <c r="N563" s="49"/>
    </row>
    <row r="564" spans="10:14" ht="15" customHeight="1" x14ac:dyDescent="0.25">
      <c r="J564" s="3"/>
      <c r="M564" s="49"/>
      <c r="N564" s="49"/>
    </row>
    <row r="565" spans="10:14" ht="15" customHeight="1" x14ac:dyDescent="0.25">
      <c r="J565" s="3"/>
      <c r="M565" s="49"/>
      <c r="N565" s="49"/>
    </row>
    <row r="566" spans="10:14" ht="15" customHeight="1" x14ac:dyDescent="0.25">
      <c r="J566" s="3"/>
      <c r="M566" s="49"/>
      <c r="N566" s="49"/>
    </row>
    <row r="567" spans="10:14" ht="15" customHeight="1" x14ac:dyDescent="0.25">
      <c r="J567" s="3"/>
      <c r="M567" s="49"/>
      <c r="N567" s="49"/>
    </row>
    <row r="568" spans="10:14" ht="15" customHeight="1" x14ac:dyDescent="0.25">
      <c r="J568" s="3"/>
      <c r="M568" s="49"/>
      <c r="N568" s="49"/>
    </row>
    <row r="569" spans="10:14" ht="15" customHeight="1" x14ac:dyDescent="0.25">
      <c r="J569" s="3"/>
      <c r="M569" s="49"/>
      <c r="N569" s="49"/>
    </row>
    <row r="570" spans="10:14" ht="15" customHeight="1" x14ac:dyDescent="0.25">
      <c r="J570" s="3"/>
      <c r="M570" s="49"/>
      <c r="N570" s="49"/>
    </row>
    <row r="571" spans="10:14" ht="15" customHeight="1" x14ac:dyDescent="0.25">
      <c r="J571" s="3"/>
      <c r="M571" s="49"/>
      <c r="N571" s="49"/>
    </row>
    <row r="572" spans="10:14" ht="15" customHeight="1" x14ac:dyDescent="0.25">
      <c r="J572" s="3"/>
      <c r="M572" s="49"/>
      <c r="N572" s="49"/>
    </row>
    <row r="573" spans="10:14" ht="15" customHeight="1" x14ac:dyDescent="0.25">
      <c r="J573" s="3"/>
      <c r="M573" s="49"/>
      <c r="N573" s="49"/>
    </row>
    <row r="574" spans="10:14" ht="15" customHeight="1" x14ac:dyDescent="0.25">
      <c r="J574" s="3"/>
      <c r="M574" s="49"/>
      <c r="N574" s="49"/>
    </row>
    <row r="575" spans="10:14" ht="15" customHeight="1" x14ac:dyDescent="0.25">
      <c r="J575" s="3"/>
      <c r="M575" s="49"/>
      <c r="N575" s="49"/>
    </row>
    <row r="576" spans="10:14" ht="15" customHeight="1" x14ac:dyDescent="0.25">
      <c r="J576" s="3"/>
      <c r="M576" s="49"/>
      <c r="N576" s="49"/>
    </row>
    <row r="577" spans="10:14" ht="15" customHeight="1" x14ac:dyDescent="0.25">
      <c r="J577" s="3"/>
      <c r="M577" s="49"/>
      <c r="N577" s="49"/>
    </row>
    <row r="578" spans="10:14" ht="15" customHeight="1" x14ac:dyDescent="0.25">
      <c r="J578" s="3"/>
      <c r="M578" s="49"/>
      <c r="N578" s="49"/>
    </row>
    <row r="579" spans="10:14" ht="15" customHeight="1" x14ac:dyDescent="0.25">
      <c r="J579" s="3"/>
      <c r="M579" s="49"/>
      <c r="N579" s="49"/>
    </row>
    <row r="580" spans="10:14" ht="15" customHeight="1" x14ac:dyDescent="0.25">
      <c r="J580" s="3"/>
      <c r="M580" s="49"/>
      <c r="N580" s="49"/>
    </row>
    <row r="581" spans="10:14" ht="15" customHeight="1" x14ac:dyDescent="0.25">
      <c r="J581" s="3"/>
      <c r="M581" s="49"/>
      <c r="N581" s="49"/>
    </row>
    <row r="582" spans="10:14" ht="15" customHeight="1" x14ac:dyDescent="0.25">
      <c r="J582" s="3"/>
      <c r="M582" s="49"/>
      <c r="N582" s="49"/>
    </row>
    <row r="583" spans="10:14" ht="15" customHeight="1" x14ac:dyDescent="0.25">
      <c r="J583" s="3"/>
      <c r="M583" s="49"/>
      <c r="N583" s="49"/>
    </row>
    <row r="584" spans="10:14" ht="15" customHeight="1" x14ac:dyDescent="0.25">
      <c r="J584" s="3"/>
      <c r="M584" s="49"/>
      <c r="N584" s="49"/>
    </row>
    <row r="585" spans="10:14" ht="15" customHeight="1" x14ac:dyDescent="0.25">
      <c r="J585" s="3"/>
      <c r="M585" s="49"/>
      <c r="N585" s="49"/>
    </row>
    <row r="586" spans="10:14" ht="15" customHeight="1" x14ac:dyDescent="0.25">
      <c r="J586" s="3"/>
      <c r="M586" s="49"/>
      <c r="N586" s="49"/>
    </row>
    <row r="587" spans="10:14" ht="15" customHeight="1" x14ac:dyDescent="0.25">
      <c r="J587" s="3"/>
      <c r="M587" s="49"/>
      <c r="N587" s="49"/>
    </row>
    <row r="588" spans="10:14" ht="15" customHeight="1" x14ac:dyDescent="0.25">
      <c r="J588" s="3"/>
      <c r="M588" s="49"/>
      <c r="N588" s="49"/>
    </row>
    <row r="589" spans="10:14" ht="15" customHeight="1" x14ac:dyDescent="0.25">
      <c r="J589" s="3"/>
      <c r="M589" s="49"/>
      <c r="N589" s="49"/>
    </row>
    <row r="590" spans="10:14" ht="15" customHeight="1" x14ac:dyDescent="0.25">
      <c r="J590" s="3"/>
      <c r="M590" s="49"/>
      <c r="N590" s="49"/>
    </row>
    <row r="591" spans="10:14" ht="15" customHeight="1" x14ac:dyDescent="0.25">
      <c r="J591" s="3"/>
      <c r="M591" s="49"/>
      <c r="N591" s="49"/>
    </row>
    <row r="592" spans="10:14" ht="15" customHeight="1" x14ac:dyDescent="0.25">
      <c r="J592" s="3"/>
      <c r="M592" s="49"/>
      <c r="N592" s="49"/>
    </row>
    <row r="593" spans="10:14" ht="15" customHeight="1" x14ac:dyDescent="0.25">
      <c r="J593" s="3"/>
      <c r="M593" s="49"/>
      <c r="N593" s="49"/>
    </row>
    <row r="594" spans="10:14" ht="15" customHeight="1" x14ac:dyDescent="0.25">
      <c r="J594" s="3"/>
      <c r="M594" s="49"/>
      <c r="N594" s="49"/>
    </row>
    <row r="595" spans="10:14" ht="15" customHeight="1" x14ac:dyDescent="0.25">
      <c r="J595" s="3"/>
      <c r="M595" s="49"/>
      <c r="N595" s="49"/>
    </row>
    <row r="596" spans="10:14" ht="15" customHeight="1" x14ac:dyDescent="0.25">
      <c r="J596" s="3"/>
      <c r="M596" s="49"/>
      <c r="N596" s="49"/>
    </row>
    <row r="597" spans="10:14" ht="15" customHeight="1" x14ac:dyDescent="0.25">
      <c r="J597" s="3"/>
      <c r="M597" s="49"/>
      <c r="N597" s="49"/>
    </row>
    <row r="598" spans="10:14" ht="15" customHeight="1" x14ac:dyDescent="0.25">
      <c r="J598" s="3"/>
      <c r="M598" s="49"/>
      <c r="N598" s="49"/>
    </row>
    <row r="599" spans="10:14" ht="15" customHeight="1" x14ac:dyDescent="0.25">
      <c r="J599" s="3"/>
      <c r="M599" s="49"/>
      <c r="N599" s="49"/>
    </row>
    <row r="600" spans="10:14" ht="15" customHeight="1" x14ac:dyDescent="0.25">
      <c r="J600" s="3"/>
      <c r="M600" s="49"/>
      <c r="N600" s="49"/>
    </row>
    <row r="601" spans="10:14" ht="15" customHeight="1" x14ac:dyDescent="0.25">
      <c r="J601" s="3"/>
      <c r="M601" s="49"/>
      <c r="N601" s="49"/>
    </row>
    <row r="602" spans="10:14" ht="15" customHeight="1" x14ac:dyDescent="0.25">
      <c r="J602" s="3"/>
      <c r="M602" s="49"/>
      <c r="N602" s="49"/>
    </row>
    <row r="603" spans="10:14" ht="15" customHeight="1" x14ac:dyDescent="0.25">
      <c r="J603" s="3"/>
      <c r="M603" s="49"/>
      <c r="N603" s="49"/>
    </row>
    <row r="604" spans="10:14" ht="15" customHeight="1" x14ac:dyDescent="0.25">
      <c r="J604" s="3"/>
      <c r="M604" s="49"/>
      <c r="N604" s="49"/>
    </row>
    <row r="605" spans="10:14" ht="15" customHeight="1" x14ac:dyDescent="0.25">
      <c r="J605" s="3"/>
      <c r="M605" s="49"/>
      <c r="N605" s="49"/>
    </row>
    <row r="606" spans="10:14" ht="15" customHeight="1" x14ac:dyDescent="0.25">
      <c r="J606" s="3"/>
      <c r="M606" s="49"/>
      <c r="N606" s="49"/>
    </row>
    <row r="607" spans="10:14" ht="15" customHeight="1" x14ac:dyDescent="0.25">
      <c r="J607" s="3"/>
      <c r="M607" s="49"/>
      <c r="N607" s="49"/>
    </row>
    <row r="608" spans="10:14" ht="15" customHeight="1" x14ac:dyDescent="0.25">
      <c r="J608" s="3"/>
      <c r="M608" s="49"/>
      <c r="N608" s="49"/>
    </row>
    <row r="609" spans="10:14" ht="15" customHeight="1" x14ac:dyDescent="0.25">
      <c r="J609" s="3"/>
      <c r="M609" s="49"/>
      <c r="N609" s="49"/>
    </row>
    <row r="610" spans="10:14" ht="15" customHeight="1" x14ac:dyDescent="0.25">
      <c r="J610" s="3"/>
      <c r="M610" s="49"/>
      <c r="N610" s="49"/>
    </row>
    <row r="611" spans="10:14" ht="15" customHeight="1" x14ac:dyDescent="0.25">
      <c r="J611" s="3"/>
      <c r="M611" s="49"/>
      <c r="N611" s="49"/>
    </row>
    <row r="612" spans="10:14" ht="15" customHeight="1" x14ac:dyDescent="0.25">
      <c r="J612" s="3"/>
      <c r="M612" s="49"/>
      <c r="N612" s="49"/>
    </row>
    <row r="613" spans="10:14" ht="15" customHeight="1" x14ac:dyDescent="0.25">
      <c r="J613" s="3"/>
      <c r="M613" s="49"/>
      <c r="N613" s="49"/>
    </row>
    <row r="614" spans="10:14" ht="15" customHeight="1" x14ac:dyDescent="0.25">
      <c r="J614" s="3"/>
      <c r="M614" s="49"/>
      <c r="N614" s="49"/>
    </row>
    <row r="615" spans="10:14" ht="15" customHeight="1" x14ac:dyDescent="0.25">
      <c r="J615" s="3"/>
      <c r="M615" s="49"/>
      <c r="N615" s="49"/>
    </row>
    <row r="616" spans="10:14" ht="15" customHeight="1" x14ac:dyDescent="0.25">
      <c r="J616" s="3"/>
      <c r="M616" s="49"/>
      <c r="N616" s="49"/>
    </row>
    <row r="617" spans="10:14" ht="15" customHeight="1" x14ac:dyDescent="0.25">
      <c r="J617" s="3"/>
      <c r="M617" s="49"/>
      <c r="N617" s="49"/>
    </row>
    <row r="618" spans="10:14" ht="15" customHeight="1" x14ac:dyDescent="0.25">
      <c r="J618" s="3"/>
      <c r="M618" s="49"/>
      <c r="N618" s="49"/>
    </row>
    <row r="619" spans="10:14" ht="15" customHeight="1" x14ac:dyDescent="0.25">
      <c r="J619" s="3"/>
      <c r="M619" s="49"/>
      <c r="N619" s="49"/>
    </row>
    <row r="620" spans="10:14" ht="15" customHeight="1" x14ac:dyDescent="0.25">
      <c r="J620" s="3"/>
      <c r="M620" s="49"/>
      <c r="N620" s="49"/>
    </row>
    <row r="621" spans="10:14" ht="15" customHeight="1" x14ac:dyDescent="0.25">
      <c r="J621" s="3"/>
      <c r="M621" s="49"/>
      <c r="N621" s="49"/>
    </row>
    <row r="622" spans="10:14" ht="15" customHeight="1" x14ac:dyDescent="0.25">
      <c r="J622" s="3"/>
      <c r="M622" s="49"/>
      <c r="N622" s="49"/>
    </row>
    <row r="623" spans="10:14" ht="15" customHeight="1" x14ac:dyDescent="0.25">
      <c r="J623" s="3"/>
      <c r="M623" s="49"/>
      <c r="N623" s="49"/>
    </row>
    <row r="624" spans="10:14" ht="15" customHeight="1" x14ac:dyDescent="0.25">
      <c r="J624" s="3"/>
      <c r="M624" s="49"/>
      <c r="N624" s="49"/>
    </row>
    <row r="625" spans="10:14" ht="15" customHeight="1" x14ac:dyDescent="0.25">
      <c r="J625" s="3"/>
      <c r="M625" s="49"/>
      <c r="N625" s="49"/>
    </row>
    <row r="626" spans="10:14" ht="15" customHeight="1" x14ac:dyDescent="0.25">
      <c r="J626" s="3"/>
      <c r="M626" s="49"/>
      <c r="N626" s="49"/>
    </row>
    <row r="627" spans="10:14" ht="15" customHeight="1" x14ac:dyDescent="0.25">
      <c r="J627" s="3"/>
      <c r="M627" s="49"/>
      <c r="N627" s="49"/>
    </row>
    <row r="628" spans="10:14" ht="15" customHeight="1" x14ac:dyDescent="0.25">
      <c r="J628" s="3"/>
      <c r="M628" s="49"/>
      <c r="N628" s="49"/>
    </row>
    <row r="629" spans="10:14" ht="15" customHeight="1" x14ac:dyDescent="0.25">
      <c r="J629" s="3"/>
      <c r="M629" s="49"/>
      <c r="N629" s="49"/>
    </row>
    <row r="630" spans="10:14" ht="15" customHeight="1" x14ac:dyDescent="0.25">
      <c r="J630" s="3"/>
      <c r="M630" s="49"/>
      <c r="N630" s="49"/>
    </row>
    <row r="631" spans="10:14" ht="15" customHeight="1" x14ac:dyDescent="0.25">
      <c r="J631" s="3"/>
      <c r="M631" s="49"/>
      <c r="N631" s="49"/>
    </row>
    <row r="632" spans="10:14" ht="15" customHeight="1" x14ac:dyDescent="0.25">
      <c r="J632" s="3"/>
      <c r="M632" s="49"/>
      <c r="N632" s="49"/>
    </row>
    <row r="633" spans="10:14" ht="15" customHeight="1" x14ac:dyDescent="0.25">
      <c r="J633" s="3"/>
      <c r="M633" s="49"/>
      <c r="N633" s="49"/>
    </row>
    <row r="634" spans="10:14" ht="15" customHeight="1" x14ac:dyDescent="0.25">
      <c r="J634" s="3"/>
      <c r="M634" s="49"/>
      <c r="N634" s="49"/>
    </row>
    <row r="635" spans="10:14" ht="15" customHeight="1" x14ac:dyDescent="0.25">
      <c r="J635" s="3"/>
      <c r="M635" s="49"/>
      <c r="N635" s="49"/>
    </row>
    <row r="636" spans="10:14" ht="15" customHeight="1" x14ac:dyDescent="0.25">
      <c r="J636" s="3"/>
      <c r="M636" s="49"/>
      <c r="N636" s="49"/>
    </row>
    <row r="637" spans="10:14" ht="15" customHeight="1" x14ac:dyDescent="0.25">
      <c r="J637" s="3"/>
      <c r="M637" s="49"/>
      <c r="N637" s="49"/>
    </row>
    <row r="638" spans="10:14" ht="15" customHeight="1" x14ac:dyDescent="0.25">
      <c r="J638" s="3"/>
      <c r="M638" s="49"/>
      <c r="N638" s="49"/>
    </row>
    <row r="639" spans="10:14" ht="15" customHeight="1" x14ac:dyDescent="0.25">
      <c r="J639" s="3"/>
      <c r="M639" s="49"/>
      <c r="N639" s="49"/>
    </row>
    <row r="640" spans="10:14" ht="15" customHeight="1" x14ac:dyDescent="0.25">
      <c r="J640" s="3"/>
      <c r="M640" s="49"/>
      <c r="N640" s="49"/>
    </row>
    <row r="641" spans="10:14" ht="15" customHeight="1" x14ac:dyDescent="0.25">
      <c r="J641" s="3"/>
      <c r="M641" s="49"/>
      <c r="N641" s="49"/>
    </row>
    <row r="642" spans="10:14" ht="15" customHeight="1" x14ac:dyDescent="0.25">
      <c r="J642" s="3"/>
      <c r="M642" s="49"/>
      <c r="N642" s="49"/>
    </row>
    <row r="643" spans="10:14" ht="15" customHeight="1" x14ac:dyDescent="0.25">
      <c r="J643" s="3"/>
      <c r="M643" s="49"/>
      <c r="N643" s="49"/>
    </row>
    <row r="644" spans="10:14" ht="15" customHeight="1" x14ac:dyDescent="0.25">
      <c r="J644" s="3"/>
      <c r="M644" s="49"/>
      <c r="N644" s="49"/>
    </row>
    <row r="645" spans="10:14" ht="15" customHeight="1" x14ac:dyDescent="0.25">
      <c r="J645" s="3"/>
      <c r="M645" s="49"/>
      <c r="N645" s="49"/>
    </row>
    <row r="646" spans="10:14" ht="15" customHeight="1" x14ac:dyDescent="0.25">
      <c r="J646" s="3"/>
      <c r="M646" s="49"/>
      <c r="N646" s="49"/>
    </row>
    <row r="647" spans="10:14" ht="15" customHeight="1" x14ac:dyDescent="0.25">
      <c r="J647" s="3"/>
      <c r="M647" s="49"/>
      <c r="N647" s="49"/>
    </row>
    <row r="648" spans="10:14" ht="15" customHeight="1" x14ac:dyDescent="0.25">
      <c r="J648" s="3"/>
      <c r="M648" s="49"/>
      <c r="N648" s="49"/>
    </row>
    <row r="649" spans="10:14" ht="15" customHeight="1" x14ac:dyDescent="0.25">
      <c r="J649" s="3"/>
      <c r="M649" s="49"/>
      <c r="N649" s="49"/>
    </row>
    <row r="650" spans="10:14" ht="15" customHeight="1" x14ac:dyDescent="0.25">
      <c r="J650" s="3"/>
      <c r="M650" s="49"/>
      <c r="N650" s="49"/>
    </row>
    <row r="651" spans="10:14" ht="15" customHeight="1" x14ac:dyDescent="0.25">
      <c r="J651" s="3"/>
      <c r="M651" s="49"/>
      <c r="N651" s="49"/>
    </row>
    <row r="652" spans="10:14" ht="15" customHeight="1" x14ac:dyDescent="0.25">
      <c r="J652" s="3"/>
      <c r="M652" s="49"/>
      <c r="N652" s="49"/>
    </row>
    <row r="653" spans="10:14" ht="15" customHeight="1" x14ac:dyDescent="0.25">
      <c r="J653" s="3"/>
      <c r="M653" s="49"/>
      <c r="N653" s="49"/>
    </row>
    <row r="654" spans="10:14" ht="15" customHeight="1" x14ac:dyDescent="0.25">
      <c r="J654" s="3"/>
      <c r="M654" s="49"/>
      <c r="N654" s="49"/>
    </row>
    <row r="655" spans="10:14" ht="15" customHeight="1" x14ac:dyDescent="0.25">
      <c r="J655" s="3"/>
      <c r="M655" s="49"/>
      <c r="N655" s="49"/>
    </row>
    <row r="656" spans="10:14" ht="15" customHeight="1" x14ac:dyDescent="0.25">
      <c r="J656" s="3"/>
      <c r="M656" s="49"/>
      <c r="N656" s="49"/>
    </row>
    <row r="657" spans="10:14" ht="15" customHeight="1" x14ac:dyDescent="0.25">
      <c r="J657" s="3"/>
      <c r="M657" s="49"/>
      <c r="N657" s="49"/>
    </row>
    <row r="658" spans="10:14" ht="15" customHeight="1" x14ac:dyDescent="0.25">
      <c r="J658" s="3"/>
      <c r="M658" s="49"/>
      <c r="N658" s="49"/>
    </row>
    <row r="659" spans="10:14" ht="15" customHeight="1" x14ac:dyDescent="0.25">
      <c r="J659" s="3"/>
      <c r="M659" s="49"/>
      <c r="N659" s="49"/>
    </row>
    <row r="660" spans="10:14" ht="15" customHeight="1" x14ac:dyDescent="0.25">
      <c r="J660" s="3"/>
      <c r="M660" s="49"/>
      <c r="N660" s="49"/>
    </row>
    <row r="661" spans="10:14" ht="15" customHeight="1" x14ac:dyDescent="0.25">
      <c r="J661" s="3"/>
      <c r="M661" s="49"/>
      <c r="N661" s="49"/>
    </row>
    <row r="662" spans="10:14" ht="15" customHeight="1" x14ac:dyDescent="0.25">
      <c r="J662" s="3"/>
      <c r="M662" s="49"/>
      <c r="N662" s="49"/>
    </row>
    <row r="663" spans="10:14" ht="15" customHeight="1" x14ac:dyDescent="0.25">
      <c r="J663" s="3"/>
      <c r="M663" s="49"/>
      <c r="N663" s="49"/>
    </row>
    <row r="664" spans="10:14" ht="15" customHeight="1" x14ac:dyDescent="0.25">
      <c r="J664" s="3"/>
      <c r="M664" s="49"/>
      <c r="N664" s="49"/>
    </row>
    <row r="665" spans="10:14" ht="15" customHeight="1" x14ac:dyDescent="0.25">
      <c r="J665" s="3"/>
      <c r="M665" s="49"/>
      <c r="N665" s="49"/>
    </row>
    <row r="666" spans="10:14" ht="15" customHeight="1" x14ac:dyDescent="0.25">
      <c r="J666" s="3"/>
      <c r="M666" s="49"/>
      <c r="N666" s="49"/>
    </row>
    <row r="667" spans="10:14" ht="15" customHeight="1" x14ac:dyDescent="0.25">
      <c r="J667" s="3"/>
      <c r="M667" s="49"/>
      <c r="N667" s="49"/>
    </row>
    <row r="668" spans="10:14" ht="15" customHeight="1" x14ac:dyDescent="0.25">
      <c r="J668" s="3"/>
      <c r="M668" s="49"/>
      <c r="N668" s="49"/>
    </row>
    <row r="669" spans="10:14" ht="15" customHeight="1" x14ac:dyDescent="0.25">
      <c r="J669" s="3"/>
      <c r="M669" s="49"/>
      <c r="N669" s="49"/>
    </row>
    <row r="670" spans="10:14" ht="15" customHeight="1" x14ac:dyDescent="0.25">
      <c r="J670" s="3"/>
      <c r="M670" s="49"/>
      <c r="N670" s="49"/>
    </row>
    <row r="671" spans="10:14" ht="15" customHeight="1" x14ac:dyDescent="0.25">
      <c r="J671" s="3"/>
      <c r="M671" s="49"/>
      <c r="N671" s="49"/>
    </row>
    <row r="672" spans="10:14" ht="15" customHeight="1" x14ac:dyDescent="0.25">
      <c r="J672" s="3"/>
      <c r="M672" s="49"/>
      <c r="N672" s="49"/>
    </row>
    <row r="673" spans="10:14" ht="15" customHeight="1" x14ac:dyDescent="0.25">
      <c r="J673" s="3"/>
      <c r="M673" s="49"/>
      <c r="N673" s="49"/>
    </row>
    <row r="674" spans="10:14" ht="15" customHeight="1" x14ac:dyDescent="0.25">
      <c r="J674" s="3"/>
      <c r="M674" s="49"/>
      <c r="N674" s="49"/>
    </row>
    <row r="675" spans="10:14" ht="15" customHeight="1" x14ac:dyDescent="0.25">
      <c r="J675" s="3"/>
      <c r="M675" s="49"/>
      <c r="N675" s="49"/>
    </row>
    <row r="676" spans="10:14" ht="15" customHeight="1" x14ac:dyDescent="0.25">
      <c r="J676" s="3"/>
      <c r="M676" s="49"/>
      <c r="N676" s="49"/>
    </row>
    <row r="677" spans="10:14" ht="15" customHeight="1" x14ac:dyDescent="0.25">
      <c r="J677" s="3"/>
      <c r="M677" s="49"/>
      <c r="N677" s="49"/>
    </row>
    <row r="678" spans="10:14" ht="15" customHeight="1" x14ac:dyDescent="0.25">
      <c r="J678" s="3"/>
      <c r="M678" s="49"/>
      <c r="N678" s="49"/>
    </row>
    <row r="679" spans="10:14" ht="15" customHeight="1" x14ac:dyDescent="0.25">
      <c r="J679" s="3"/>
      <c r="M679" s="49"/>
      <c r="N679" s="49"/>
    </row>
    <row r="680" spans="10:14" ht="15" customHeight="1" x14ac:dyDescent="0.25">
      <c r="J680" s="3"/>
      <c r="M680" s="49"/>
      <c r="N680" s="49"/>
    </row>
    <row r="681" spans="10:14" ht="15" customHeight="1" x14ac:dyDescent="0.25">
      <c r="J681" s="3"/>
      <c r="M681" s="49"/>
      <c r="N681" s="49"/>
    </row>
    <row r="682" spans="10:14" ht="15" customHeight="1" x14ac:dyDescent="0.25">
      <c r="J682" s="3"/>
      <c r="M682" s="49"/>
      <c r="N682" s="49"/>
    </row>
    <row r="683" spans="10:14" ht="15" customHeight="1" x14ac:dyDescent="0.25">
      <c r="J683" s="3"/>
      <c r="M683" s="49"/>
      <c r="N683" s="49"/>
    </row>
    <row r="684" spans="10:14" ht="15" customHeight="1" x14ac:dyDescent="0.25">
      <c r="J684" s="3"/>
      <c r="M684" s="49"/>
      <c r="N684" s="49"/>
    </row>
    <row r="685" spans="10:14" ht="15" customHeight="1" x14ac:dyDescent="0.25">
      <c r="J685" s="3"/>
      <c r="M685" s="49"/>
      <c r="N685" s="49"/>
    </row>
    <row r="686" spans="10:14" ht="15" customHeight="1" x14ac:dyDescent="0.25">
      <c r="J686" s="3"/>
      <c r="M686" s="49"/>
      <c r="N686" s="49"/>
    </row>
    <row r="687" spans="10:14" ht="15" customHeight="1" x14ac:dyDescent="0.25">
      <c r="J687" s="3"/>
      <c r="M687" s="49"/>
      <c r="N687" s="49"/>
    </row>
    <row r="688" spans="10:14" ht="15" customHeight="1" x14ac:dyDescent="0.25">
      <c r="J688" s="3"/>
      <c r="M688" s="49"/>
      <c r="N688" s="49"/>
    </row>
    <row r="689" spans="10:14" ht="15" customHeight="1" x14ac:dyDescent="0.25">
      <c r="J689" s="3"/>
      <c r="M689" s="49"/>
      <c r="N689" s="49"/>
    </row>
    <row r="690" spans="10:14" ht="15" customHeight="1" x14ac:dyDescent="0.25">
      <c r="J690" s="3"/>
      <c r="M690" s="49"/>
      <c r="N690" s="49"/>
    </row>
    <row r="691" spans="10:14" ht="15" customHeight="1" x14ac:dyDescent="0.25">
      <c r="J691" s="3"/>
      <c r="M691" s="49"/>
      <c r="N691" s="49"/>
    </row>
    <row r="692" spans="10:14" ht="15" customHeight="1" x14ac:dyDescent="0.25">
      <c r="J692" s="3"/>
      <c r="M692" s="49"/>
      <c r="N692" s="49"/>
    </row>
    <row r="693" spans="10:14" ht="15" customHeight="1" x14ac:dyDescent="0.25">
      <c r="J693" s="3"/>
      <c r="M693" s="49"/>
      <c r="N693" s="49"/>
    </row>
    <row r="694" spans="10:14" ht="15" customHeight="1" x14ac:dyDescent="0.25">
      <c r="J694" s="3"/>
      <c r="M694" s="49"/>
      <c r="N694" s="49"/>
    </row>
    <row r="695" spans="10:14" ht="15" customHeight="1" x14ac:dyDescent="0.25">
      <c r="J695" s="3"/>
      <c r="M695" s="49"/>
      <c r="N695" s="49"/>
    </row>
    <row r="696" spans="10:14" ht="15" customHeight="1" x14ac:dyDescent="0.25">
      <c r="J696" s="3"/>
      <c r="M696" s="49"/>
      <c r="N696" s="49"/>
    </row>
    <row r="697" spans="10:14" ht="15" customHeight="1" x14ac:dyDescent="0.25">
      <c r="J697" s="3"/>
      <c r="M697" s="49"/>
      <c r="N697" s="49"/>
    </row>
    <row r="698" spans="10:14" ht="15" customHeight="1" x14ac:dyDescent="0.25">
      <c r="J698" s="3"/>
      <c r="M698" s="49"/>
      <c r="N698" s="49"/>
    </row>
    <row r="699" spans="10:14" ht="15" customHeight="1" x14ac:dyDescent="0.25">
      <c r="J699" s="3"/>
      <c r="M699" s="49"/>
      <c r="N699" s="49"/>
    </row>
    <row r="700" spans="10:14" ht="15" customHeight="1" x14ac:dyDescent="0.25">
      <c r="J700" s="3"/>
      <c r="M700" s="49"/>
      <c r="N700" s="49"/>
    </row>
    <row r="701" spans="10:14" ht="15" customHeight="1" x14ac:dyDescent="0.25">
      <c r="J701" s="3"/>
      <c r="M701" s="49"/>
      <c r="N701" s="49"/>
    </row>
    <row r="702" spans="10:14" ht="15" customHeight="1" x14ac:dyDescent="0.25">
      <c r="J702" s="3"/>
      <c r="M702" s="49"/>
      <c r="N702" s="49"/>
    </row>
    <row r="703" spans="10:14" ht="15" customHeight="1" x14ac:dyDescent="0.25">
      <c r="J703" s="3"/>
      <c r="M703" s="49"/>
      <c r="N703" s="49"/>
    </row>
    <row r="704" spans="10:14" ht="15" customHeight="1" x14ac:dyDescent="0.25">
      <c r="J704" s="3"/>
      <c r="M704" s="49"/>
      <c r="N704" s="49"/>
    </row>
    <row r="705" spans="10:14" ht="15" customHeight="1" x14ac:dyDescent="0.25">
      <c r="J705" s="3"/>
      <c r="M705" s="49"/>
      <c r="N705" s="49"/>
    </row>
    <row r="706" spans="10:14" ht="15" customHeight="1" x14ac:dyDescent="0.25">
      <c r="J706" s="3"/>
      <c r="M706" s="49"/>
      <c r="N706" s="49"/>
    </row>
    <row r="707" spans="10:14" ht="15" customHeight="1" x14ac:dyDescent="0.25">
      <c r="J707" s="3"/>
      <c r="M707" s="49"/>
      <c r="N707" s="49"/>
    </row>
    <row r="708" spans="10:14" ht="15" customHeight="1" x14ac:dyDescent="0.25">
      <c r="J708" s="3"/>
      <c r="M708" s="49"/>
      <c r="N708" s="49"/>
    </row>
    <row r="709" spans="10:14" ht="15" customHeight="1" x14ac:dyDescent="0.25">
      <c r="J709" s="3"/>
      <c r="M709" s="49"/>
      <c r="N709" s="49"/>
    </row>
    <row r="710" spans="10:14" ht="15" customHeight="1" x14ac:dyDescent="0.25">
      <c r="J710" s="3"/>
      <c r="M710" s="49"/>
      <c r="N710" s="49"/>
    </row>
    <row r="711" spans="10:14" ht="15" customHeight="1" x14ac:dyDescent="0.25">
      <c r="J711" s="3"/>
      <c r="M711" s="49"/>
      <c r="N711" s="49"/>
    </row>
    <row r="712" spans="10:14" ht="15" customHeight="1" x14ac:dyDescent="0.25">
      <c r="J712" s="3"/>
      <c r="M712" s="49"/>
      <c r="N712" s="49"/>
    </row>
    <row r="713" spans="10:14" ht="15" customHeight="1" x14ac:dyDescent="0.25">
      <c r="J713" s="3"/>
      <c r="M713" s="49"/>
      <c r="N713" s="49"/>
    </row>
    <row r="714" spans="10:14" ht="15" customHeight="1" x14ac:dyDescent="0.25">
      <c r="J714" s="3"/>
      <c r="M714" s="49"/>
      <c r="N714" s="49"/>
    </row>
    <row r="715" spans="10:14" ht="15" customHeight="1" x14ac:dyDescent="0.25">
      <c r="J715" s="3"/>
      <c r="M715" s="49"/>
      <c r="N715" s="49"/>
    </row>
    <row r="716" spans="10:14" ht="15" customHeight="1" x14ac:dyDescent="0.25">
      <c r="J716" s="3"/>
      <c r="M716" s="49"/>
      <c r="N716" s="49"/>
    </row>
    <row r="717" spans="10:14" ht="15" customHeight="1" x14ac:dyDescent="0.25">
      <c r="J717" s="3"/>
      <c r="M717" s="49"/>
      <c r="N717" s="49"/>
    </row>
    <row r="718" spans="10:14" ht="15" customHeight="1" x14ac:dyDescent="0.25">
      <c r="J718" s="3"/>
      <c r="M718" s="49"/>
      <c r="N718" s="49"/>
    </row>
    <row r="719" spans="10:14" ht="15" customHeight="1" x14ac:dyDescent="0.25">
      <c r="J719" s="3"/>
      <c r="M719" s="49"/>
      <c r="N719" s="49"/>
    </row>
    <row r="720" spans="10:14" ht="15" customHeight="1" x14ac:dyDescent="0.25">
      <c r="J720" s="3"/>
      <c r="M720" s="49"/>
      <c r="N720" s="49"/>
    </row>
    <row r="721" spans="10:14" ht="15" customHeight="1" x14ac:dyDescent="0.25">
      <c r="J721" s="3"/>
      <c r="M721" s="49"/>
      <c r="N721" s="49"/>
    </row>
    <row r="722" spans="10:14" ht="15" customHeight="1" x14ac:dyDescent="0.25">
      <c r="J722" s="3"/>
      <c r="M722" s="49"/>
      <c r="N722" s="49"/>
    </row>
    <row r="723" spans="10:14" ht="15" customHeight="1" x14ac:dyDescent="0.25">
      <c r="J723" s="3"/>
      <c r="M723" s="49"/>
      <c r="N723" s="49"/>
    </row>
    <row r="724" spans="10:14" ht="15" customHeight="1" x14ac:dyDescent="0.25">
      <c r="J724" s="3"/>
      <c r="M724" s="49"/>
      <c r="N724" s="49"/>
    </row>
    <row r="725" spans="10:14" ht="15" customHeight="1" x14ac:dyDescent="0.25">
      <c r="J725" s="3"/>
      <c r="M725" s="49"/>
      <c r="N725" s="49"/>
    </row>
    <row r="726" spans="10:14" ht="15" customHeight="1" x14ac:dyDescent="0.25">
      <c r="J726" s="3"/>
      <c r="M726" s="49"/>
      <c r="N726" s="49"/>
    </row>
    <row r="727" spans="10:14" ht="15" customHeight="1" x14ac:dyDescent="0.25">
      <c r="J727" s="3"/>
      <c r="M727" s="49"/>
      <c r="N727" s="49"/>
    </row>
    <row r="728" spans="10:14" ht="15" customHeight="1" x14ac:dyDescent="0.25">
      <c r="J728" s="3"/>
      <c r="M728" s="49"/>
      <c r="N728" s="49"/>
    </row>
    <row r="729" spans="10:14" ht="15" customHeight="1" x14ac:dyDescent="0.25">
      <c r="J729" s="3"/>
      <c r="M729" s="49"/>
      <c r="N729" s="49"/>
    </row>
    <row r="730" spans="10:14" ht="15" customHeight="1" x14ac:dyDescent="0.25">
      <c r="J730" s="3"/>
      <c r="M730" s="49"/>
      <c r="N730" s="49"/>
    </row>
    <row r="731" spans="10:14" ht="15" customHeight="1" x14ac:dyDescent="0.25">
      <c r="J731" s="3"/>
      <c r="M731" s="49"/>
      <c r="N731" s="49"/>
    </row>
    <row r="732" spans="10:14" ht="15" customHeight="1" x14ac:dyDescent="0.25">
      <c r="J732" s="3"/>
      <c r="M732" s="49"/>
      <c r="N732" s="49"/>
    </row>
    <row r="733" spans="10:14" ht="15" customHeight="1" x14ac:dyDescent="0.25">
      <c r="J733" s="3"/>
      <c r="M733" s="49"/>
      <c r="N733" s="49"/>
    </row>
    <row r="734" spans="10:14" ht="15" customHeight="1" x14ac:dyDescent="0.25">
      <c r="J734" s="3"/>
      <c r="M734" s="49"/>
      <c r="N734" s="49"/>
    </row>
    <row r="735" spans="10:14" ht="15" customHeight="1" x14ac:dyDescent="0.25">
      <c r="J735" s="3"/>
      <c r="M735" s="49"/>
      <c r="N735" s="49"/>
    </row>
    <row r="736" spans="10:14" ht="15" customHeight="1" x14ac:dyDescent="0.25">
      <c r="J736" s="3"/>
      <c r="M736" s="49"/>
      <c r="N736" s="49"/>
    </row>
    <row r="737" spans="10:14" ht="15" customHeight="1" x14ac:dyDescent="0.25">
      <c r="J737" s="3"/>
      <c r="M737" s="49"/>
      <c r="N737" s="49"/>
    </row>
    <row r="738" spans="10:14" ht="15" customHeight="1" x14ac:dyDescent="0.25">
      <c r="J738" s="3"/>
      <c r="M738" s="49"/>
      <c r="N738" s="49"/>
    </row>
    <row r="739" spans="10:14" ht="15" customHeight="1" x14ac:dyDescent="0.25">
      <c r="J739" s="3"/>
      <c r="M739" s="49"/>
      <c r="N739" s="49"/>
    </row>
    <row r="740" spans="10:14" ht="15" customHeight="1" x14ac:dyDescent="0.25">
      <c r="J740" s="3"/>
      <c r="M740" s="49"/>
      <c r="N740" s="49"/>
    </row>
    <row r="741" spans="10:14" ht="15" customHeight="1" x14ac:dyDescent="0.25">
      <c r="J741" s="3"/>
      <c r="M741" s="49"/>
      <c r="N741" s="49"/>
    </row>
    <row r="742" spans="10:14" ht="15" customHeight="1" x14ac:dyDescent="0.25">
      <c r="J742" s="3"/>
      <c r="M742" s="49"/>
      <c r="N742" s="49"/>
    </row>
    <row r="743" spans="10:14" ht="15" customHeight="1" x14ac:dyDescent="0.25">
      <c r="J743" s="3"/>
      <c r="M743" s="49"/>
      <c r="N743" s="49"/>
    </row>
    <row r="744" spans="10:14" ht="15" customHeight="1" x14ac:dyDescent="0.25">
      <c r="J744" s="3"/>
      <c r="M744" s="49"/>
      <c r="N744" s="49"/>
    </row>
    <row r="745" spans="10:14" ht="15" customHeight="1" x14ac:dyDescent="0.25">
      <c r="J745" s="3"/>
      <c r="M745" s="49"/>
      <c r="N745" s="49"/>
    </row>
    <row r="746" spans="10:14" ht="15" customHeight="1" x14ac:dyDescent="0.25">
      <c r="J746" s="3"/>
      <c r="M746" s="49"/>
      <c r="N746" s="49"/>
    </row>
    <row r="747" spans="10:14" ht="15" customHeight="1" x14ac:dyDescent="0.25">
      <c r="J747" s="3"/>
      <c r="M747" s="49"/>
      <c r="N747" s="49"/>
    </row>
    <row r="748" spans="10:14" ht="15" customHeight="1" x14ac:dyDescent="0.25">
      <c r="J748" s="3"/>
      <c r="M748" s="49"/>
      <c r="N748" s="49"/>
    </row>
    <row r="749" spans="10:14" ht="15" customHeight="1" x14ac:dyDescent="0.25">
      <c r="J749" s="3"/>
      <c r="M749" s="49"/>
      <c r="N749" s="49"/>
    </row>
    <row r="750" spans="10:14" ht="15" customHeight="1" x14ac:dyDescent="0.25">
      <c r="J750" s="3"/>
      <c r="M750" s="49"/>
      <c r="N750" s="49"/>
    </row>
    <row r="751" spans="10:14" ht="15" customHeight="1" x14ac:dyDescent="0.25">
      <c r="J751" s="3"/>
      <c r="M751" s="49"/>
      <c r="N751" s="49"/>
    </row>
    <row r="752" spans="10:14" ht="15" customHeight="1" x14ac:dyDescent="0.25">
      <c r="J752" s="3"/>
      <c r="M752" s="49"/>
      <c r="N752" s="49"/>
    </row>
    <row r="753" spans="10:14" ht="15" customHeight="1" x14ac:dyDescent="0.25">
      <c r="J753" s="3"/>
      <c r="M753" s="49"/>
      <c r="N753" s="49"/>
    </row>
    <row r="754" spans="10:14" ht="15" customHeight="1" x14ac:dyDescent="0.25">
      <c r="J754" s="3"/>
      <c r="M754" s="49"/>
      <c r="N754" s="49"/>
    </row>
    <row r="755" spans="10:14" ht="15" customHeight="1" x14ac:dyDescent="0.25">
      <c r="J755" s="3"/>
      <c r="M755" s="49"/>
      <c r="N755" s="49"/>
    </row>
    <row r="756" spans="10:14" ht="15" customHeight="1" x14ac:dyDescent="0.25">
      <c r="J756" s="3"/>
      <c r="M756" s="49"/>
      <c r="N756" s="49"/>
    </row>
    <row r="757" spans="10:14" ht="15" customHeight="1" x14ac:dyDescent="0.25">
      <c r="J757" s="3"/>
      <c r="M757" s="49"/>
      <c r="N757" s="49"/>
    </row>
    <row r="758" spans="10:14" ht="15" customHeight="1" x14ac:dyDescent="0.25">
      <c r="J758" s="3"/>
      <c r="M758" s="49"/>
      <c r="N758" s="49"/>
    </row>
    <row r="759" spans="10:14" ht="15" customHeight="1" x14ac:dyDescent="0.25">
      <c r="J759" s="3"/>
      <c r="M759" s="49"/>
      <c r="N759" s="49"/>
    </row>
    <row r="760" spans="10:14" ht="15" customHeight="1" x14ac:dyDescent="0.25">
      <c r="J760" s="3"/>
      <c r="M760" s="49"/>
      <c r="N760" s="49"/>
    </row>
    <row r="761" spans="10:14" ht="15" customHeight="1" x14ac:dyDescent="0.25">
      <c r="J761" s="3"/>
      <c r="M761" s="49"/>
      <c r="N761" s="49"/>
    </row>
    <row r="762" spans="10:14" ht="15" customHeight="1" x14ac:dyDescent="0.25">
      <c r="J762" s="3"/>
      <c r="M762" s="49"/>
      <c r="N762" s="49"/>
    </row>
    <row r="763" spans="10:14" ht="15" customHeight="1" x14ac:dyDescent="0.25">
      <c r="J763" s="3"/>
      <c r="M763" s="49"/>
      <c r="N763" s="49"/>
    </row>
    <row r="764" spans="10:14" ht="15" customHeight="1" x14ac:dyDescent="0.25">
      <c r="J764" s="3"/>
      <c r="M764" s="49"/>
      <c r="N764" s="49"/>
    </row>
    <row r="765" spans="10:14" ht="15" customHeight="1" x14ac:dyDescent="0.25">
      <c r="J765" s="3"/>
      <c r="M765" s="49"/>
      <c r="N765" s="49"/>
    </row>
    <row r="766" spans="10:14" ht="15" customHeight="1" x14ac:dyDescent="0.25">
      <c r="J766" s="3"/>
      <c r="M766" s="49"/>
      <c r="N766" s="49"/>
    </row>
    <row r="767" spans="10:14" ht="15" customHeight="1" x14ac:dyDescent="0.25">
      <c r="J767" s="3"/>
      <c r="M767" s="49"/>
      <c r="N767" s="49"/>
    </row>
    <row r="768" spans="10:14" ht="15" customHeight="1" x14ac:dyDescent="0.25">
      <c r="J768" s="3"/>
      <c r="M768" s="49"/>
      <c r="N768" s="49"/>
    </row>
    <row r="769" spans="10:14" ht="15" customHeight="1" x14ac:dyDescent="0.25">
      <c r="J769" s="3"/>
      <c r="M769" s="49"/>
      <c r="N769" s="49"/>
    </row>
    <row r="770" spans="10:14" ht="15" customHeight="1" x14ac:dyDescent="0.25">
      <c r="J770" s="3"/>
      <c r="M770" s="49"/>
      <c r="N770" s="49"/>
    </row>
    <row r="771" spans="10:14" ht="15" customHeight="1" x14ac:dyDescent="0.25">
      <c r="J771" s="3"/>
      <c r="M771" s="49"/>
      <c r="N771" s="49"/>
    </row>
    <row r="772" spans="10:14" ht="15" customHeight="1" x14ac:dyDescent="0.25">
      <c r="J772" s="3"/>
      <c r="M772" s="49"/>
      <c r="N772" s="49"/>
    </row>
    <row r="773" spans="10:14" ht="15" customHeight="1" x14ac:dyDescent="0.25">
      <c r="J773" s="3"/>
      <c r="M773" s="49"/>
      <c r="N773" s="49"/>
    </row>
    <row r="774" spans="10:14" ht="15" customHeight="1" x14ac:dyDescent="0.25">
      <c r="J774" s="3"/>
      <c r="M774" s="49"/>
      <c r="N774" s="49"/>
    </row>
    <row r="775" spans="10:14" ht="15" customHeight="1" x14ac:dyDescent="0.25">
      <c r="J775" s="3"/>
      <c r="M775" s="49"/>
      <c r="N775" s="49"/>
    </row>
    <row r="776" spans="10:14" ht="15" customHeight="1" x14ac:dyDescent="0.25">
      <c r="J776" s="3"/>
      <c r="M776" s="49"/>
      <c r="N776" s="49"/>
    </row>
    <row r="777" spans="10:14" ht="15" customHeight="1" x14ac:dyDescent="0.25">
      <c r="J777" s="3"/>
      <c r="M777" s="49"/>
      <c r="N777" s="49"/>
    </row>
    <row r="778" spans="10:14" ht="15" customHeight="1" x14ac:dyDescent="0.25">
      <c r="J778" s="3"/>
      <c r="M778" s="49"/>
      <c r="N778" s="49"/>
    </row>
    <row r="779" spans="10:14" ht="15" customHeight="1" x14ac:dyDescent="0.25">
      <c r="J779" s="3"/>
      <c r="M779" s="49"/>
      <c r="N779" s="49"/>
    </row>
    <row r="780" spans="10:14" ht="15" customHeight="1" x14ac:dyDescent="0.25">
      <c r="J780" s="3"/>
      <c r="M780" s="49"/>
      <c r="N780" s="49"/>
    </row>
    <row r="781" spans="10:14" ht="15" customHeight="1" x14ac:dyDescent="0.25">
      <c r="J781" s="3"/>
      <c r="M781" s="49"/>
      <c r="N781" s="49"/>
    </row>
    <row r="782" spans="10:14" ht="15" customHeight="1" x14ac:dyDescent="0.25">
      <c r="J782" s="3"/>
      <c r="M782" s="49"/>
      <c r="N782" s="49"/>
    </row>
    <row r="783" spans="10:14" ht="15" customHeight="1" x14ac:dyDescent="0.25">
      <c r="J783" s="3"/>
      <c r="M783" s="49"/>
      <c r="N783" s="49"/>
    </row>
    <row r="784" spans="10:14" ht="15" customHeight="1" x14ac:dyDescent="0.25">
      <c r="J784" s="3"/>
      <c r="M784" s="49"/>
      <c r="N784" s="49"/>
    </row>
    <row r="785" spans="10:14" ht="15" customHeight="1" x14ac:dyDescent="0.25">
      <c r="J785" s="3"/>
      <c r="M785" s="49"/>
      <c r="N785" s="49"/>
    </row>
    <row r="786" spans="10:14" ht="15" customHeight="1" x14ac:dyDescent="0.25">
      <c r="J786" s="3"/>
      <c r="M786" s="49"/>
      <c r="N786" s="49"/>
    </row>
    <row r="787" spans="10:14" ht="15" customHeight="1" x14ac:dyDescent="0.25">
      <c r="J787" s="3"/>
      <c r="M787" s="49"/>
      <c r="N787" s="49"/>
    </row>
    <row r="788" spans="10:14" ht="15" customHeight="1" x14ac:dyDescent="0.25">
      <c r="J788" s="3"/>
      <c r="M788" s="49"/>
      <c r="N788" s="49"/>
    </row>
    <row r="789" spans="10:14" ht="15" customHeight="1" x14ac:dyDescent="0.25">
      <c r="J789" s="3"/>
      <c r="M789" s="49"/>
      <c r="N789" s="49"/>
    </row>
    <row r="790" spans="10:14" ht="15" customHeight="1" x14ac:dyDescent="0.25">
      <c r="J790" s="3"/>
      <c r="M790" s="49"/>
      <c r="N790" s="49"/>
    </row>
    <row r="791" spans="10:14" ht="15" customHeight="1" x14ac:dyDescent="0.25">
      <c r="J791" s="3"/>
      <c r="M791" s="49"/>
      <c r="N791" s="49"/>
    </row>
    <row r="792" spans="10:14" ht="15" customHeight="1" x14ac:dyDescent="0.25">
      <c r="J792" s="3"/>
      <c r="M792" s="49"/>
      <c r="N792" s="49"/>
    </row>
    <row r="793" spans="10:14" ht="15" customHeight="1" x14ac:dyDescent="0.25">
      <c r="J793" s="3"/>
      <c r="M793" s="49"/>
      <c r="N793" s="49"/>
    </row>
    <row r="794" spans="10:14" ht="15" customHeight="1" x14ac:dyDescent="0.25">
      <c r="J794" s="3"/>
      <c r="M794" s="49"/>
      <c r="N794" s="49"/>
    </row>
    <row r="795" spans="10:14" ht="15" customHeight="1" x14ac:dyDescent="0.25">
      <c r="J795" s="3"/>
      <c r="M795" s="49"/>
      <c r="N795" s="49"/>
    </row>
    <row r="796" spans="10:14" ht="15" customHeight="1" x14ac:dyDescent="0.25">
      <c r="J796" s="3"/>
      <c r="M796" s="49"/>
      <c r="N796" s="49"/>
    </row>
    <row r="797" spans="10:14" ht="15" customHeight="1" x14ac:dyDescent="0.25">
      <c r="J797" s="3"/>
      <c r="M797" s="49"/>
      <c r="N797" s="49"/>
    </row>
    <row r="798" spans="10:14" ht="15" customHeight="1" x14ac:dyDescent="0.25">
      <c r="J798" s="3"/>
      <c r="M798" s="49"/>
      <c r="N798" s="49"/>
    </row>
    <row r="799" spans="10:14" ht="15" customHeight="1" x14ac:dyDescent="0.25">
      <c r="J799" s="3"/>
      <c r="M799" s="49"/>
      <c r="N799" s="49"/>
    </row>
    <row r="800" spans="10:14" ht="15" customHeight="1" x14ac:dyDescent="0.25">
      <c r="J800" s="3"/>
      <c r="M800" s="49"/>
      <c r="N800" s="49"/>
    </row>
    <row r="801" spans="10:14" ht="15" customHeight="1" x14ac:dyDescent="0.25">
      <c r="J801" s="3"/>
      <c r="M801" s="49"/>
      <c r="N801" s="49"/>
    </row>
    <row r="802" spans="10:14" ht="15" customHeight="1" x14ac:dyDescent="0.25">
      <c r="J802" s="3"/>
      <c r="M802" s="49"/>
      <c r="N802" s="49"/>
    </row>
    <row r="803" spans="10:14" ht="15" customHeight="1" x14ac:dyDescent="0.25">
      <c r="J803" s="3"/>
      <c r="M803" s="49"/>
      <c r="N803" s="49"/>
    </row>
    <row r="804" spans="10:14" ht="15" customHeight="1" x14ac:dyDescent="0.25">
      <c r="J804" s="3"/>
      <c r="M804" s="49"/>
      <c r="N804" s="49"/>
    </row>
    <row r="805" spans="10:14" ht="15" customHeight="1" x14ac:dyDescent="0.25">
      <c r="J805" s="3"/>
      <c r="M805" s="49"/>
      <c r="N805" s="49"/>
    </row>
    <row r="806" spans="10:14" ht="15" customHeight="1" x14ac:dyDescent="0.25">
      <c r="J806" s="3"/>
      <c r="M806" s="49"/>
      <c r="N806" s="49"/>
    </row>
    <row r="807" spans="10:14" ht="15" customHeight="1" x14ac:dyDescent="0.25">
      <c r="J807" s="3"/>
      <c r="M807" s="49"/>
      <c r="N807" s="49"/>
    </row>
    <row r="808" spans="10:14" ht="15" customHeight="1" x14ac:dyDescent="0.25">
      <c r="J808" s="3"/>
      <c r="M808" s="49"/>
      <c r="N808" s="49"/>
    </row>
    <row r="809" spans="10:14" ht="15" customHeight="1" x14ac:dyDescent="0.25">
      <c r="J809" s="3"/>
      <c r="M809" s="49"/>
      <c r="N809" s="49"/>
    </row>
    <row r="810" spans="10:14" ht="15" customHeight="1" x14ac:dyDescent="0.25">
      <c r="J810" s="3"/>
      <c r="M810" s="49"/>
      <c r="N810" s="49"/>
    </row>
    <row r="811" spans="10:14" ht="15" customHeight="1" x14ac:dyDescent="0.25">
      <c r="J811" s="3"/>
      <c r="M811" s="49"/>
      <c r="N811" s="49"/>
    </row>
    <row r="812" spans="10:14" ht="15" customHeight="1" x14ac:dyDescent="0.25">
      <c r="J812" s="3"/>
      <c r="M812" s="49"/>
      <c r="N812" s="49"/>
    </row>
    <row r="813" spans="10:14" ht="15" customHeight="1" x14ac:dyDescent="0.25">
      <c r="J813" s="3"/>
      <c r="M813" s="49"/>
      <c r="N813" s="49"/>
    </row>
    <row r="814" spans="10:14" ht="15" customHeight="1" x14ac:dyDescent="0.25">
      <c r="J814" s="3"/>
      <c r="M814" s="49"/>
      <c r="N814" s="49"/>
    </row>
    <row r="815" spans="10:14" ht="15" customHeight="1" x14ac:dyDescent="0.25">
      <c r="J815" s="3"/>
      <c r="M815" s="49"/>
      <c r="N815" s="49"/>
    </row>
    <row r="816" spans="10:14" ht="15" customHeight="1" x14ac:dyDescent="0.25">
      <c r="J816" s="3"/>
      <c r="M816" s="49"/>
      <c r="N816" s="49"/>
    </row>
    <row r="817" spans="10:14" ht="15" customHeight="1" x14ac:dyDescent="0.25">
      <c r="J817" s="3"/>
      <c r="M817" s="49"/>
      <c r="N817" s="49"/>
    </row>
    <row r="818" spans="10:14" ht="15" customHeight="1" x14ac:dyDescent="0.25">
      <c r="J818" s="3"/>
      <c r="M818" s="49"/>
      <c r="N818" s="49"/>
    </row>
    <row r="819" spans="10:14" ht="15" customHeight="1" x14ac:dyDescent="0.25">
      <c r="J819" s="3"/>
      <c r="M819" s="49"/>
      <c r="N819" s="49"/>
    </row>
    <row r="820" spans="10:14" ht="15" customHeight="1" x14ac:dyDescent="0.25">
      <c r="J820" s="3"/>
      <c r="M820" s="49"/>
      <c r="N820" s="49"/>
    </row>
    <row r="821" spans="10:14" ht="15" customHeight="1" x14ac:dyDescent="0.25">
      <c r="J821" s="3"/>
      <c r="M821" s="49"/>
      <c r="N821" s="49"/>
    </row>
    <row r="822" spans="10:14" ht="15" customHeight="1" x14ac:dyDescent="0.25">
      <c r="J822" s="3"/>
      <c r="M822" s="49"/>
      <c r="N822" s="49"/>
    </row>
    <row r="823" spans="10:14" ht="15" customHeight="1" x14ac:dyDescent="0.25">
      <c r="J823" s="3"/>
      <c r="M823" s="49"/>
      <c r="N823" s="49"/>
    </row>
    <row r="824" spans="10:14" ht="15" customHeight="1" x14ac:dyDescent="0.25">
      <c r="J824" s="3"/>
      <c r="M824" s="49"/>
      <c r="N824" s="49"/>
    </row>
    <row r="825" spans="10:14" ht="15" customHeight="1" x14ac:dyDescent="0.25">
      <c r="J825" s="3"/>
      <c r="M825" s="49"/>
      <c r="N825" s="49"/>
    </row>
    <row r="826" spans="10:14" ht="15" customHeight="1" x14ac:dyDescent="0.25">
      <c r="J826" s="3"/>
      <c r="M826" s="49"/>
      <c r="N826" s="49"/>
    </row>
    <row r="827" spans="10:14" ht="15" customHeight="1" x14ac:dyDescent="0.25">
      <c r="J827" s="3"/>
      <c r="M827" s="49"/>
      <c r="N827" s="49"/>
    </row>
    <row r="828" spans="10:14" ht="15" customHeight="1" x14ac:dyDescent="0.25">
      <c r="J828" s="3"/>
      <c r="M828" s="49"/>
      <c r="N828" s="49"/>
    </row>
    <row r="829" spans="10:14" ht="15" customHeight="1" x14ac:dyDescent="0.25">
      <c r="J829" s="3"/>
      <c r="M829" s="49"/>
      <c r="N829" s="49"/>
    </row>
    <row r="830" spans="10:14" ht="15" customHeight="1" x14ac:dyDescent="0.25">
      <c r="J830" s="3"/>
      <c r="M830" s="49"/>
      <c r="N830" s="49"/>
    </row>
    <row r="831" spans="10:14" ht="15" customHeight="1" x14ac:dyDescent="0.25">
      <c r="J831" s="3"/>
      <c r="M831" s="49"/>
      <c r="N831" s="49"/>
    </row>
    <row r="832" spans="10:14" ht="15" customHeight="1" x14ac:dyDescent="0.25">
      <c r="J832" s="3"/>
      <c r="M832" s="49"/>
      <c r="N832" s="49"/>
    </row>
    <row r="833" spans="10:14" ht="15" customHeight="1" x14ac:dyDescent="0.25">
      <c r="J833" s="3"/>
      <c r="M833" s="49"/>
      <c r="N833" s="49"/>
    </row>
    <row r="834" spans="10:14" ht="15" customHeight="1" x14ac:dyDescent="0.25">
      <c r="J834" s="3"/>
      <c r="M834" s="49"/>
      <c r="N834" s="49"/>
    </row>
    <row r="835" spans="10:14" ht="15" customHeight="1" x14ac:dyDescent="0.25">
      <c r="J835" s="3"/>
      <c r="M835" s="49"/>
      <c r="N835" s="49"/>
    </row>
    <row r="836" spans="10:14" ht="15" customHeight="1" x14ac:dyDescent="0.25">
      <c r="J836" s="3"/>
      <c r="M836" s="49"/>
      <c r="N836" s="49"/>
    </row>
    <row r="837" spans="10:14" ht="15" customHeight="1" x14ac:dyDescent="0.25">
      <c r="J837" s="3"/>
      <c r="M837" s="49"/>
      <c r="N837" s="49"/>
    </row>
    <row r="838" spans="10:14" ht="15" customHeight="1" x14ac:dyDescent="0.25">
      <c r="J838" s="3"/>
      <c r="M838" s="49"/>
      <c r="N838" s="49"/>
    </row>
    <row r="839" spans="10:14" ht="15" customHeight="1" x14ac:dyDescent="0.25">
      <c r="J839" s="3"/>
      <c r="M839" s="49"/>
      <c r="N839" s="49"/>
    </row>
    <row r="840" spans="10:14" ht="15" customHeight="1" x14ac:dyDescent="0.25">
      <c r="J840" s="3"/>
      <c r="M840" s="49"/>
      <c r="N840" s="49"/>
    </row>
    <row r="841" spans="10:14" ht="15" customHeight="1" x14ac:dyDescent="0.25">
      <c r="J841" s="3"/>
      <c r="M841" s="49"/>
      <c r="N841" s="49"/>
    </row>
    <row r="842" spans="10:14" ht="15" customHeight="1" x14ac:dyDescent="0.25">
      <c r="J842" s="3"/>
      <c r="M842" s="49"/>
      <c r="N842" s="49"/>
    </row>
    <row r="843" spans="10:14" ht="15" customHeight="1" x14ac:dyDescent="0.25">
      <c r="J843" s="3"/>
      <c r="M843" s="49"/>
      <c r="N843" s="49"/>
    </row>
    <row r="844" spans="10:14" ht="15" customHeight="1" x14ac:dyDescent="0.25">
      <c r="J844" s="3"/>
      <c r="M844" s="49"/>
      <c r="N844" s="49"/>
    </row>
    <row r="845" spans="10:14" ht="15" customHeight="1" x14ac:dyDescent="0.25">
      <c r="J845" s="3"/>
      <c r="M845" s="49"/>
      <c r="N845" s="49"/>
    </row>
    <row r="846" spans="10:14" ht="15" customHeight="1" x14ac:dyDescent="0.25">
      <c r="J846" s="3"/>
      <c r="M846" s="49"/>
      <c r="N846" s="49"/>
    </row>
    <row r="847" spans="10:14" ht="15" customHeight="1" x14ac:dyDescent="0.25">
      <c r="J847" s="3"/>
      <c r="M847" s="49"/>
      <c r="N847" s="49"/>
    </row>
    <row r="848" spans="10:14" ht="15" customHeight="1" x14ac:dyDescent="0.25">
      <c r="J848" s="3"/>
      <c r="M848" s="49"/>
      <c r="N848" s="49"/>
    </row>
    <row r="849" spans="10:14" ht="15" customHeight="1" x14ac:dyDescent="0.25">
      <c r="J849" s="3"/>
      <c r="M849" s="49"/>
      <c r="N849" s="49"/>
    </row>
    <row r="850" spans="10:14" ht="15" customHeight="1" x14ac:dyDescent="0.25">
      <c r="J850" s="3"/>
      <c r="M850" s="49"/>
      <c r="N850" s="49"/>
    </row>
    <row r="851" spans="10:14" ht="15" customHeight="1" x14ac:dyDescent="0.25">
      <c r="J851" s="3"/>
      <c r="M851" s="49"/>
      <c r="N851" s="49"/>
    </row>
    <row r="852" spans="10:14" ht="15" customHeight="1" x14ac:dyDescent="0.25">
      <c r="J852" s="3"/>
      <c r="M852" s="49"/>
      <c r="N852" s="49"/>
    </row>
    <row r="853" spans="10:14" ht="15" customHeight="1" x14ac:dyDescent="0.25">
      <c r="J853" s="3"/>
      <c r="M853" s="49"/>
      <c r="N853" s="49"/>
    </row>
    <row r="854" spans="10:14" ht="15" customHeight="1" x14ac:dyDescent="0.25">
      <c r="J854" s="3"/>
      <c r="M854" s="49"/>
      <c r="N854" s="49"/>
    </row>
    <row r="855" spans="10:14" ht="15" customHeight="1" x14ac:dyDescent="0.25">
      <c r="J855" s="3"/>
      <c r="M855" s="49"/>
      <c r="N855" s="49"/>
    </row>
    <row r="856" spans="10:14" ht="15" customHeight="1" x14ac:dyDescent="0.25">
      <c r="J856" s="3"/>
      <c r="M856" s="49"/>
      <c r="N856" s="49"/>
    </row>
    <row r="857" spans="10:14" ht="15" customHeight="1" x14ac:dyDescent="0.25">
      <c r="J857" s="3"/>
      <c r="M857" s="49"/>
      <c r="N857" s="49"/>
    </row>
    <row r="858" spans="10:14" ht="15" customHeight="1" x14ac:dyDescent="0.25">
      <c r="J858" s="3"/>
      <c r="M858" s="49"/>
      <c r="N858" s="49"/>
    </row>
    <row r="859" spans="10:14" ht="15" customHeight="1" x14ac:dyDescent="0.25">
      <c r="J859" s="3"/>
      <c r="M859" s="49"/>
      <c r="N859" s="49"/>
    </row>
    <row r="860" spans="10:14" ht="15" customHeight="1" x14ac:dyDescent="0.25">
      <c r="J860" s="3"/>
      <c r="M860" s="49"/>
      <c r="N860" s="49"/>
    </row>
    <row r="861" spans="10:14" ht="15" customHeight="1" x14ac:dyDescent="0.25">
      <c r="J861" s="3"/>
      <c r="M861" s="49"/>
      <c r="N861" s="49"/>
    </row>
    <row r="862" spans="10:14" ht="15" customHeight="1" x14ac:dyDescent="0.25">
      <c r="J862" s="3"/>
      <c r="M862" s="49"/>
      <c r="N862" s="49"/>
    </row>
    <row r="863" spans="10:14" ht="15" customHeight="1" x14ac:dyDescent="0.25">
      <c r="J863" s="3"/>
      <c r="M863" s="49"/>
      <c r="N863" s="49"/>
    </row>
    <row r="864" spans="10:14" ht="15" customHeight="1" x14ac:dyDescent="0.25">
      <c r="J864" s="3"/>
      <c r="M864" s="49"/>
      <c r="N864" s="49"/>
    </row>
    <row r="865" spans="10:14" ht="15" customHeight="1" x14ac:dyDescent="0.25">
      <c r="J865" s="3"/>
      <c r="M865" s="49"/>
      <c r="N865" s="49"/>
    </row>
    <row r="866" spans="10:14" ht="15" customHeight="1" x14ac:dyDescent="0.25">
      <c r="J866" s="3"/>
      <c r="M866" s="49"/>
      <c r="N866" s="49"/>
    </row>
    <row r="867" spans="10:14" ht="15" customHeight="1" x14ac:dyDescent="0.25">
      <c r="J867" s="3"/>
      <c r="M867" s="49"/>
      <c r="N867" s="49"/>
    </row>
    <row r="868" spans="10:14" ht="15" customHeight="1" x14ac:dyDescent="0.25">
      <c r="J868" s="3"/>
      <c r="M868" s="49"/>
      <c r="N868" s="49"/>
    </row>
    <row r="869" spans="10:14" ht="15" customHeight="1" x14ac:dyDescent="0.25">
      <c r="J869" s="3"/>
      <c r="M869" s="49"/>
      <c r="N869" s="49"/>
    </row>
    <row r="870" spans="10:14" ht="15" customHeight="1" x14ac:dyDescent="0.25">
      <c r="J870" s="3"/>
      <c r="M870" s="49"/>
      <c r="N870" s="49"/>
    </row>
    <row r="871" spans="10:14" ht="15" customHeight="1" x14ac:dyDescent="0.25">
      <c r="J871" s="3"/>
      <c r="M871" s="49"/>
      <c r="N871" s="49"/>
    </row>
    <row r="872" spans="10:14" ht="15" customHeight="1" x14ac:dyDescent="0.25">
      <c r="J872" s="3"/>
      <c r="M872" s="49"/>
      <c r="N872" s="49"/>
    </row>
    <row r="873" spans="10:14" ht="15" customHeight="1" x14ac:dyDescent="0.25">
      <c r="J873" s="3"/>
      <c r="M873" s="49"/>
      <c r="N873" s="49"/>
    </row>
    <row r="874" spans="10:14" ht="15" customHeight="1" x14ac:dyDescent="0.25">
      <c r="J874" s="3"/>
      <c r="M874" s="49"/>
      <c r="N874" s="49"/>
    </row>
    <row r="875" spans="10:14" ht="15" customHeight="1" x14ac:dyDescent="0.25">
      <c r="J875" s="3"/>
      <c r="M875" s="49"/>
      <c r="N875" s="49"/>
    </row>
    <row r="876" spans="10:14" ht="15" customHeight="1" x14ac:dyDescent="0.25">
      <c r="J876" s="3"/>
      <c r="M876" s="49"/>
      <c r="N876" s="49"/>
    </row>
    <row r="877" spans="10:14" ht="15" customHeight="1" x14ac:dyDescent="0.25">
      <c r="J877" s="3"/>
      <c r="M877" s="49"/>
      <c r="N877" s="49"/>
    </row>
    <row r="878" spans="10:14" ht="15" customHeight="1" x14ac:dyDescent="0.25">
      <c r="J878" s="3"/>
      <c r="M878" s="49"/>
      <c r="N878" s="49"/>
    </row>
    <row r="879" spans="10:14" ht="15" customHeight="1" x14ac:dyDescent="0.25">
      <c r="J879" s="3"/>
      <c r="M879" s="49"/>
      <c r="N879" s="49"/>
    </row>
    <row r="880" spans="10:14" ht="15" customHeight="1" x14ac:dyDescent="0.25">
      <c r="J880" s="3"/>
      <c r="M880" s="49"/>
      <c r="N880" s="49"/>
    </row>
    <row r="881" spans="10:14" ht="15" customHeight="1" x14ac:dyDescent="0.25">
      <c r="J881" s="3"/>
      <c r="M881" s="49"/>
      <c r="N881" s="49"/>
    </row>
    <row r="882" spans="10:14" ht="15" customHeight="1" x14ac:dyDescent="0.25">
      <c r="J882" s="3"/>
      <c r="M882" s="49"/>
      <c r="N882" s="49"/>
    </row>
    <row r="883" spans="10:14" ht="15" customHeight="1" x14ac:dyDescent="0.25">
      <c r="J883" s="3"/>
      <c r="M883" s="49"/>
      <c r="N883" s="49"/>
    </row>
    <row r="884" spans="10:14" ht="15" customHeight="1" x14ac:dyDescent="0.25">
      <c r="J884" s="3"/>
      <c r="M884" s="49"/>
      <c r="N884" s="49"/>
    </row>
    <row r="885" spans="10:14" ht="15" customHeight="1" x14ac:dyDescent="0.25">
      <c r="J885" s="3"/>
      <c r="M885" s="49"/>
      <c r="N885" s="49"/>
    </row>
    <row r="886" spans="10:14" ht="15" customHeight="1" x14ac:dyDescent="0.25">
      <c r="J886" s="3"/>
      <c r="M886" s="49"/>
      <c r="N886" s="49"/>
    </row>
    <row r="887" spans="10:14" ht="15" customHeight="1" x14ac:dyDescent="0.25">
      <c r="J887" s="3"/>
      <c r="M887" s="49"/>
      <c r="N887" s="49"/>
    </row>
    <row r="888" spans="10:14" ht="15" customHeight="1" x14ac:dyDescent="0.25">
      <c r="J888" s="3"/>
      <c r="M888" s="49"/>
      <c r="N888" s="49"/>
    </row>
    <row r="889" spans="10:14" ht="15" customHeight="1" x14ac:dyDescent="0.25">
      <c r="J889" s="3"/>
      <c r="M889" s="49"/>
      <c r="N889" s="49"/>
    </row>
    <row r="890" spans="10:14" ht="15" customHeight="1" x14ac:dyDescent="0.25">
      <c r="J890" s="3"/>
      <c r="M890" s="49"/>
      <c r="N890" s="49"/>
    </row>
    <row r="891" spans="10:14" ht="15" customHeight="1" x14ac:dyDescent="0.25">
      <c r="J891" s="3"/>
      <c r="M891" s="49"/>
      <c r="N891" s="49"/>
    </row>
    <row r="892" spans="10:14" ht="15" customHeight="1" x14ac:dyDescent="0.25">
      <c r="J892" s="3"/>
      <c r="M892" s="49"/>
      <c r="N892" s="49"/>
    </row>
    <row r="893" spans="10:14" ht="15" customHeight="1" x14ac:dyDescent="0.25">
      <c r="J893" s="3"/>
      <c r="M893" s="49"/>
      <c r="N893" s="49"/>
    </row>
    <row r="894" spans="10:14" ht="15" customHeight="1" x14ac:dyDescent="0.25">
      <c r="J894" s="3"/>
      <c r="M894" s="49"/>
      <c r="N894" s="49"/>
    </row>
    <row r="895" spans="10:14" ht="15" customHeight="1" x14ac:dyDescent="0.25">
      <c r="J895" s="3"/>
      <c r="M895" s="49"/>
      <c r="N895" s="49"/>
    </row>
    <row r="896" spans="10:14" ht="15" customHeight="1" x14ac:dyDescent="0.25">
      <c r="J896" s="3"/>
      <c r="M896" s="49"/>
      <c r="N896" s="49"/>
    </row>
    <row r="897" spans="10:14" ht="15" customHeight="1" x14ac:dyDescent="0.25">
      <c r="J897" s="3"/>
      <c r="M897" s="49"/>
      <c r="N897" s="49"/>
    </row>
    <row r="898" spans="10:14" ht="15" customHeight="1" x14ac:dyDescent="0.25">
      <c r="J898" s="3"/>
      <c r="M898" s="49"/>
      <c r="N898" s="49"/>
    </row>
    <row r="899" spans="10:14" ht="15" customHeight="1" x14ac:dyDescent="0.25">
      <c r="J899" s="3"/>
      <c r="M899" s="49"/>
      <c r="N899" s="49"/>
    </row>
    <row r="900" spans="10:14" ht="15" customHeight="1" x14ac:dyDescent="0.25">
      <c r="J900" s="3"/>
      <c r="M900" s="49"/>
      <c r="N900" s="49"/>
    </row>
    <row r="901" spans="10:14" ht="15" customHeight="1" x14ac:dyDescent="0.25">
      <c r="J901" s="3"/>
      <c r="M901" s="49"/>
      <c r="N901" s="49"/>
    </row>
    <row r="902" spans="10:14" ht="15" customHeight="1" x14ac:dyDescent="0.25">
      <c r="J902" s="3"/>
      <c r="M902" s="49"/>
      <c r="N902" s="49"/>
    </row>
    <row r="903" spans="10:14" ht="15" customHeight="1" x14ac:dyDescent="0.25">
      <c r="J903" s="3"/>
      <c r="M903" s="49"/>
      <c r="N903" s="49"/>
    </row>
    <row r="904" spans="10:14" ht="15" customHeight="1" x14ac:dyDescent="0.25">
      <c r="J904" s="3"/>
      <c r="M904" s="49"/>
      <c r="N904" s="49"/>
    </row>
    <row r="905" spans="10:14" ht="15" customHeight="1" x14ac:dyDescent="0.25">
      <c r="J905" s="3"/>
      <c r="M905" s="49"/>
      <c r="N905" s="49"/>
    </row>
    <row r="906" spans="10:14" ht="15" customHeight="1" x14ac:dyDescent="0.25">
      <c r="J906" s="3"/>
      <c r="M906" s="49"/>
      <c r="N906" s="49"/>
    </row>
    <row r="907" spans="10:14" ht="15" customHeight="1" x14ac:dyDescent="0.25">
      <c r="J907" s="3"/>
      <c r="M907" s="49"/>
      <c r="N907" s="49"/>
    </row>
    <row r="908" spans="10:14" ht="15" customHeight="1" x14ac:dyDescent="0.25">
      <c r="J908" s="3"/>
      <c r="M908" s="49"/>
      <c r="N908" s="49"/>
    </row>
    <row r="909" spans="10:14" ht="15" customHeight="1" x14ac:dyDescent="0.25">
      <c r="J909" s="3"/>
      <c r="M909" s="49"/>
      <c r="N909" s="49"/>
    </row>
    <row r="910" spans="10:14" ht="15" customHeight="1" x14ac:dyDescent="0.25">
      <c r="J910" s="3"/>
      <c r="M910" s="49"/>
      <c r="N910" s="49"/>
    </row>
    <row r="911" spans="10:14" ht="15" customHeight="1" x14ac:dyDescent="0.25">
      <c r="J911" s="3"/>
      <c r="M911" s="49"/>
      <c r="N911" s="49"/>
    </row>
    <row r="912" spans="10:14" ht="15" customHeight="1" x14ac:dyDescent="0.25">
      <c r="J912" s="3"/>
      <c r="M912" s="49"/>
      <c r="N912" s="49"/>
    </row>
    <row r="913" spans="10:14" ht="15" customHeight="1" x14ac:dyDescent="0.25">
      <c r="J913" s="3"/>
      <c r="M913" s="49"/>
      <c r="N913" s="49"/>
    </row>
    <row r="914" spans="10:14" ht="15" customHeight="1" x14ac:dyDescent="0.25">
      <c r="J914" s="3"/>
      <c r="M914" s="49"/>
      <c r="N914" s="49"/>
    </row>
    <row r="915" spans="10:14" ht="15" customHeight="1" x14ac:dyDescent="0.25">
      <c r="J915" s="3"/>
      <c r="M915" s="49"/>
      <c r="N915" s="49"/>
    </row>
    <row r="916" spans="10:14" ht="15" customHeight="1" x14ac:dyDescent="0.25">
      <c r="J916" s="3"/>
      <c r="M916" s="49"/>
      <c r="N916" s="49"/>
    </row>
    <row r="917" spans="10:14" ht="15" customHeight="1" x14ac:dyDescent="0.25">
      <c r="J917" s="3"/>
      <c r="M917" s="49"/>
      <c r="N917" s="49"/>
    </row>
    <row r="918" spans="10:14" ht="15" customHeight="1" x14ac:dyDescent="0.25">
      <c r="J918" s="3"/>
      <c r="M918" s="49"/>
      <c r="N918" s="49"/>
    </row>
    <row r="919" spans="10:14" ht="15" customHeight="1" x14ac:dyDescent="0.25">
      <c r="J919" s="3"/>
      <c r="M919" s="49"/>
      <c r="N919" s="49"/>
    </row>
    <row r="920" spans="10:14" ht="15" customHeight="1" x14ac:dyDescent="0.25">
      <c r="J920" s="3"/>
      <c r="M920" s="49"/>
      <c r="N920" s="49"/>
    </row>
    <row r="921" spans="10:14" ht="15" customHeight="1" x14ac:dyDescent="0.25">
      <c r="J921" s="3"/>
      <c r="M921" s="49"/>
      <c r="N921" s="49"/>
    </row>
    <row r="922" spans="10:14" ht="15" customHeight="1" x14ac:dyDescent="0.25">
      <c r="J922" s="3"/>
      <c r="M922" s="49"/>
      <c r="N922" s="49"/>
    </row>
    <row r="923" spans="10:14" ht="15" customHeight="1" x14ac:dyDescent="0.25">
      <c r="J923" s="3"/>
      <c r="M923" s="49"/>
      <c r="N923" s="49"/>
    </row>
    <row r="924" spans="10:14" ht="15" customHeight="1" x14ac:dyDescent="0.25">
      <c r="J924" s="3"/>
      <c r="M924" s="49"/>
      <c r="N924" s="49"/>
    </row>
    <row r="925" spans="10:14" ht="15" customHeight="1" x14ac:dyDescent="0.25">
      <c r="J925" s="3"/>
      <c r="M925" s="49"/>
      <c r="N925" s="49"/>
    </row>
    <row r="926" spans="10:14" ht="15" customHeight="1" x14ac:dyDescent="0.25">
      <c r="J926" s="3"/>
      <c r="M926" s="49"/>
      <c r="N926" s="49"/>
    </row>
    <row r="927" spans="10:14" ht="15" customHeight="1" x14ac:dyDescent="0.25">
      <c r="J927" s="3"/>
      <c r="M927" s="49"/>
      <c r="N927" s="49"/>
    </row>
    <row r="928" spans="10:14" ht="15" customHeight="1" x14ac:dyDescent="0.25">
      <c r="J928" s="3"/>
      <c r="M928" s="49"/>
      <c r="N928" s="49"/>
    </row>
    <row r="929" spans="10:14" ht="15" customHeight="1" x14ac:dyDescent="0.25">
      <c r="J929" s="3"/>
      <c r="M929" s="49"/>
      <c r="N929" s="49"/>
    </row>
    <row r="930" spans="10:14" ht="15" customHeight="1" x14ac:dyDescent="0.25">
      <c r="J930" s="3"/>
      <c r="M930" s="49"/>
      <c r="N930" s="49"/>
    </row>
    <row r="931" spans="10:14" ht="15" customHeight="1" x14ac:dyDescent="0.25">
      <c r="J931" s="3"/>
      <c r="M931" s="49"/>
      <c r="N931" s="49"/>
    </row>
    <row r="932" spans="10:14" ht="15" customHeight="1" x14ac:dyDescent="0.25">
      <c r="J932" s="3"/>
      <c r="M932" s="49"/>
      <c r="N932" s="49"/>
    </row>
    <row r="933" spans="10:14" ht="15" customHeight="1" x14ac:dyDescent="0.25">
      <c r="J933" s="3"/>
      <c r="M933" s="49"/>
      <c r="N933" s="49"/>
    </row>
    <row r="934" spans="10:14" ht="15" customHeight="1" x14ac:dyDescent="0.25">
      <c r="J934" s="3"/>
      <c r="M934" s="49"/>
      <c r="N934" s="49"/>
    </row>
    <row r="935" spans="10:14" ht="15" customHeight="1" x14ac:dyDescent="0.25">
      <c r="J935" s="3"/>
      <c r="M935" s="49"/>
      <c r="N935" s="49"/>
    </row>
    <row r="936" spans="10:14" ht="15" customHeight="1" x14ac:dyDescent="0.25">
      <c r="J936" s="3"/>
      <c r="M936" s="49"/>
      <c r="N936" s="49"/>
    </row>
    <row r="937" spans="10:14" ht="15" customHeight="1" x14ac:dyDescent="0.25">
      <c r="J937" s="3"/>
      <c r="M937" s="49"/>
      <c r="N937" s="49"/>
    </row>
    <row r="938" spans="10:14" ht="15" customHeight="1" x14ac:dyDescent="0.25">
      <c r="J938" s="3"/>
      <c r="M938" s="49"/>
      <c r="N938" s="49"/>
    </row>
    <row r="939" spans="10:14" ht="15" customHeight="1" x14ac:dyDescent="0.25">
      <c r="J939" s="3"/>
      <c r="M939" s="49"/>
      <c r="N939" s="49"/>
    </row>
    <row r="940" spans="10:14" ht="15" customHeight="1" x14ac:dyDescent="0.25">
      <c r="J940" s="3"/>
      <c r="M940" s="49"/>
      <c r="N940" s="49"/>
    </row>
    <row r="941" spans="10:14" ht="15" customHeight="1" x14ac:dyDescent="0.25">
      <c r="J941" s="3"/>
      <c r="M941" s="49"/>
      <c r="N941" s="49"/>
    </row>
    <row r="942" spans="10:14" ht="15" customHeight="1" x14ac:dyDescent="0.25">
      <c r="J942" s="3"/>
      <c r="M942" s="49"/>
      <c r="N942" s="49"/>
    </row>
    <row r="943" spans="10:14" ht="15" customHeight="1" x14ac:dyDescent="0.25">
      <c r="J943" s="3"/>
      <c r="M943" s="49"/>
      <c r="N943" s="49"/>
    </row>
    <row r="944" spans="10:14" ht="15" customHeight="1" x14ac:dyDescent="0.25">
      <c r="J944" s="3"/>
      <c r="M944" s="49"/>
      <c r="N944" s="49"/>
    </row>
    <row r="945" spans="10:14" ht="15" customHeight="1" x14ac:dyDescent="0.25">
      <c r="J945" s="3"/>
      <c r="M945" s="49"/>
      <c r="N945" s="49"/>
    </row>
    <row r="946" spans="10:14" ht="15" customHeight="1" x14ac:dyDescent="0.25">
      <c r="J946" s="3"/>
      <c r="M946" s="49"/>
      <c r="N946" s="49"/>
    </row>
    <row r="947" spans="10:14" ht="15" customHeight="1" x14ac:dyDescent="0.25">
      <c r="J947" s="3"/>
      <c r="M947" s="49"/>
      <c r="N947" s="49"/>
    </row>
    <row r="948" spans="10:14" ht="15" customHeight="1" x14ac:dyDescent="0.25">
      <c r="J948" s="3"/>
      <c r="M948" s="49"/>
      <c r="N948" s="49"/>
    </row>
    <row r="949" spans="10:14" ht="15" customHeight="1" x14ac:dyDescent="0.25">
      <c r="J949" s="3"/>
      <c r="M949" s="49"/>
      <c r="N949" s="49"/>
    </row>
    <row r="950" spans="10:14" ht="15" customHeight="1" x14ac:dyDescent="0.25">
      <c r="J950" s="3"/>
      <c r="M950" s="49"/>
      <c r="N950" s="49"/>
    </row>
    <row r="951" spans="10:14" ht="15" customHeight="1" x14ac:dyDescent="0.25">
      <c r="J951" s="3"/>
      <c r="M951" s="49"/>
      <c r="N951" s="49"/>
    </row>
    <row r="952" spans="10:14" ht="15" customHeight="1" x14ac:dyDescent="0.25">
      <c r="J952" s="3"/>
      <c r="M952" s="49"/>
      <c r="N952" s="49"/>
    </row>
    <row r="953" spans="10:14" ht="15" customHeight="1" x14ac:dyDescent="0.25">
      <c r="J953" s="3"/>
      <c r="M953" s="49"/>
      <c r="N953" s="49"/>
    </row>
    <row r="954" spans="10:14" ht="15" customHeight="1" x14ac:dyDescent="0.25">
      <c r="J954" s="3"/>
      <c r="M954" s="49"/>
      <c r="N954" s="49"/>
    </row>
    <row r="955" spans="10:14" ht="15" customHeight="1" x14ac:dyDescent="0.25">
      <c r="J955" s="3"/>
      <c r="M955" s="49"/>
      <c r="N955" s="49"/>
    </row>
    <row r="956" spans="10:14" ht="15" customHeight="1" x14ac:dyDescent="0.25">
      <c r="J956" s="3"/>
      <c r="M956" s="49"/>
      <c r="N956" s="49"/>
    </row>
    <row r="957" spans="10:14" ht="15" customHeight="1" x14ac:dyDescent="0.25">
      <c r="J957" s="3"/>
      <c r="M957" s="49"/>
      <c r="N957" s="49"/>
    </row>
    <row r="958" spans="10:14" ht="15" customHeight="1" x14ac:dyDescent="0.25">
      <c r="J958" s="3"/>
      <c r="M958" s="49"/>
      <c r="N958" s="49"/>
    </row>
    <row r="959" spans="10:14" ht="15" customHeight="1" x14ac:dyDescent="0.25">
      <c r="J959" s="3"/>
      <c r="M959" s="49"/>
      <c r="N959" s="49"/>
    </row>
    <row r="960" spans="10:14" ht="15" customHeight="1" x14ac:dyDescent="0.25">
      <c r="J960" s="3"/>
      <c r="M960" s="49"/>
      <c r="N960" s="49"/>
    </row>
    <row r="961" spans="10:14" ht="15" customHeight="1" x14ac:dyDescent="0.25">
      <c r="J961" s="3"/>
      <c r="M961" s="49"/>
      <c r="N961" s="49"/>
    </row>
    <row r="962" spans="10:14" ht="15" customHeight="1" x14ac:dyDescent="0.25">
      <c r="J962" s="3"/>
      <c r="M962" s="49"/>
      <c r="N962" s="49"/>
    </row>
    <row r="963" spans="10:14" ht="15" customHeight="1" x14ac:dyDescent="0.25">
      <c r="J963" s="3"/>
      <c r="M963" s="49"/>
      <c r="N963" s="49"/>
    </row>
    <row r="964" spans="10:14" ht="15" customHeight="1" x14ac:dyDescent="0.25">
      <c r="J964" s="3"/>
      <c r="M964" s="49"/>
      <c r="N964" s="49"/>
    </row>
    <row r="965" spans="10:14" ht="15" customHeight="1" x14ac:dyDescent="0.25">
      <c r="J965" s="3"/>
      <c r="M965" s="49"/>
      <c r="N965" s="49"/>
    </row>
    <row r="966" spans="10:14" ht="15" customHeight="1" x14ac:dyDescent="0.25">
      <c r="J966" s="3"/>
      <c r="M966" s="49"/>
      <c r="N966" s="49"/>
    </row>
    <row r="967" spans="10:14" ht="15" customHeight="1" x14ac:dyDescent="0.25">
      <c r="J967" s="3"/>
      <c r="M967" s="49"/>
      <c r="N967" s="49"/>
    </row>
    <row r="968" spans="10:14" ht="15" customHeight="1" x14ac:dyDescent="0.25">
      <c r="J968" s="3"/>
      <c r="M968" s="49"/>
      <c r="N968" s="49"/>
    </row>
    <row r="969" spans="10:14" ht="15" customHeight="1" x14ac:dyDescent="0.25">
      <c r="J969" s="3"/>
      <c r="M969" s="49"/>
      <c r="N969" s="49"/>
    </row>
    <row r="970" spans="10:14" ht="15" customHeight="1" x14ac:dyDescent="0.25">
      <c r="J970" s="3"/>
      <c r="M970" s="49"/>
      <c r="N970" s="49"/>
    </row>
    <row r="971" spans="10:14" ht="15" customHeight="1" x14ac:dyDescent="0.25">
      <c r="J971" s="3"/>
      <c r="M971" s="49"/>
      <c r="N971" s="49"/>
    </row>
    <row r="972" spans="10:14" ht="15" customHeight="1" x14ac:dyDescent="0.25">
      <c r="J972" s="3"/>
      <c r="M972" s="49"/>
      <c r="N972" s="49"/>
    </row>
    <row r="973" spans="10:14" ht="15" customHeight="1" x14ac:dyDescent="0.25">
      <c r="J973" s="3"/>
      <c r="M973" s="49"/>
      <c r="N973" s="49"/>
    </row>
    <row r="974" spans="10:14" ht="15" customHeight="1" x14ac:dyDescent="0.25">
      <c r="J974" s="3"/>
      <c r="M974" s="49"/>
      <c r="N974" s="49"/>
    </row>
    <row r="975" spans="10:14" ht="15" customHeight="1" x14ac:dyDescent="0.25">
      <c r="J975" s="3"/>
      <c r="M975" s="49"/>
      <c r="N975" s="49"/>
    </row>
    <row r="976" spans="10:14" ht="15" customHeight="1" x14ac:dyDescent="0.25">
      <c r="J976" s="3"/>
      <c r="M976" s="49"/>
      <c r="N976" s="49"/>
    </row>
    <row r="977" spans="10:14" ht="15" customHeight="1" x14ac:dyDescent="0.25">
      <c r="J977" s="3"/>
      <c r="M977" s="49"/>
      <c r="N977" s="49"/>
    </row>
    <row r="978" spans="10:14" ht="15" customHeight="1" x14ac:dyDescent="0.25">
      <c r="J978" s="3"/>
      <c r="M978" s="49"/>
      <c r="N978" s="49"/>
    </row>
    <row r="979" spans="10:14" ht="15" customHeight="1" x14ac:dyDescent="0.25">
      <c r="J979" s="3"/>
      <c r="M979" s="49"/>
      <c r="N979" s="49"/>
    </row>
    <row r="980" spans="10:14" ht="15" customHeight="1" x14ac:dyDescent="0.25">
      <c r="J980" s="3"/>
      <c r="M980" s="49"/>
      <c r="N980" s="49"/>
    </row>
    <row r="981" spans="10:14" ht="15" customHeight="1" x14ac:dyDescent="0.25">
      <c r="J981" s="3"/>
      <c r="M981" s="49"/>
      <c r="N981" s="49"/>
    </row>
    <row r="982" spans="10:14" ht="15" customHeight="1" x14ac:dyDescent="0.25">
      <c r="J982" s="3"/>
      <c r="M982" s="49"/>
      <c r="N982" s="49"/>
    </row>
    <row r="983" spans="10:14" ht="15" customHeight="1" x14ac:dyDescent="0.25">
      <c r="J983" s="3"/>
      <c r="M983" s="49"/>
      <c r="N983" s="49"/>
    </row>
    <row r="984" spans="10:14" ht="15" customHeight="1" x14ac:dyDescent="0.25">
      <c r="J984" s="3"/>
      <c r="M984" s="49"/>
      <c r="N984" s="49"/>
    </row>
    <row r="985" spans="10:14" ht="15" customHeight="1" x14ac:dyDescent="0.25">
      <c r="J985" s="3"/>
      <c r="M985" s="49"/>
      <c r="N985" s="49"/>
    </row>
    <row r="986" spans="10:14" ht="15" customHeight="1" x14ac:dyDescent="0.25">
      <c r="J986" s="3"/>
      <c r="M986" s="49"/>
      <c r="N986" s="49"/>
    </row>
    <row r="987" spans="10:14" ht="15" customHeight="1" x14ac:dyDescent="0.25">
      <c r="J987" s="3"/>
      <c r="M987" s="49"/>
      <c r="N987" s="49"/>
    </row>
    <row r="988" spans="10:14" ht="15" customHeight="1" x14ac:dyDescent="0.25">
      <c r="J988" s="3"/>
      <c r="M988" s="49"/>
      <c r="N988" s="49"/>
    </row>
    <row r="989" spans="10:14" ht="15" customHeight="1" x14ac:dyDescent="0.25">
      <c r="J989" s="3"/>
      <c r="M989" s="49"/>
      <c r="N989" s="49"/>
    </row>
    <row r="990" spans="10:14" ht="15" customHeight="1" x14ac:dyDescent="0.25">
      <c r="J990" s="3"/>
      <c r="M990" s="49"/>
      <c r="N990" s="49"/>
    </row>
    <row r="991" spans="10:14" ht="15" customHeight="1" x14ac:dyDescent="0.25">
      <c r="J991" s="3"/>
      <c r="M991" s="49"/>
      <c r="N991" s="49"/>
    </row>
    <row r="992" spans="10:14" ht="15" customHeight="1" x14ac:dyDescent="0.25">
      <c r="J992" s="3"/>
      <c r="M992" s="49"/>
      <c r="N992" s="49"/>
    </row>
    <row r="993" spans="10:14" ht="15" customHeight="1" x14ac:dyDescent="0.25">
      <c r="J993" s="3"/>
      <c r="M993" s="49"/>
      <c r="N993" s="49"/>
    </row>
    <row r="994" spans="10:14" ht="15" customHeight="1" x14ac:dyDescent="0.25">
      <c r="J994" s="3"/>
      <c r="M994" s="49"/>
      <c r="N994" s="49"/>
    </row>
    <row r="995" spans="10:14" ht="15" customHeight="1" x14ac:dyDescent="0.25">
      <c r="J995" s="3"/>
      <c r="M995" s="49"/>
      <c r="N995" s="49"/>
    </row>
    <row r="996" spans="10:14" ht="15" customHeight="1" x14ac:dyDescent="0.25">
      <c r="J996" s="3"/>
      <c r="M996" s="49"/>
      <c r="N996" s="49"/>
    </row>
    <row r="997" spans="10:14" ht="15" customHeight="1" x14ac:dyDescent="0.25">
      <c r="J997" s="3"/>
      <c r="M997" s="49"/>
      <c r="N997" s="49"/>
    </row>
    <row r="998" spans="10:14" ht="15" customHeight="1" x14ac:dyDescent="0.25">
      <c r="J998" s="3"/>
      <c r="M998" s="49"/>
      <c r="N998" s="49"/>
    </row>
    <row r="999" spans="10:14" ht="15" customHeight="1" x14ac:dyDescent="0.25">
      <c r="J999" s="3"/>
      <c r="M999" s="49"/>
      <c r="N999" s="49"/>
    </row>
    <row r="1000" spans="10:14" ht="15" customHeight="1" x14ac:dyDescent="0.25">
      <c r="J1000" s="3"/>
      <c r="M1000" s="49"/>
      <c r="N1000" s="49"/>
    </row>
    <row r="1001" spans="10:14" ht="15" customHeight="1" x14ac:dyDescent="0.25">
      <c r="J1001" s="3"/>
      <c r="M1001" s="49"/>
      <c r="N1001" s="49"/>
    </row>
    <row r="1002" spans="10:14" ht="15" customHeight="1" x14ac:dyDescent="0.25">
      <c r="J1002" s="3"/>
      <c r="M1002" s="49"/>
      <c r="N1002" s="49"/>
    </row>
    <row r="1003" spans="10:14" ht="15" customHeight="1" x14ac:dyDescent="0.25">
      <c r="J1003" s="3"/>
      <c r="M1003" s="49"/>
      <c r="N1003" s="49"/>
    </row>
    <row r="1004" spans="10:14" ht="15" customHeight="1" x14ac:dyDescent="0.25">
      <c r="J1004" s="3"/>
      <c r="M1004" s="49"/>
      <c r="N1004" s="49"/>
    </row>
    <row r="1005" spans="10:14" ht="15" customHeight="1" x14ac:dyDescent="0.25">
      <c r="J1005" s="3"/>
      <c r="M1005" s="49"/>
      <c r="N1005" s="49"/>
    </row>
    <row r="1006" spans="10:14" ht="15" customHeight="1" x14ac:dyDescent="0.25">
      <c r="J1006" s="3"/>
      <c r="M1006" s="49"/>
      <c r="N1006" s="49"/>
    </row>
    <row r="1007" spans="10:14" ht="15" customHeight="1" x14ac:dyDescent="0.25">
      <c r="J1007" s="3"/>
      <c r="M1007" s="49"/>
      <c r="N1007" s="49"/>
    </row>
    <row r="1008" spans="10:14" ht="15" customHeight="1" x14ac:dyDescent="0.25">
      <c r="J1008" s="3"/>
      <c r="M1008" s="49"/>
      <c r="N1008" s="49"/>
    </row>
    <row r="1009" spans="10:14" ht="15" customHeight="1" x14ac:dyDescent="0.25">
      <c r="J1009" s="3"/>
      <c r="M1009" s="49"/>
      <c r="N1009" s="49"/>
    </row>
    <row r="1010" spans="10:14" ht="15" customHeight="1" x14ac:dyDescent="0.25">
      <c r="J1010" s="3"/>
      <c r="M1010" s="49"/>
      <c r="N1010" s="49"/>
    </row>
    <row r="1011" spans="10:14" ht="15" customHeight="1" x14ac:dyDescent="0.25">
      <c r="J1011" s="3"/>
      <c r="M1011" s="49"/>
      <c r="N1011" s="49"/>
    </row>
    <row r="1012" spans="10:14" ht="15" customHeight="1" x14ac:dyDescent="0.25">
      <c r="J1012" s="3"/>
      <c r="M1012" s="49"/>
      <c r="N1012" s="49"/>
    </row>
    <row r="1013" spans="10:14" ht="15" customHeight="1" x14ac:dyDescent="0.25">
      <c r="J1013" s="3"/>
      <c r="M1013" s="49"/>
      <c r="N1013" s="49"/>
    </row>
    <row r="1014" spans="10:14" ht="15" customHeight="1" x14ac:dyDescent="0.25">
      <c r="J1014" s="3"/>
      <c r="M1014" s="49"/>
      <c r="N1014" s="49"/>
    </row>
    <row r="1015" spans="10:14" ht="15" customHeight="1" x14ac:dyDescent="0.25">
      <c r="J1015" s="3"/>
      <c r="M1015" s="49"/>
      <c r="N1015" s="49"/>
    </row>
    <row r="1016" spans="10:14" ht="15" customHeight="1" x14ac:dyDescent="0.25">
      <c r="J1016" s="3"/>
      <c r="M1016" s="49"/>
      <c r="N1016" s="49"/>
    </row>
    <row r="1017" spans="10:14" ht="15" customHeight="1" x14ac:dyDescent="0.25">
      <c r="J1017" s="3"/>
      <c r="M1017" s="49"/>
      <c r="N1017" s="49"/>
    </row>
    <row r="1018" spans="10:14" ht="15" customHeight="1" x14ac:dyDescent="0.25">
      <c r="J1018" s="3"/>
      <c r="M1018" s="49"/>
      <c r="N1018" s="49"/>
    </row>
    <row r="1019" spans="10:14" ht="15" customHeight="1" x14ac:dyDescent="0.25">
      <c r="J1019" s="3"/>
      <c r="M1019" s="49"/>
      <c r="N1019" s="49"/>
    </row>
    <row r="1020" spans="10:14" ht="15" customHeight="1" x14ac:dyDescent="0.25">
      <c r="J1020" s="3"/>
      <c r="M1020" s="49"/>
      <c r="N1020" s="49"/>
    </row>
    <row r="1021" spans="10:14" ht="15" customHeight="1" x14ac:dyDescent="0.25">
      <c r="J1021" s="3"/>
      <c r="M1021" s="49"/>
      <c r="N1021" s="49"/>
    </row>
    <row r="1022" spans="10:14" ht="15" customHeight="1" x14ac:dyDescent="0.25">
      <c r="J1022" s="3"/>
      <c r="M1022" s="49"/>
      <c r="N1022" s="49"/>
    </row>
    <row r="1023" spans="10:14" ht="15" customHeight="1" x14ac:dyDescent="0.25">
      <c r="J1023" s="3"/>
      <c r="M1023" s="49"/>
      <c r="N1023" s="49"/>
    </row>
    <row r="1024" spans="10:14" ht="15" customHeight="1" x14ac:dyDescent="0.25">
      <c r="J1024" s="3"/>
      <c r="M1024" s="49"/>
      <c r="N1024" s="49"/>
    </row>
    <row r="1025" spans="10:14" ht="15" customHeight="1" x14ac:dyDescent="0.25">
      <c r="J1025" s="3"/>
      <c r="M1025" s="49"/>
      <c r="N1025" s="49"/>
    </row>
    <row r="1026" spans="10:14" ht="15" customHeight="1" x14ac:dyDescent="0.25">
      <c r="J1026" s="3"/>
      <c r="M1026" s="49"/>
      <c r="N1026" s="49"/>
    </row>
    <row r="1027" spans="10:14" ht="15" customHeight="1" x14ac:dyDescent="0.25">
      <c r="J1027" s="3"/>
      <c r="M1027" s="49"/>
      <c r="N1027" s="49"/>
    </row>
    <row r="1028" spans="10:14" ht="15" customHeight="1" x14ac:dyDescent="0.25">
      <c r="J1028" s="3"/>
      <c r="M1028" s="49"/>
      <c r="N1028" s="49"/>
    </row>
    <row r="1029" spans="10:14" ht="15" customHeight="1" x14ac:dyDescent="0.25">
      <c r="J1029" s="3"/>
      <c r="M1029" s="49"/>
      <c r="N1029" s="49"/>
    </row>
    <row r="1030" spans="10:14" ht="15" customHeight="1" x14ac:dyDescent="0.25">
      <c r="J1030" s="3"/>
      <c r="M1030" s="49"/>
      <c r="N1030" s="49"/>
    </row>
    <row r="1031" spans="10:14" ht="15" customHeight="1" x14ac:dyDescent="0.25">
      <c r="J1031" s="3"/>
      <c r="M1031" s="49"/>
      <c r="N1031" s="49"/>
    </row>
    <row r="1032" spans="10:14" ht="15" customHeight="1" x14ac:dyDescent="0.25">
      <c r="J1032" s="3"/>
      <c r="M1032" s="49"/>
      <c r="N1032" s="49"/>
    </row>
    <row r="1033" spans="10:14" ht="15" customHeight="1" x14ac:dyDescent="0.25">
      <c r="J1033" s="3"/>
      <c r="M1033" s="49"/>
      <c r="N1033" s="49"/>
    </row>
    <row r="1034" spans="10:14" ht="15" customHeight="1" x14ac:dyDescent="0.25">
      <c r="J1034" s="3"/>
      <c r="M1034" s="49"/>
      <c r="N1034" s="49"/>
    </row>
    <row r="1035" spans="10:14" ht="15" customHeight="1" x14ac:dyDescent="0.25">
      <c r="J1035" s="3"/>
      <c r="M1035" s="49"/>
      <c r="N1035" s="49"/>
    </row>
    <row r="1036" spans="10:14" ht="15" customHeight="1" x14ac:dyDescent="0.25">
      <c r="J1036" s="3"/>
      <c r="M1036" s="49"/>
      <c r="N1036" s="49"/>
    </row>
    <row r="1037" spans="10:14" ht="15" customHeight="1" x14ac:dyDescent="0.25">
      <c r="J1037" s="3"/>
      <c r="M1037" s="49"/>
      <c r="N1037" s="49"/>
    </row>
    <row r="1038" spans="10:14" ht="15" customHeight="1" x14ac:dyDescent="0.25">
      <c r="J1038" s="3"/>
      <c r="M1038" s="49"/>
      <c r="N1038" s="49"/>
    </row>
    <row r="1039" spans="10:14" ht="15" customHeight="1" x14ac:dyDescent="0.25">
      <c r="J1039" s="3"/>
      <c r="M1039" s="49"/>
      <c r="N1039" s="49"/>
    </row>
    <row r="1040" spans="10:14" ht="15" customHeight="1" x14ac:dyDescent="0.25">
      <c r="J1040" s="3"/>
      <c r="M1040" s="49"/>
      <c r="N1040" s="49"/>
    </row>
    <row r="1041" spans="10:14" ht="15" customHeight="1" x14ac:dyDescent="0.25">
      <c r="J1041" s="3"/>
      <c r="M1041" s="49"/>
      <c r="N1041" s="49"/>
    </row>
    <row r="1042" spans="10:14" ht="15" customHeight="1" x14ac:dyDescent="0.25">
      <c r="J1042" s="3"/>
      <c r="M1042" s="49"/>
      <c r="N1042" s="49"/>
    </row>
    <row r="1043" spans="10:14" ht="15" customHeight="1" x14ac:dyDescent="0.25">
      <c r="J1043" s="3"/>
      <c r="M1043" s="49"/>
      <c r="N1043" s="49"/>
    </row>
    <row r="1044" spans="10:14" ht="15" customHeight="1" x14ac:dyDescent="0.25">
      <c r="J1044" s="3"/>
      <c r="M1044" s="49"/>
      <c r="N1044" s="49"/>
    </row>
    <row r="1045" spans="10:14" ht="15" customHeight="1" x14ac:dyDescent="0.25">
      <c r="J1045" s="3"/>
      <c r="M1045" s="49"/>
      <c r="N1045" s="49"/>
    </row>
    <row r="1046" spans="10:14" ht="15" customHeight="1" x14ac:dyDescent="0.25">
      <c r="J1046" s="3"/>
      <c r="M1046" s="49"/>
      <c r="N1046" s="49"/>
    </row>
    <row r="1047" spans="10:14" ht="15" customHeight="1" x14ac:dyDescent="0.25">
      <c r="J1047" s="3"/>
      <c r="M1047" s="49"/>
      <c r="N1047" s="49"/>
    </row>
    <row r="1048" spans="10:14" ht="15" customHeight="1" x14ac:dyDescent="0.25">
      <c r="J1048" s="3"/>
      <c r="M1048" s="49"/>
      <c r="N1048" s="49"/>
    </row>
    <row r="1049" spans="10:14" ht="15" customHeight="1" x14ac:dyDescent="0.25">
      <c r="J1049" s="3"/>
      <c r="M1049" s="49"/>
      <c r="N1049" s="49"/>
    </row>
    <row r="1050" spans="10:14" ht="15" customHeight="1" x14ac:dyDescent="0.25">
      <c r="J1050" s="3"/>
      <c r="M1050" s="49"/>
      <c r="N1050" s="49"/>
    </row>
    <row r="1051" spans="10:14" ht="15" customHeight="1" x14ac:dyDescent="0.25">
      <c r="J1051" s="3"/>
      <c r="M1051" s="49"/>
      <c r="N1051" s="49"/>
    </row>
    <row r="1052" spans="10:14" ht="15" customHeight="1" x14ac:dyDescent="0.25">
      <c r="J1052" s="3"/>
      <c r="M1052" s="49"/>
      <c r="N1052" s="49"/>
    </row>
    <row r="1053" spans="10:14" ht="15" customHeight="1" x14ac:dyDescent="0.25">
      <c r="J1053" s="3"/>
      <c r="M1053" s="49"/>
      <c r="N1053" s="49"/>
    </row>
    <row r="1054" spans="10:14" ht="15" customHeight="1" x14ac:dyDescent="0.25">
      <c r="J1054" s="3"/>
      <c r="M1054" s="49"/>
      <c r="N1054" s="49"/>
    </row>
    <row r="1055" spans="10:14" ht="15" customHeight="1" x14ac:dyDescent="0.25">
      <c r="J1055" s="3"/>
      <c r="M1055" s="49"/>
      <c r="N1055" s="49"/>
    </row>
    <row r="1056" spans="10:14" ht="15" customHeight="1" x14ac:dyDescent="0.25">
      <c r="J1056" s="3"/>
      <c r="M1056" s="49"/>
      <c r="N1056" s="49"/>
    </row>
    <row r="1057" spans="10:14" ht="15" customHeight="1" x14ac:dyDescent="0.25">
      <c r="J1057" s="3"/>
      <c r="M1057" s="49"/>
      <c r="N1057" s="49"/>
    </row>
    <row r="1058" spans="10:14" ht="15" customHeight="1" x14ac:dyDescent="0.25">
      <c r="J1058" s="3"/>
      <c r="M1058" s="49"/>
      <c r="N1058" s="49"/>
    </row>
    <row r="1059" spans="10:14" ht="15" customHeight="1" x14ac:dyDescent="0.25">
      <c r="J1059" s="3"/>
      <c r="M1059" s="49"/>
      <c r="N1059" s="49"/>
    </row>
    <row r="1060" spans="10:14" ht="15" customHeight="1" x14ac:dyDescent="0.25">
      <c r="J1060" s="3"/>
      <c r="M1060" s="49"/>
      <c r="N1060" s="49"/>
    </row>
    <row r="1061" spans="10:14" ht="15" customHeight="1" x14ac:dyDescent="0.25">
      <c r="J1061" s="3"/>
      <c r="M1061" s="49"/>
      <c r="N1061" s="49"/>
    </row>
    <row r="1062" spans="10:14" ht="15" customHeight="1" x14ac:dyDescent="0.25">
      <c r="J1062" s="3"/>
      <c r="M1062" s="49"/>
      <c r="N1062" s="49"/>
    </row>
    <row r="1063" spans="10:14" ht="15" customHeight="1" x14ac:dyDescent="0.25">
      <c r="J1063" s="3"/>
      <c r="M1063" s="49"/>
      <c r="N1063" s="49"/>
    </row>
    <row r="1064" spans="10:14" ht="15" customHeight="1" x14ac:dyDescent="0.25">
      <c r="J1064" s="3"/>
      <c r="M1064" s="49"/>
      <c r="N1064" s="49"/>
    </row>
    <row r="1065" spans="10:14" ht="15" customHeight="1" x14ac:dyDescent="0.25">
      <c r="J1065" s="3"/>
      <c r="M1065" s="49"/>
      <c r="N1065" s="49"/>
    </row>
    <row r="1066" spans="10:14" ht="15" customHeight="1" x14ac:dyDescent="0.25">
      <c r="J1066" s="3"/>
      <c r="M1066" s="49"/>
      <c r="N1066" s="49"/>
    </row>
    <row r="1067" spans="10:14" ht="15" customHeight="1" x14ac:dyDescent="0.25">
      <c r="J1067" s="3"/>
      <c r="M1067" s="49"/>
      <c r="N1067" s="49"/>
    </row>
    <row r="1068" spans="10:14" ht="15" customHeight="1" x14ac:dyDescent="0.25">
      <c r="J1068" s="3"/>
      <c r="M1068" s="49"/>
      <c r="N1068" s="49"/>
    </row>
    <row r="1069" spans="10:14" ht="15" customHeight="1" x14ac:dyDescent="0.25">
      <c r="J1069" s="3"/>
      <c r="M1069" s="49"/>
      <c r="N1069" s="49"/>
    </row>
    <row r="1070" spans="10:14" ht="15" customHeight="1" x14ac:dyDescent="0.25">
      <c r="J1070" s="3"/>
      <c r="M1070" s="49"/>
      <c r="N1070" s="49"/>
    </row>
    <row r="1071" spans="10:14" ht="15" customHeight="1" x14ac:dyDescent="0.25">
      <c r="J1071" s="3"/>
      <c r="M1071" s="49"/>
      <c r="N1071" s="49"/>
    </row>
    <row r="1072" spans="10:14" ht="15" customHeight="1" x14ac:dyDescent="0.25">
      <c r="J1072" s="3"/>
      <c r="M1072" s="49"/>
      <c r="N1072" s="49"/>
    </row>
    <row r="1073" spans="10:14" ht="15" customHeight="1" x14ac:dyDescent="0.25">
      <c r="J1073" s="3"/>
      <c r="M1073" s="49"/>
      <c r="N1073" s="49"/>
    </row>
    <row r="1074" spans="10:14" ht="15" customHeight="1" x14ac:dyDescent="0.25">
      <c r="J1074" s="3"/>
      <c r="M1074" s="49"/>
      <c r="N1074" s="49"/>
    </row>
    <row r="1075" spans="10:14" ht="15" customHeight="1" x14ac:dyDescent="0.25">
      <c r="J1075" s="3"/>
      <c r="M1075" s="49"/>
      <c r="N1075" s="49"/>
    </row>
    <row r="1076" spans="10:14" ht="15" customHeight="1" x14ac:dyDescent="0.25">
      <c r="J1076" s="3"/>
      <c r="M1076" s="49"/>
      <c r="N1076" s="49"/>
    </row>
    <row r="1077" spans="10:14" ht="15" customHeight="1" x14ac:dyDescent="0.25">
      <c r="J1077" s="3"/>
      <c r="M1077" s="49"/>
      <c r="N1077" s="49"/>
    </row>
    <row r="1078" spans="10:14" ht="15" customHeight="1" x14ac:dyDescent="0.25">
      <c r="J1078" s="3"/>
      <c r="M1078" s="49"/>
      <c r="N1078" s="49"/>
    </row>
    <row r="1079" spans="10:14" ht="15" customHeight="1" x14ac:dyDescent="0.25">
      <c r="J1079" s="3"/>
      <c r="M1079" s="49"/>
      <c r="N1079" s="49"/>
    </row>
    <row r="1080" spans="10:14" ht="15" customHeight="1" x14ac:dyDescent="0.25">
      <c r="J1080" s="3"/>
      <c r="M1080" s="49"/>
      <c r="N1080" s="49"/>
    </row>
    <row r="1081" spans="10:14" ht="15" customHeight="1" x14ac:dyDescent="0.25">
      <c r="J1081" s="3"/>
      <c r="M1081" s="49"/>
      <c r="N1081" s="49"/>
    </row>
    <row r="1082" spans="10:14" ht="15" customHeight="1" x14ac:dyDescent="0.25">
      <c r="J1082" s="3"/>
      <c r="M1082" s="49"/>
      <c r="N1082" s="49"/>
    </row>
    <row r="1083" spans="10:14" ht="15" customHeight="1" x14ac:dyDescent="0.25">
      <c r="J1083" s="3"/>
      <c r="M1083" s="49"/>
      <c r="N1083" s="49"/>
    </row>
    <row r="1084" spans="10:14" ht="15" customHeight="1" x14ac:dyDescent="0.25">
      <c r="J1084" s="3"/>
      <c r="M1084" s="49"/>
      <c r="N1084" s="49"/>
    </row>
    <row r="1085" spans="10:14" ht="15" customHeight="1" x14ac:dyDescent="0.25">
      <c r="J1085" s="3"/>
      <c r="M1085" s="49"/>
      <c r="N1085" s="49"/>
    </row>
    <row r="1086" spans="10:14" ht="15" customHeight="1" x14ac:dyDescent="0.25">
      <c r="J1086" s="3"/>
      <c r="M1086" s="49"/>
      <c r="N1086" s="49"/>
    </row>
    <row r="1087" spans="10:14" ht="15" customHeight="1" x14ac:dyDescent="0.25">
      <c r="J1087" s="3"/>
      <c r="M1087" s="49"/>
      <c r="N1087" s="49"/>
    </row>
    <row r="1088" spans="10:14" ht="15" customHeight="1" x14ac:dyDescent="0.25">
      <c r="J1088" s="3"/>
      <c r="M1088" s="49"/>
      <c r="N1088" s="49"/>
    </row>
    <row r="1089" spans="10:14" ht="15" customHeight="1" x14ac:dyDescent="0.25">
      <c r="J1089" s="3"/>
      <c r="M1089" s="49"/>
      <c r="N1089" s="49"/>
    </row>
    <row r="1090" spans="10:14" ht="15" customHeight="1" x14ac:dyDescent="0.25">
      <c r="J1090" s="3"/>
      <c r="M1090" s="49"/>
      <c r="N1090" s="49"/>
    </row>
    <row r="1091" spans="10:14" ht="15" customHeight="1" x14ac:dyDescent="0.25">
      <c r="J1091" s="3"/>
      <c r="M1091" s="49"/>
      <c r="N1091" s="49"/>
    </row>
    <row r="1092" spans="10:14" ht="15" customHeight="1" x14ac:dyDescent="0.25">
      <c r="J1092" s="3"/>
      <c r="M1092" s="49"/>
      <c r="N1092" s="49"/>
    </row>
    <row r="1093" spans="10:14" ht="15" customHeight="1" x14ac:dyDescent="0.25">
      <c r="J1093" s="3"/>
      <c r="M1093" s="49"/>
      <c r="N1093" s="49"/>
    </row>
    <row r="1094" spans="10:14" ht="15" customHeight="1" x14ac:dyDescent="0.25">
      <c r="J1094" s="3"/>
      <c r="M1094" s="49"/>
      <c r="N1094" s="49"/>
    </row>
    <row r="1095" spans="10:14" ht="15" customHeight="1" x14ac:dyDescent="0.25">
      <c r="J1095" s="3"/>
      <c r="M1095" s="49"/>
      <c r="N1095" s="49"/>
    </row>
    <row r="1096" spans="10:14" ht="15" customHeight="1" x14ac:dyDescent="0.25">
      <c r="J1096" s="3"/>
      <c r="M1096" s="49"/>
      <c r="N1096" s="49"/>
    </row>
    <row r="1097" spans="10:14" ht="15" customHeight="1" x14ac:dyDescent="0.25">
      <c r="J1097" s="3"/>
      <c r="M1097" s="49"/>
      <c r="N1097" s="49"/>
    </row>
    <row r="1098" spans="10:14" ht="15" customHeight="1" x14ac:dyDescent="0.25">
      <c r="J1098" s="3"/>
      <c r="M1098" s="49"/>
      <c r="N1098" s="49"/>
    </row>
    <row r="1099" spans="10:14" ht="15" customHeight="1" x14ac:dyDescent="0.25">
      <c r="J1099" s="3"/>
      <c r="M1099" s="49"/>
      <c r="N1099" s="49"/>
    </row>
    <row r="1100" spans="10:14" ht="15" customHeight="1" x14ac:dyDescent="0.25">
      <c r="J1100" s="3"/>
      <c r="M1100" s="49"/>
      <c r="N1100" s="49"/>
    </row>
    <row r="1101" spans="10:14" ht="15" customHeight="1" x14ac:dyDescent="0.25">
      <c r="J1101" s="3"/>
      <c r="M1101" s="49"/>
      <c r="N1101" s="49"/>
    </row>
    <row r="1102" spans="10:14" ht="15" customHeight="1" x14ac:dyDescent="0.25">
      <c r="J1102" s="3"/>
      <c r="M1102" s="49"/>
      <c r="N1102" s="49"/>
    </row>
    <row r="1103" spans="10:14" ht="15" customHeight="1" x14ac:dyDescent="0.25">
      <c r="J1103" s="3"/>
      <c r="M1103" s="49"/>
      <c r="N1103" s="49"/>
    </row>
    <row r="1104" spans="10:14" ht="15" customHeight="1" x14ac:dyDescent="0.25">
      <c r="J1104" s="3"/>
      <c r="M1104" s="49"/>
      <c r="N1104" s="49"/>
    </row>
    <row r="1105" spans="10:14" ht="15" customHeight="1" x14ac:dyDescent="0.25">
      <c r="J1105" s="3"/>
      <c r="M1105" s="49"/>
      <c r="N1105" s="49"/>
    </row>
    <row r="1106" spans="10:14" ht="15" customHeight="1" x14ac:dyDescent="0.25">
      <c r="J1106" s="3"/>
      <c r="M1106" s="49"/>
      <c r="N1106" s="49"/>
    </row>
    <row r="1107" spans="10:14" ht="15" customHeight="1" x14ac:dyDescent="0.25">
      <c r="J1107" s="3"/>
      <c r="M1107" s="49"/>
      <c r="N1107" s="49"/>
    </row>
    <row r="1108" spans="10:14" ht="15" customHeight="1" x14ac:dyDescent="0.25">
      <c r="J1108" s="3"/>
      <c r="M1108" s="49"/>
      <c r="N1108" s="49"/>
    </row>
    <row r="1109" spans="10:14" ht="15" customHeight="1" x14ac:dyDescent="0.25">
      <c r="J1109" s="3"/>
      <c r="M1109" s="49"/>
      <c r="N1109" s="49"/>
    </row>
    <row r="1110" spans="10:14" ht="15" customHeight="1" x14ac:dyDescent="0.25">
      <c r="J1110" s="3"/>
      <c r="M1110" s="49"/>
      <c r="N1110" s="49"/>
    </row>
    <row r="1111" spans="10:14" ht="15" customHeight="1" x14ac:dyDescent="0.25">
      <c r="J1111" s="3"/>
      <c r="M1111" s="49"/>
      <c r="N1111" s="49"/>
    </row>
    <row r="1112" spans="10:14" ht="15" customHeight="1" x14ac:dyDescent="0.25">
      <c r="J1112" s="3"/>
      <c r="M1112" s="49"/>
      <c r="N1112" s="49"/>
    </row>
    <row r="1113" spans="10:14" ht="15" customHeight="1" x14ac:dyDescent="0.25">
      <c r="J1113" s="3"/>
      <c r="M1113" s="49"/>
      <c r="N1113" s="49"/>
    </row>
    <row r="1114" spans="10:14" ht="15" customHeight="1" x14ac:dyDescent="0.25">
      <c r="J1114" s="3"/>
      <c r="M1114" s="49"/>
      <c r="N1114" s="49"/>
    </row>
    <row r="1115" spans="10:14" ht="15" customHeight="1" x14ac:dyDescent="0.25">
      <c r="J1115" s="3"/>
      <c r="M1115" s="49"/>
      <c r="N1115" s="49"/>
    </row>
    <row r="1116" spans="10:14" ht="15" customHeight="1" x14ac:dyDescent="0.25">
      <c r="J1116" s="3"/>
      <c r="M1116" s="49"/>
      <c r="N1116" s="49"/>
    </row>
    <row r="1117" spans="10:14" ht="15" customHeight="1" x14ac:dyDescent="0.25">
      <c r="J1117" s="3"/>
      <c r="M1117" s="49"/>
      <c r="N1117" s="49"/>
    </row>
    <row r="1118" spans="10:14" ht="15" customHeight="1" x14ac:dyDescent="0.25">
      <c r="J1118" s="3"/>
      <c r="M1118" s="49"/>
      <c r="N1118" s="49"/>
    </row>
    <row r="1119" spans="10:14" ht="15" customHeight="1" x14ac:dyDescent="0.25">
      <c r="J1119" s="3"/>
      <c r="M1119" s="49"/>
      <c r="N1119" s="49"/>
    </row>
    <row r="1120" spans="10:14" ht="15" customHeight="1" x14ac:dyDescent="0.25">
      <c r="J1120" s="3"/>
      <c r="M1120" s="49"/>
      <c r="N1120" s="49"/>
    </row>
    <row r="1121" spans="10:14" ht="15" customHeight="1" x14ac:dyDescent="0.25">
      <c r="J1121" s="3"/>
      <c r="M1121" s="49"/>
      <c r="N1121" s="49"/>
    </row>
    <row r="1122" spans="10:14" ht="15" customHeight="1" x14ac:dyDescent="0.25">
      <c r="J1122" s="3"/>
      <c r="M1122" s="49"/>
      <c r="N1122" s="49"/>
    </row>
    <row r="1123" spans="10:14" ht="15" customHeight="1" x14ac:dyDescent="0.25">
      <c r="J1123" s="3"/>
      <c r="M1123" s="49"/>
      <c r="N1123" s="49"/>
    </row>
    <row r="1124" spans="10:14" ht="15" customHeight="1" x14ac:dyDescent="0.25">
      <c r="J1124" s="3"/>
      <c r="M1124" s="49"/>
      <c r="N1124" s="49"/>
    </row>
    <row r="1125" spans="10:14" ht="15" customHeight="1" x14ac:dyDescent="0.25">
      <c r="J1125" s="3"/>
      <c r="M1125" s="49"/>
      <c r="N1125" s="49"/>
    </row>
    <row r="1126" spans="10:14" ht="15" customHeight="1" x14ac:dyDescent="0.25">
      <c r="J1126" s="3"/>
      <c r="M1126" s="49"/>
      <c r="N1126" s="49"/>
    </row>
    <row r="1127" spans="10:14" ht="15" customHeight="1" x14ac:dyDescent="0.25">
      <c r="J1127" s="3"/>
      <c r="M1127" s="49"/>
      <c r="N1127" s="49"/>
    </row>
    <row r="1128" spans="10:14" ht="15" customHeight="1" x14ac:dyDescent="0.25">
      <c r="J1128" s="3"/>
      <c r="M1128" s="49"/>
      <c r="N1128" s="49"/>
    </row>
    <row r="1129" spans="10:14" ht="15" customHeight="1" x14ac:dyDescent="0.25">
      <c r="J1129" s="3"/>
      <c r="M1129" s="49"/>
      <c r="N1129" s="49"/>
    </row>
    <row r="1130" spans="10:14" ht="15" customHeight="1" x14ac:dyDescent="0.25">
      <c r="J1130" s="3"/>
      <c r="M1130" s="49"/>
      <c r="N1130" s="49"/>
    </row>
    <row r="1131" spans="10:14" ht="15" customHeight="1" x14ac:dyDescent="0.25">
      <c r="J1131" s="3"/>
      <c r="M1131" s="49"/>
      <c r="N1131" s="49"/>
    </row>
    <row r="1132" spans="10:14" ht="15" customHeight="1" x14ac:dyDescent="0.25">
      <c r="J1132" s="3"/>
      <c r="M1132" s="49"/>
      <c r="N1132" s="49"/>
    </row>
    <row r="1133" spans="10:14" ht="15" customHeight="1" x14ac:dyDescent="0.25">
      <c r="J1133" s="3"/>
      <c r="M1133" s="49"/>
      <c r="N1133" s="49"/>
    </row>
    <row r="1134" spans="10:14" ht="15" customHeight="1" x14ac:dyDescent="0.25">
      <c r="J1134" s="3"/>
      <c r="M1134" s="49"/>
      <c r="N1134" s="49"/>
    </row>
    <row r="1135" spans="10:14" ht="15" customHeight="1" x14ac:dyDescent="0.25">
      <c r="J1135" s="3"/>
      <c r="M1135" s="49"/>
      <c r="N1135" s="49"/>
    </row>
    <row r="1136" spans="10:14" ht="15" customHeight="1" x14ac:dyDescent="0.25">
      <c r="J1136" s="3"/>
      <c r="M1136" s="49"/>
      <c r="N1136" s="49"/>
    </row>
    <row r="1137" spans="10:14" ht="15" customHeight="1" x14ac:dyDescent="0.25">
      <c r="J1137" s="3"/>
      <c r="M1137" s="49"/>
      <c r="N1137" s="49"/>
    </row>
    <row r="1138" spans="10:14" ht="15" customHeight="1" x14ac:dyDescent="0.25">
      <c r="J1138" s="3"/>
      <c r="M1138" s="49"/>
      <c r="N1138" s="49"/>
    </row>
    <row r="1139" spans="10:14" ht="15" customHeight="1" x14ac:dyDescent="0.25">
      <c r="J1139" s="3"/>
      <c r="M1139" s="49"/>
      <c r="N1139" s="49"/>
    </row>
    <row r="1140" spans="10:14" ht="15" customHeight="1" x14ac:dyDescent="0.25">
      <c r="J1140" s="3"/>
      <c r="M1140" s="49"/>
      <c r="N1140" s="49"/>
    </row>
    <row r="1141" spans="10:14" ht="15" customHeight="1" x14ac:dyDescent="0.25">
      <c r="J1141" s="3"/>
      <c r="M1141" s="49"/>
      <c r="N1141" s="49"/>
    </row>
    <row r="1142" spans="10:14" ht="15" customHeight="1" x14ac:dyDescent="0.25">
      <c r="J1142" s="3"/>
      <c r="M1142" s="49"/>
      <c r="N1142" s="49"/>
    </row>
    <row r="1143" spans="10:14" ht="15" customHeight="1" x14ac:dyDescent="0.25">
      <c r="J1143" s="3"/>
      <c r="M1143" s="49"/>
      <c r="N1143" s="49"/>
    </row>
    <row r="1144" spans="10:14" ht="15" customHeight="1" x14ac:dyDescent="0.25">
      <c r="J1144" s="3"/>
      <c r="M1144" s="49"/>
      <c r="N1144" s="49"/>
    </row>
    <row r="1145" spans="10:14" ht="15" customHeight="1" x14ac:dyDescent="0.25">
      <c r="J1145" s="3"/>
      <c r="M1145" s="49"/>
      <c r="N1145" s="49"/>
    </row>
    <row r="1146" spans="10:14" ht="15" customHeight="1" x14ac:dyDescent="0.25">
      <c r="J1146" s="3"/>
      <c r="M1146" s="49"/>
      <c r="N1146" s="49"/>
    </row>
    <row r="1147" spans="10:14" ht="15" customHeight="1" x14ac:dyDescent="0.25">
      <c r="J1147" s="3"/>
      <c r="M1147" s="49"/>
      <c r="N1147" s="49"/>
    </row>
    <row r="1148" spans="10:14" ht="15" customHeight="1" x14ac:dyDescent="0.25">
      <c r="J1148" s="3"/>
      <c r="M1148" s="49"/>
      <c r="N1148" s="49"/>
    </row>
    <row r="1149" spans="10:14" ht="15" customHeight="1" x14ac:dyDescent="0.25">
      <c r="J1149" s="3"/>
      <c r="M1149" s="49"/>
      <c r="N1149" s="49"/>
    </row>
    <row r="1150" spans="10:14" ht="15" customHeight="1" x14ac:dyDescent="0.25">
      <c r="J1150" s="3"/>
      <c r="M1150" s="49"/>
      <c r="N1150" s="49"/>
    </row>
    <row r="1151" spans="10:14" ht="15" customHeight="1" x14ac:dyDescent="0.25">
      <c r="J1151" s="3"/>
      <c r="M1151" s="49"/>
      <c r="N1151" s="49"/>
    </row>
    <row r="1152" spans="10:14" ht="15" customHeight="1" x14ac:dyDescent="0.25">
      <c r="J1152" s="3"/>
      <c r="M1152" s="49"/>
      <c r="N1152" s="49"/>
    </row>
    <row r="1153" spans="10:14" ht="15" customHeight="1" x14ac:dyDescent="0.25">
      <c r="J1153" s="3"/>
      <c r="M1153" s="49"/>
      <c r="N1153" s="49"/>
    </row>
    <row r="1154" spans="10:14" ht="15" customHeight="1" x14ac:dyDescent="0.25">
      <c r="J1154" s="3"/>
      <c r="M1154" s="49"/>
      <c r="N1154" s="49"/>
    </row>
    <row r="1155" spans="10:14" ht="15" customHeight="1" x14ac:dyDescent="0.25">
      <c r="J1155" s="3"/>
      <c r="M1155" s="49"/>
      <c r="N1155" s="49"/>
    </row>
    <row r="1156" spans="10:14" ht="15" customHeight="1" x14ac:dyDescent="0.25">
      <c r="J1156" s="3"/>
      <c r="M1156" s="49"/>
      <c r="N1156" s="49"/>
    </row>
    <row r="1157" spans="10:14" ht="15" customHeight="1" x14ac:dyDescent="0.25">
      <c r="J1157" s="3"/>
      <c r="M1157" s="49"/>
      <c r="N1157" s="49"/>
    </row>
    <row r="1158" spans="10:14" ht="15" customHeight="1" x14ac:dyDescent="0.25">
      <c r="J1158" s="3"/>
      <c r="M1158" s="49"/>
      <c r="N1158" s="49"/>
    </row>
    <row r="1159" spans="10:14" ht="15" customHeight="1" x14ac:dyDescent="0.25">
      <c r="J1159" s="3"/>
      <c r="M1159" s="49"/>
      <c r="N1159" s="49"/>
    </row>
    <row r="1160" spans="10:14" ht="15" customHeight="1" x14ac:dyDescent="0.25">
      <c r="J1160" s="3"/>
      <c r="M1160" s="49"/>
      <c r="N1160" s="49"/>
    </row>
    <row r="1161" spans="10:14" ht="15" customHeight="1" x14ac:dyDescent="0.25">
      <c r="J1161" s="3"/>
      <c r="M1161" s="49"/>
      <c r="N1161" s="49"/>
    </row>
    <row r="1162" spans="10:14" ht="15" customHeight="1" x14ac:dyDescent="0.25">
      <c r="J1162" s="3"/>
      <c r="M1162" s="49"/>
      <c r="N1162" s="49"/>
    </row>
    <row r="1163" spans="10:14" ht="15" customHeight="1" x14ac:dyDescent="0.25">
      <c r="J1163" s="3"/>
      <c r="M1163" s="49"/>
      <c r="N1163" s="49"/>
    </row>
    <row r="1164" spans="10:14" ht="15" customHeight="1" x14ac:dyDescent="0.25">
      <c r="J1164" s="3"/>
      <c r="M1164" s="49"/>
      <c r="N1164" s="49"/>
    </row>
    <row r="1165" spans="10:14" ht="15" customHeight="1" x14ac:dyDescent="0.25">
      <c r="J1165" s="3"/>
      <c r="M1165" s="49"/>
      <c r="N1165" s="49"/>
    </row>
    <row r="1166" spans="10:14" ht="15" customHeight="1" x14ac:dyDescent="0.25">
      <c r="J1166" s="3"/>
      <c r="M1166" s="49"/>
      <c r="N1166" s="49"/>
    </row>
    <row r="1167" spans="10:14" ht="15" customHeight="1" x14ac:dyDescent="0.25">
      <c r="J1167" s="3"/>
      <c r="M1167" s="49"/>
      <c r="N1167" s="49"/>
    </row>
    <row r="1168" spans="10:14" ht="15" customHeight="1" x14ac:dyDescent="0.25">
      <c r="J1168" s="3"/>
      <c r="M1168" s="49"/>
      <c r="N1168" s="49"/>
    </row>
    <row r="1169" spans="10:14" ht="15" customHeight="1" x14ac:dyDescent="0.25">
      <c r="J1169" s="3"/>
      <c r="M1169" s="49"/>
      <c r="N1169" s="49"/>
    </row>
    <row r="1170" spans="10:14" ht="15" customHeight="1" x14ac:dyDescent="0.25">
      <c r="J1170" s="3"/>
      <c r="M1170" s="49"/>
      <c r="N1170" s="49"/>
    </row>
    <row r="1171" spans="10:14" ht="15" customHeight="1" x14ac:dyDescent="0.25">
      <c r="J1171" s="3"/>
      <c r="M1171" s="49"/>
      <c r="N1171" s="49"/>
    </row>
    <row r="1172" spans="10:14" ht="15" customHeight="1" x14ac:dyDescent="0.25">
      <c r="J1172" s="3"/>
      <c r="M1172" s="49"/>
      <c r="N1172" s="49"/>
    </row>
    <row r="1173" spans="10:14" ht="15" customHeight="1" x14ac:dyDescent="0.25">
      <c r="J1173" s="3"/>
      <c r="M1173" s="49"/>
      <c r="N1173" s="49"/>
    </row>
    <row r="1174" spans="10:14" ht="15" customHeight="1" x14ac:dyDescent="0.25">
      <c r="J1174" s="3"/>
      <c r="M1174" s="49"/>
      <c r="N1174" s="49"/>
    </row>
    <row r="1175" spans="10:14" ht="15" customHeight="1" x14ac:dyDescent="0.25">
      <c r="J1175" s="3"/>
      <c r="M1175" s="49"/>
      <c r="N1175" s="49"/>
    </row>
    <row r="1176" spans="10:14" ht="15" customHeight="1" x14ac:dyDescent="0.25">
      <c r="J1176" s="3"/>
      <c r="M1176" s="49"/>
      <c r="N1176" s="49"/>
    </row>
    <row r="1177" spans="10:14" ht="15" customHeight="1" x14ac:dyDescent="0.25">
      <c r="J1177" s="3"/>
      <c r="M1177" s="49"/>
      <c r="N1177" s="49"/>
    </row>
    <row r="1178" spans="10:14" ht="15" customHeight="1" x14ac:dyDescent="0.25">
      <c r="J1178" s="3"/>
      <c r="M1178" s="49"/>
      <c r="N1178" s="49"/>
    </row>
    <row r="1179" spans="10:14" ht="15" customHeight="1" x14ac:dyDescent="0.25">
      <c r="J1179" s="3"/>
      <c r="M1179" s="49"/>
      <c r="N1179" s="49"/>
    </row>
    <row r="1180" spans="10:14" ht="15" customHeight="1" x14ac:dyDescent="0.25">
      <c r="J1180" s="3"/>
      <c r="M1180" s="49"/>
      <c r="N1180" s="49"/>
    </row>
    <row r="1181" spans="10:14" ht="15" customHeight="1" x14ac:dyDescent="0.25">
      <c r="J1181" s="3"/>
      <c r="M1181" s="49"/>
      <c r="N1181" s="49"/>
    </row>
    <row r="1182" spans="10:14" ht="15" customHeight="1" x14ac:dyDescent="0.25">
      <c r="J1182" s="3"/>
      <c r="M1182" s="49"/>
      <c r="N1182" s="49"/>
    </row>
    <row r="1183" spans="10:14" ht="15" customHeight="1" x14ac:dyDescent="0.25">
      <c r="J1183" s="3"/>
      <c r="M1183" s="49"/>
      <c r="N1183" s="49"/>
    </row>
    <row r="1184" spans="10:14" ht="15" customHeight="1" x14ac:dyDescent="0.25">
      <c r="J1184" s="3"/>
      <c r="M1184" s="49"/>
      <c r="N1184" s="49"/>
    </row>
    <row r="1185" spans="10:14" ht="15" customHeight="1" x14ac:dyDescent="0.25">
      <c r="J1185" s="3"/>
      <c r="M1185" s="49"/>
      <c r="N1185" s="49"/>
    </row>
    <row r="1186" spans="10:14" ht="15" customHeight="1" x14ac:dyDescent="0.25">
      <c r="J1186" s="3"/>
      <c r="M1186" s="49"/>
      <c r="N1186" s="49"/>
    </row>
    <row r="1187" spans="10:14" ht="15" customHeight="1" x14ac:dyDescent="0.25">
      <c r="J1187" s="3"/>
      <c r="M1187" s="49"/>
      <c r="N1187" s="49"/>
    </row>
    <row r="1188" spans="10:14" ht="15" customHeight="1" x14ac:dyDescent="0.25">
      <c r="J1188" s="3"/>
      <c r="M1188" s="49"/>
      <c r="N1188" s="49"/>
    </row>
    <row r="1189" spans="10:14" ht="15" customHeight="1" x14ac:dyDescent="0.25">
      <c r="J1189" s="3"/>
      <c r="M1189" s="49"/>
      <c r="N1189" s="49"/>
    </row>
    <row r="1190" spans="10:14" ht="15" customHeight="1" x14ac:dyDescent="0.25">
      <c r="J1190" s="3"/>
      <c r="M1190" s="49"/>
      <c r="N1190" s="49"/>
    </row>
    <row r="1191" spans="10:14" ht="15" customHeight="1" x14ac:dyDescent="0.25">
      <c r="J1191" s="3"/>
      <c r="M1191" s="49"/>
      <c r="N1191" s="49"/>
    </row>
    <row r="1192" spans="10:14" ht="15" customHeight="1" x14ac:dyDescent="0.25">
      <c r="J1192" s="3"/>
      <c r="M1192" s="49"/>
      <c r="N1192" s="49"/>
    </row>
    <row r="1193" spans="10:14" ht="15" customHeight="1" x14ac:dyDescent="0.25">
      <c r="J1193" s="3"/>
      <c r="M1193" s="49"/>
      <c r="N1193" s="49"/>
    </row>
    <row r="1194" spans="10:14" ht="15" customHeight="1" x14ac:dyDescent="0.25">
      <c r="J1194" s="3"/>
      <c r="M1194" s="49"/>
      <c r="N1194" s="49"/>
    </row>
    <row r="1195" spans="10:14" ht="15" customHeight="1" x14ac:dyDescent="0.25">
      <c r="J1195" s="3"/>
      <c r="M1195" s="49"/>
      <c r="N1195" s="49"/>
    </row>
    <row r="1196" spans="10:14" ht="15" customHeight="1" x14ac:dyDescent="0.25">
      <c r="J1196" s="3"/>
      <c r="M1196" s="49"/>
      <c r="N1196" s="49"/>
    </row>
    <row r="1197" spans="10:14" ht="15" customHeight="1" x14ac:dyDescent="0.25">
      <c r="J1197" s="3"/>
      <c r="M1197" s="49"/>
      <c r="N1197" s="49"/>
    </row>
    <row r="1198" spans="10:14" ht="15" customHeight="1" x14ac:dyDescent="0.25">
      <c r="J1198" s="3"/>
      <c r="M1198" s="49"/>
      <c r="N1198" s="49"/>
    </row>
    <row r="1199" spans="10:14" ht="15" customHeight="1" x14ac:dyDescent="0.25">
      <c r="J1199" s="3"/>
      <c r="M1199" s="49"/>
      <c r="N1199" s="49"/>
    </row>
    <row r="1200" spans="10:14" ht="15" customHeight="1" x14ac:dyDescent="0.25">
      <c r="J1200" s="3"/>
      <c r="M1200" s="49"/>
      <c r="N1200" s="49"/>
    </row>
    <row r="1201" spans="10:14" ht="15" customHeight="1" x14ac:dyDescent="0.25">
      <c r="J1201" s="3"/>
      <c r="M1201" s="49"/>
      <c r="N1201" s="49"/>
    </row>
    <row r="1202" spans="10:14" ht="15" customHeight="1" x14ac:dyDescent="0.25">
      <c r="J1202" s="3"/>
      <c r="M1202" s="49"/>
      <c r="N1202" s="49"/>
    </row>
    <row r="1203" spans="10:14" ht="15" customHeight="1" x14ac:dyDescent="0.25">
      <c r="J1203" s="3"/>
      <c r="M1203" s="49"/>
      <c r="N1203" s="49"/>
    </row>
    <row r="1204" spans="10:14" ht="15" customHeight="1" x14ac:dyDescent="0.25">
      <c r="J1204" s="3"/>
      <c r="M1204" s="49"/>
      <c r="N1204" s="49"/>
    </row>
    <row r="1205" spans="10:14" ht="15" customHeight="1" x14ac:dyDescent="0.25">
      <c r="J1205" s="3"/>
      <c r="M1205" s="49"/>
      <c r="N1205" s="49"/>
    </row>
    <row r="1206" spans="10:14" ht="15" customHeight="1" x14ac:dyDescent="0.25">
      <c r="J1206" s="3"/>
      <c r="M1206" s="49"/>
      <c r="N1206" s="49"/>
    </row>
    <row r="1207" spans="10:14" ht="15" customHeight="1" x14ac:dyDescent="0.25">
      <c r="J1207" s="3"/>
      <c r="M1207" s="49"/>
      <c r="N1207" s="49"/>
    </row>
    <row r="1208" spans="10:14" ht="15" customHeight="1" x14ac:dyDescent="0.25">
      <c r="J1208" s="3"/>
      <c r="M1208" s="49"/>
      <c r="N1208" s="49"/>
    </row>
    <row r="1209" spans="10:14" ht="15" customHeight="1" x14ac:dyDescent="0.25">
      <c r="J1209" s="3"/>
      <c r="M1209" s="49"/>
      <c r="N1209" s="49"/>
    </row>
    <row r="1210" spans="10:14" ht="15" customHeight="1" x14ac:dyDescent="0.25">
      <c r="J1210" s="3"/>
      <c r="M1210" s="49"/>
      <c r="N1210" s="49"/>
    </row>
    <row r="1211" spans="10:14" ht="15" customHeight="1" x14ac:dyDescent="0.25">
      <c r="J1211" s="3"/>
      <c r="M1211" s="49"/>
      <c r="N1211" s="49"/>
    </row>
    <row r="1212" spans="10:14" ht="15" customHeight="1" x14ac:dyDescent="0.25">
      <c r="J1212" s="3"/>
      <c r="M1212" s="49"/>
      <c r="N1212" s="49"/>
    </row>
    <row r="1213" spans="10:14" ht="15" customHeight="1" x14ac:dyDescent="0.25">
      <c r="J1213" s="3"/>
      <c r="M1213" s="49"/>
      <c r="N1213" s="49"/>
    </row>
    <row r="1214" spans="10:14" ht="15" customHeight="1" x14ac:dyDescent="0.25">
      <c r="J1214" s="3"/>
      <c r="M1214" s="49"/>
      <c r="N1214" s="49"/>
    </row>
    <row r="1215" spans="10:14" ht="15" customHeight="1" x14ac:dyDescent="0.25">
      <c r="J1215" s="3"/>
      <c r="M1215" s="49"/>
      <c r="N1215" s="49"/>
    </row>
    <row r="1216" spans="10:14" ht="15" customHeight="1" x14ac:dyDescent="0.25">
      <c r="J1216" s="3"/>
      <c r="M1216" s="49"/>
      <c r="N1216" s="49"/>
    </row>
    <row r="1217" spans="10:14" ht="15" customHeight="1" x14ac:dyDescent="0.25">
      <c r="J1217" s="3"/>
      <c r="M1217" s="49"/>
      <c r="N1217" s="49"/>
    </row>
    <row r="1218" spans="10:14" ht="15" customHeight="1" x14ac:dyDescent="0.25">
      <c r="J1218" s="3"/>
      <c r="M1218" s="49"/>
      <c r="N1218" s="49"/>
    </row>
    <row r="1219" spans="10:14" ht="15" customHeight="1" x14ac:dyDescent="0.25">
      <c r="J1219" s="3"/>
      <c r="M1219" s="49"/>
      <c r="N1219" s="49"/>
    </row>
    <row r="1220" spans="10:14" ht="15" customHeight="1" x14ac:dyDescent="0.25">
      <c r="J1220" s="3"/>
      <c r="M1220" s="49"/>
      <c r="N1220" s="49"/>
    </row>
    <row r="1221" spans="10:14" ht="15" customHeight="1" x14ac:dyDescent="0.25">
      <c r="J1221" s="3"/>
      <c r="M1221" s="49"/>
      <c r="N1221" s="49"/>
    </row>
    <row r="1222" spans="10:14" ht="15" customHeight="1" x14ac:dyDescent="0.25">
      <c r="J1222" s="3"/>
      <c r="M1222" s="49"/>
      <c r="N1222" s="49"/>
    </row>
    <row r="1223" spans="10:14" ht="15" customHeight="1" x14ac:dyDescent="0.25">
      <c r="J1223" s="3"/>
      <c r="M1223" s="49"/>
      <c r="N1223" s="49"/>
    </row>
    <row r="1224" spans="10:14" ht="15" customHeight="1" x14ac:dyDescent="0.25">
      <c r="J1224" s="3"/>
      <c r="M1224" s="49"/>
      <c r="N1224" s="49"/>
    </row>
    <row r="1225" spans="10:14" ht="15" customHeight="1" x14ac:dyDescent="0.25">
      <c r="J1225" s="3"/>
      <c r="M1225" s="49"/>
      <c r="N1225" s="49"/>
    </row>
    <row r="1226" spans="10:14" ht="15" customHeight="1" x14ac:dyDescent="0.25">
      <c r="J1226" s="3"/>
      <c r="M1226" s="49"/>
      <c r="N1226" s="49"/>
    </row>
    <row r="1227" spans="10:14" ht="15" customHeight="1" x14ac:dyDescent="0.25">
      <c r="J1227" s="3"/>
      <c r="M1227" s="49"/>
      <c r="N1227" s="49"/>
    </row>
    <row r="1228" spans="10:14" ht="15" customHeight="1" x14ac:dyDescent="0.25">
      <c r="J1228" s="3"/>
      <c r="M1228" s="49"/>
      <c r="N1228" s="49"/>
    </row>
    <row r="1229" spans="10:14" ht="15" customHeight="1" x14ac:dyDescent="0.25">
      <c r="J1229" s="3"/>
      <c r="M1229" s="49"/>
      <c r="N1229" s="49"/>
    </row>
    <row r="1230" spans="10:14" ht="15" customHeight="1" x14ac:dyDescent="0.25">
      <c r="J1230" s="3"/>
      <c r="M1230" s="49"/>
      <c r="N1230" s="49"/>
    </row>
    <row r="1231" spans="10:14" ht="15" customHeight="1" x14ac:dyDescent="0.25">
      <c r="J1231" s="3"/>
      <c r="M1231" s="49"/>
      <c r="N1231" s="49"/>
    </row>
    <row r="1232" spans="10:14" ht="15" customHeight="1" x14ac:dyDescent="0.25">
      <c r="J1232" s="3"/>
      <c r="M1232" s="49"/>
      <c r="N1232" s="49"/>
    </row>
    <row r="1233" spans="10:14" ht="15" customHeight="1" x14ac:dyDescent="0.25">
      <c r="J1233" s="3"/>
      <c r="M1233" s="49"/>
      <c r="N1233" s="49"/>
    </row>
    <row r="1234" spans="10:14" ht="15" customHeight="1" x14ac:dyDescent="0.25">
      <c r="J1234" s="3"/>
      <c r="M1234" s="49"/>
      <c r="N1234" s="49"/>
    </row>
    <row r="1235" spans="10:14" ht="15" customHeight="1" x14ac:dyDescent="0.25">
      <c r="J1235" s="3"/>
      <c r="M1235" s="49"/>
      <c r="N1235" s="49"/>
    </row>
    <row r="1236" spans="10:14" ht="15" customHeight="1" x14ac:dyDescent="0.25">
      <c r="J1236" s="3"/>
      <c r="M1236" s="49"/>
      <c r="N1236" s="49"/>
    </row>
    <row r="1237" spans="10:14" ht="15" customHeight="1" x14ac:dyDescent="0.25">
      <c r="J1237" s="3"/>
      <c r="M1237" s="49"/>
      <c r="N1237" s="49"/>
    </row>
    <row r="1238" spans="10:14" ht="15" customHeight="1" x14ac:dyDescent="0.25">
      <c r="J1238" s="3"/>
      <c r="M1238" s="49"/>
      <c r="N1238" s="49"/>
    </row>
    <row r="1239" spans="10:14" ht="15" customHeight="1" x14ac:dyDescent="0.25">
      <c r="J1239" s="3"/>
      <c r="M1239" s="49"/>
      <c r="N1239" s="49"/>
    </row>
    <row r="1240" spans="10:14" ht="15" customHeight="1" x14ac:dyDescent="0.25">
      <c r="J1240" s="3"/>
      <c r="M1240" s="49"/>
      <c r="N1240" s="49"/>
    </row>
    <row r="1241" spans="10:14" ht="15" customHeight="1" x14ac:dyDescent="0.25">
      <c r="J1241" s="3"/>
      <c r="M1241" s="49"/>
      <c r="N1241" s="49"/>
    </row>
    <row r="1242" spans="10:14" ht="15" customHeight="1" x14ac:dyDescent="0.25">
      <c r="J1242" s="3"/>
      <c r="M1242" s="49"/>
      <c r="N1242" s="49"/>
    </row>
    <row r="1243" spans="10:14" ht="15" customHeight="1" x14ac:dyDescent="0.25">
      <c r="J1243" s="3"/>
      <c r="M1243" s="49"/>
      <c r="N1243" s="49"/>
    </row>
    <row r="1244" spans="10:14" ht="15" customHeight="1" x14ac:dyDescent="0.25">
      <c r="J1244" s="3"/>
      <c r="M1244" s="49"/>
      <c r="N1244" s="49"/>
    </row>
    <row r="1245" spans="10:14" ht="15" customHeight="1" x14ac:dyDescent="0.25">
      <c r="J1245" s="3"/>
      <c r="M1245" s="49"/>
      <c r="N1245" s="49"/>
    </row>
    <row r="1246" spans="10:14" ht="15" customHeight="1" x14ac:dyDescent="0.25">
      <c r="J1246" s="3"/>
      <c r="M1246" s="49"/>
      <c r="N1246" s="49"/>
    </row>
    <row r="1247" spans="10:14" ht="15" customHeight="1" x14ac:dyDescent="0.25">
      <c r="J1247" s="3"/>
      <c r="M1247" s="49"/>
      <c r="N1247" s="49"/>
    </row>
    <row r="1248" spans="10:14" ht="15" customHeight="1" x14ac:dyDescent="0.25">
      <c r="J1248" s="3"/>
      <c r="M1248" s="49"/>
      <c r="N1248" s="49"/>
    </row>
    <row r="1249" spans="10:14" ht="15" customHeight="1" x14ac:dyDescent="0.25">
      <c r="J1249" s="3"/>
      <c r="M1249" s="49"/>
      <c r="N1249" s="49"/>
    </row>
    <row r="1250" spans="10:14" ht="15" customHeight="1" x14ac:dyDescent="0.25">
      <c r="J1250" s="3"/>
      <c r="M1250" s="49"/>
      <c r="N1250" s="49"/>
    </row>
    <row r="1251" spans="10:14" ht="15" customHeight="1" x14ac:dyDescent="0.25">
      <c r="J1251" s="3"/>
      <c r="M1251" s="49"/>
      <c r="N1251" s="49"/>
    </row>
    <row r="1252" spans="10:14" ht="15" customHeight="1" x14ac:dyDescent="0.25">
      <c r="J1252" s="3"/>
      <c r="M1252" s="49"/>
      <c r="N1252" s="49"/>
    </row>
    <row r="1253" spans="10:14" ht="15" customHeight="1" x14ac:dyDescent="0.25">
      <c r="J1253" s="3"/>
      <c r="M1253" s="49"/>
      <c r="N1253" s="49"/>
    </row>
    <row r="1254" spans="10:14" ht="15" customHeight="1" x14ac:dyDescent="0.25">
      <c r="J1254" s="3"/>
      <c r="M1254" s="49"/>
      <c r="N1254" s="49"/>
    </row>
    <row r="1255" spans="10:14" ht="15" customHeight="1" x14ac:dyDescent="0.25">
      <c r="J1255" s="3"/>
      <c r="M1255" s="49"/>
      <c r="N1255" s="49"/>
    </row>
    <row r="1256" spans="10:14" ht="15" customHeight="1" x14ac:dyDescent="0.25">
      <c r="J1256" s="3"/>
      <c r="M1256" s="49"/>
      <c r="N1256" s="49"/>
    </row>
    <row r="1257" spans="10:14" ht="15" customHeight="1" x14ac:dyDescent="0.25">
      <c r="J1257" s="3"/>
      <c r="M1257" s="49"/>
      <c r="N1257" s="49"/>
    </row>
    <row r="1258" spans="10:14" ht="15" customHeight="1" x14ac:dyDescent="0.25">
      <c r="J1258" s="3"/>
      <c r="M1258" s="49"/>
      <c r="N1258" s="49"/>
    </row>
    <row r="1259" spans="10:14" ht="15" customHeight="1" x14ac:dyDescent="0.25">
      <c r="J1259" s="3"/>
      <c r="M1259" s="49"/>
      <c r="N1259" s="49"/>
    </row>
    <row r="1260" spans="10:14" ht="15" customHeight="1" x14ac:dyDescent="0.25">
      <c r="J1260" s="3"/>
      <c r="M1260" s="49"/>
      <c r="N1260" s="49"/>
    </row>
    <row r="1261" spans="10:14" ht="15" customHeight="1" x14ac:dyDescent="0.25">
      <c r="J1261" s="3"/>
      <c r="M1261" s="49"/>
      <c r="N1261" s="49"/>
    </row>
    <row r="1262" spans="10:14" ht="15" customHeight="1" x14ac:dyDescent="0.25">
      <c r="J1262" s="3"/>
      <c r="M1262" s="49"/>
      <c r="N1262" s="49"/>
    </row>
    <row r="1263" spans="10:14" ht="15" customHeight="1" x14ac:dyDescent="0.25">
      <c r="J1263" s="3"/>
      <c r="M1263" s="49"/>
      <c r="N1263" s="49"/>
    </row>
    <row r="1264" spans="10:14" ht="15" customHeight="1" x14ac:dyDescent="0.25">
      <c r="J1264" s="3"/>
      <c r="M1264" s="49"/>
      <c r="N1264" s="49"/>
    </row>
    <row r="1265" spans="10:14" ht="15" customHeight="1" x14ac:dyDescent="0.25">
      <c r="J1265" s="3"/>
      <c r="M1265" s="49"/>
      <c r="N1265" s="49"/>
    </row>
    <row r="1266" spans="10:14" ht="15" customHeight="1" x14ac:dyDescent="0.25">
      <c r="J1266" s="3"/>
      <c r="M1266" s="49"/>
      <c r="N1266" s="49"/>
    </row>
    <row r="1267" spans="10:14" ht="15" customHeight="1" x14ac:dyDescent="0.25">
      <c r="J1267" s="3"/>
      <c r="M1267" s="49"/>
      <c r="N1267" s="49"/>
    </row>
    <row r="1268" spans="10:14" ht="15" customHeight="1" x14ac:dyDescent="0.25">
      <c r="J1268" s="3"/>
      <c r="M1268" s="49"/>
      <c r="N1268" s="49"/>
    </row>
    <row r="1269" spans="10:14" ht="15" customHeight="1" x14ac:dyDescent="0.25">
      <c r="J1269" s="3"/>
      <c r="M1269" s="49"/>
      <c r="N1269" s="49"/>
    </row>
    <row r="1270" spans="10:14" ht="15" customHeight="1" x14ac:dyDescent="0.25">
      <c r="J1270" s="3"/>
      <c r="M1270" s="49"/>
      <c r="N1270" s="49"/>
    </row>
    <row r="1271" spans="10:14" ht="15" customHeight="1" x14ac:dyDescent="0.25">
      <c r="J1271" s="3"/>
      <c r="M1271" s="49"/>
      <c r="N1271" s="49"/>
    </row>
    <row r="1272" spans="10:14" ht="15" customHeight="1" x14ac:dyDescent="0.25">
      <c r="J1272" s="3"/>
      <c r="M1272" s="49"/>
      <c r="N1272" s="49"/>
    </row>
    <row r="1273" spans="10:14" ht="15" customHeight="1" x14ac:dyDescent="0.25">
      <c r="J1273" s="3"/>
      <c r="M1273" s="49"/>
      <c r="N1273" s="49"/>
    </row>
    <row r="1274" spans="10:14" ht="15" customHeight="1" x14ac:dyDescent="0.25">
      <c r="J1274" s="3"/>
      <c r="M1274" s="49"/>
      <c r="N1274" s="49"/>
    </row>
    <row r="1275" spans="10:14" ht="15" customHeight="1" x14ac:dyDescent="0.25">
      <c r="J1275" s="3"/>
      <c r="M1275" s="49"/>
      <c r="N1275" s="49"/>
    </row>
    <row r="1276" spans="10:14" ht="15" customHeight="1" x14ac:dyDescent="0.25">
      <c r="J1276" s="3"/>
      <c r="M1276" s="49"/>
      <c r="N1276" s="49"/>
    </row>
    <row r="1277" spans="10:14" ht="15" customHeight="1" x14ac:dyDescent="0.25">
      <c r="J1277" s="3"/>
      <c r="M1277" s="49"/>
      <c r="N1277" s="49"/>
    </row>
    <row r="1278" spans="10:14" ht="15" customHeight="1" x14ac:dyDescent="0.25">
      <c r="J1278" s="3"/>
      <c r="M1278" s="49"/>
      <c r="N1278" s="49"/>
    </row>
    <row r="1279" spans="10:14" ht="15" customHeight="1" x14ac:dyDescent="0.25">
      <c r="J1279" s="3"/>
      <c r="M1279" s="49"/>
      <c r="N1279" s="49"/>
    </row>
    <row r="1280" spans="10:14" ht="15" customHeight="1" x14ac:dyDescent="0.25">
      <c r="J1280" s="3"/>
      <c r="M1280" s="49"/>
      <c r="N1280" s="49"/>
    </row>
    <row r="1281" spans="10:14" ht="15" customHeight="1" x14ac:dyDescent="0.25">
      <c r="J1281" s="3"/>
      <c r="M1281" s="49"/>
      <c r="N1281" s="49"/>
    </row>
    <row r="1282" spans="10:14" ht="15" customHeight="1" x14ac:dyDescent="0.25">
      <c r="J1282" s="3"/>
      <c r="M1282" s="49"/>
      <c r="N1282" s="49"/>
    </row>
    <row r="1283" spans="10:14" ht="15" customHeight="1" x14ac:dyDescent="0.25">
      <c r="J1283" s="3"/>
      <c r="M1283" s="49"/>
      <c r="N1283" s="49"/>
    </row>
    <row r="1284" spans="10:14" ht="15" customHeight="1" x14ac:dyDescent="0.25">
      <c r="J1284" s="3"/>
      <c r="M1284" s="49"/>
      <c r="N1284" s="49"/>
    </row>
    <row r="1285" spans="10:14" ht="15" customHeight="1" x14ac:dyDescent="0.25">
      <c r="J1285" s="3"/>
      <c r="M1285" s="49"/>
      <c r="N1285" s="49"/>
    </row>
    <row r="1286" spans="10:14" ht="15" customHeight="1" x14ac:dyDescent="0.25">
      <c r="J1286" s="3"/>
      <c r="M1286" s="49"/>
      <c r="N1286" s="49"/>
    </row>
    <row r="1287" spans="10:14" ht="15" customHeight="1" x14ac:dyDescent="0.25">
      <c r="J1287" s="3"/>
      <c r="M1287" s="49"/>
      <c r="N1287" s="49"/>
    </row>
    <row r="1288" spans="10:14" ht="15" customHeight="1" x14ac:dyDescent="0.25">
      <c r="J1288" s="3"/>
      <c r="M1288" s="49"/>
      <c r="N1288" s="49"/>
    </row>
    <row r="1289" spans="10:14" ht="15" customHeight="1" x14ac:dyDescent="0.25">
      <c r="J1289" s="3"/>
      <c r="M1289" s="49"/>
      <c r="N1289" s="49"/>
    </row>
    <row r="1290" spans="10:14" ht="15" customHeight="1" x14ac:dyDescent="0.25">
      <c r="J1290" s="3"/>
      <c r="M1290" s="49"/>
      <c r="N1290" s="49"/>
    </row>
    <row r="1291" spans="10:14" ht="15" customHeight="1" x14ac:dyDescent="0.25">
      <c r="J1291" s="3"/>
      <c r="M1291" s="49"/>
      <c r="N1291" s="49"/>
    </row>
    <row r="1292" spans="10:14" ht="15" customHeight="1" x14ac:dyDescent="0.25">
      <c r="J1292" s="3"/>
      <c r="M1292" s="49"/>
      <c r="N1292" s="49"/>
    </row>
    <row r="1293" spans="10:14" ht="15" customHeight="1" x14ac:dyDescent="0.25">
      <c r="J1293" s="3"/>
      <c r="M1293" s="49"/>
      <c r="N1293" s="49"/>
    </row>
    <row r="1294" spans="10:14" ht="15" customHeight="1" x14ac:dyDescent="0.25">
      <c r="J1294" s="3"/>
      <c r="M1294" s="49"/>
      <c r="N1294" s="49"/>
    </row>
    <row r="1295" spans="10:14" ht="15" customHeight="1" x14ac:dyDescent="0.25">
      <c r="J1295" s="3"/>
      <c r="M1295" s="49"/>
      <c r="N1295" s="49"/>
    </row>
    <row r="1296" spans="10:14" ht="15" customHeight="1" x14ac:dyDescent="0.25">
      <c r="J1296" s="3"/>
      <c r="M1296" s="49"/>
      <c r="N1296" s="49"/>
    </row>
    <row r="1297" spans="10:14" ht="15" customHeight="1" x14ac:dyDescent="0.25">
      <c r="J1297" s="3"/>
      <c r="M1297" s="49"/>
      <c r="N1297" s="49"/>
    </row>
    <row r="1298" spans="10:14" ht="15" customHeight="1" x14ac:dyDescent="0.25">
      <c r="J1298" s="3"/>
      <c r="M1298" s="49"/>
      <c r="N1298" s="49"/>
    </row>
    <row r="1299" spans="10:14" ht="15" customHeight="1" x14ac:dyDescent="0.25">
      <c r="J1299" s="3"/>
      <c r="M1299" s="49"/>
      <c r="N1299" s="49"/>
    </row>
    <row r="1300" spans="10:14" ht="15" customHeight="1" x14ac:dyDescent="0.25">
      <c r="J1300" s="3"/>
      <c r="M1300" s="49"/>
      <c r="N1300" s="49"/>
    </row>
    <row r="1301" spans="10:14" ht="15" customHeight="1" x14ac:dyDescent="0.25">
      <c r="J1301" s="3"/>
      <c r="M1301" s="49"/>
      <c r="N1301" s="49"/>
    </row>
    <row r="1302" spans="10:14" ht="15" customHeight="1" x14ac:dyDescent="0.25">
      <c r="J1302" s="3"/>
      <c r="M1302" s="49"/>
      <c r="N1302" s="49"/>
    </row>
    <row r="1303" spans="10:14" ht="15" customHeight="1" x14ac:dyDescent="0.25">
      <c r="J1303" s="3"/>
      <c r="M1303" s="49"/>
      <c r="N1303" s="49"/>
    </row>
    <row r="1304" spans="10:14" ht="15" customHeight="1" x14ac:dyDescent="0.25">
      <c r="J1304" s="3"/>
      <c r="M1304" s="49"/>
      <c r="N1304" s="49"/>
    </row>
    <row r="1305" spans="10:14" ht="15" customHeight="1" x14ac:dyDescent="0.25">
      <c r="J1305" s="3"/>
      <c r="M1305" s="49"/>
      <c r="N1305" s="49"/>
    </row>
    <row r="1306" spans="10:14" ht="15" customHeight="1" x14ac:dyDescent="0.25">
      <c r="J1306" s="3"/>
      <c r="M1306" s="49"/>
      <c r="N1306" s="49"/>
    </row>
    <row r="1307" spans="10:14" ht="15" customHeight="1" x14ac:dyDescent="0.25">
      <c r="J1307" s="3"/>
      <c r="M1307" s="49"/>
      <c r="N1307" s="49"/>
    </row>
    <row r="1308" spans="10:14" ht="15" customHeight="1" x14ac:dyDescent="0.25">
      <c r="J1308" s="3"/>
      <c r="M1308" s="49"/>
      <c r="N1308" s="49"/>
    </row>
    <row r="1309" spans="10:14" ht="15" customHeight="1" x14ac:dyDescent="0.25">
      <c r="J1309" s="3"/>
      <c r="M1309" s="49"/>
      <c r="N1309" s="49"/>
    </row>
    <row r="1310" spans="10:14" ht="15" customHeight="1" x14ac:dyDescent="0.25">
      <c r="J1310" s="3"/>
      <c r="M1310" s="49"/>
      <c r="N1310" s="49"/>
    </row>
    <row r="1311" spans="10:14" ht="15" customHeight="1" x14ac:dyDescent="0.25">
      <c r="J1311" s="3"/>
      <c r="M1311" s="49"/>
      <c r="N1311" s="49"/>
    </row>
    <row r="1312" spans="10:14" ht="15" customHeight="1" x14ac:dyDescent="0.25">
      <c r="J1312" s="3"/>
      <c r="M1312" s="49"/>
      <c r="N1312" s="49"/>
    </row>
    <row r="1313" spans="10:14" ht="15" customHeight="1" x14ac:dyDescent="0.25">
      <c r="J1313" s="3"/>
      <c r="M1313" s="49"/>
      <c r="N1313" s="49"/>
    </row>
    <row r="1314" spans="10:14" ht="15" customHeight="1" x14ac:dyDescent="0.25">
      <c r="J1314" s="3"/>
      <c r="M1314" s="49"/>
      <c r="N1314" s="49"/>
    </row>
    <row r="1315" spans="10:14" ht="15" customHeight="1" x14ac:dyDescent="0.25">
      <c r="J1315" s="3"/>
      <c r="M1315" s="49"/>
      <c r="N1315" s="49"/>
    </row>
    <row r="1316" spans="10:14" ht="15" customHeight="1" x14ac:dyDescent="0.25">
      <c r="J1316" s="3"/>
      <c r="M1316" s="49"/>
      <c r="N1316" s="49"/>
    </row>
    <row r="1317" spans="10:14" ht="15" customHeight="1" x14ac:dyDescent="0.25">
      <c r="J1317" s="3"/>
      <c r="M1317" s="49"/>
      <c r="N1317" s="49"/>
    </row>
    <row r="1318" spans="10:14" ht="15" customHeight="1" x14ac:dyDescent="0.25">
      <c r="J1318" s="3"/>
      <c r="M1318" s="49"/>
      <c r="N1318" s="49"/>
    </row>
    <row r="1319" spans="10:14" ht="15" customHeight="1" x14ac:dyDescent="0.25">
      <c r="J1319" s="3"/>
      <c r="M1319" s="49"/>
      <c r="N1319" s="49"/>
    </row>
    <row r="1320" spans="10:14" ht="15" customHeight="1" x14ac:dyDescent="0.25">
      <c r="J1320" s="3"/>
      <c r="M1320" s="49"/>
      <c r="N1320" s="49"/>
    </row>
    <row r="1321" spans="10:14" ht="15" customHeight="1" x14ac:dyDescent="0.25">
      <c r="J1321" s="3"/>
      <c r="M1321" s="49"/>
      <c r="N1321" s="49"/>
    </row>
    <row r="1322" spans="10:14" ht="15" customHeight="1" x14ac:dyDescent="0.25">
      <c r="J1322" s="3"/>
      <c r="M1322" s="49"/>
      <c r="N1322" s="49"/>
    </row>
    <row r="1323" spans="10:14" ht="15" customHeight="1" x14ac:dyDescent="0.25">
      <c r="J1323" s="3"/>
      <c r="M1323" s="49"/>
      <c r="N1323" s="49"/>
    </row>
    <row r="1324" spans="10:14" ht="15" customHeight="1" x14ac:dyDescent="0.25">
      <c r="J1324" s="3"/>
      <c r="M1324" s="49"/>
      <c r="N1324" s="49"/>
    </row>
    <row r="1325" spans="10:14" ht="15" customHeight="1" x14ac:dyDescent="0.25">
      <c r="J1325" s="3"/>
      <c r="M1325" s="49"/>
      <c r="N1325" s="49"/>
    </row>
    <row r="1326" spans="10:14" ht="15" customHeight="1" x14ac:dyDescent="0.25">
      <c r="J1326" s="3"/>
      <c r="M1326" s="49"/>
      <c r="N1326" s="49"/>
    </row>
    <row r="1327" spans="10:14" ht="15" customHeight="1" x14ac:dyDescent="0.25">
      <c r="J1327" s="3"/>
      <c r="M1327" s="49"/>
      <c r="N1327" s="49"/>
    </row>
    <row r="1328" spans="10:14" ht="15" customHeight="1" x14ac:dyDescent="0.25">
      <c r="J1328" s="3"/>
      <c r="M1328" s="49"/>
      <c r="N1328" s="49"/>
    </row>
    <row r="1329" spans="10:14" ht="15" customHeight="1" x14ac:dyDescent="0.25">
      <c r="J1329" s="3"/>
      <c r="M1329" s="49"/>
      <c r="N1329" s="49"/>
    </row>
    <row r="1330" spans="10:14" ht="15" customHeight="1" x14ac:dyDescent="0.25">
      <c r="J1330" s="3"/>
      <c r="M1330" s="49"/>
      <c r="N1330" s="49"/>
    </row>
    <row r="1331" spans="10:14" ht="15" customHeight="1" x14ac:dyDescent="0.25">
      <c r="J1331" s="3"/>
      <c r="M1331" s="49"/>
      <c r="N1331" s="49"/>
    </row>
    <row r="1332" spans="10:14" ht="15" customHeight="1" x14ac:dyDescent="0.25">
      <c r="J1332" s="3"/>
      <c r="M1332" s="49"/>
      <c r="N1332" s="49"/>
    </row>
    <row r="1333" spans="10:14" ht="15" customHeight="1" x14ac:dyDescent="0.25">
      <c r="J1333" s="3"/>
      <c r="M1333" s="49"/>
      <c r="N1333" s="49"/>
    </row>
    <row r="1334" spans="10:14" ht="15" customHeight="1" x14ac:dyDescent="0.25">
      <c r="J1334" s="3"/>
      <c r="M1334" s="49"/>
      <c r="N1334" s="49"/>
    </row>
    <row r="1335" spans="10:14" ht="15" customHeight="1" x14ac:dyDescent="0.25">
      <c r="J1335" s="3"/>
      <c r="M1335" s="49"/>
      <c r="N1335" s="49"/>
    </row>
    <row r="1336" spans="10:14" ht="15" customHeight="1" x14ac:dyDescent="0.25">
      <c r="J1336" s="3"/>
      <c r="M1336" s="49"/>
      <c r="N1336" s="49"/>
    </row>
    <row r="1337" spans="10:14" ht="15" customHeight="1" x14ac:dyDescent="0.25">
      <c r="J1337" s="3"/>
      <c r="M1337" s="49"/>
      <c r="N1337" s="49"/>
    </row>
    <row r="1338" spans="10:14" ht="15" customHeight="1" x14ac:dyDescent="0.25">
      <c r="J1338" s="3"/>
      <c r="M1338" s="49"/>
      <c r="N1338" s="49"/>
    </row>
    <row r="1339" spans="10:14" ht="15" customHeight="1" x14ac:dyDescent="0.25">
      <c r="J1339" s="3"/>
      <c r="M1339" s="49"/>
      <c r="N1339" s="49"/>
    </row>
    <row r="1340" spans="10:14" ht="15" customHeight="1" x14ac:dyDescent="0.25">
      <c r="J1340" s="3"/>
      <c r="M1340" s="49"/>
      <c r="N1340" s="49"/>
    </row>
    <row r="1341" spans="10:14" ht="15" customHeight="1" x14ac:dyDescent="0.25">
      <c r="J1341" s="3"/>
      <c r="M1341" s="49"/>
      <c r="N1341" s="49"/>
    </row>
    <row r="1342" spans="10:14" ht="15" customHeight="1" x14ac:dyDescent="0.25">
      <c r="J1342" s="3"/>
      <c r="M1342" s="49"/>
      <c r="N1342" s="49"/>
    </row>
    <row r="1343" spans="10:14" ht="15" customHeight="1" x14ac:dyDescent="0.25">
      <c r="J1343" s="3"/>
      <c r="M1343" s="49"/>
      <c r="N1343" s="49"/>
    </row>
    <row r="1344" spans="10:14" ht="15" customHeight="1" x14ac:dyDescent="0.25">
      <c r="J1344" s="3"/>
      <c r="M1344" s="49"/>
      <c r="N1344" s="49"/>
    </row>
    <row r="1345" spans="10:14" ht="15" customHeight="1" x14ac:dyDescent="0.25">
      <c r="J1345" s="3"/>
      <c r="M1345" s="49"/>
      <c r="N1345" s="49"/>
    </row>
    <row r="1346" spans="10:14" ht="15" customHeight="1" x14ac:dyDescent="0.25">
      <c r="J1346" s="3"/>
      <c r="M1346" s="49"/>
      <c r="N1346" s="49"/>
    </row>
    <row r="1347" spans="10:14" ht="15" customHeight="1" x14ac:dyDescent="0.25">
      <c r="J1347" s="3"/>
      <c r="M1347" s="49"/>
      <c r="N1347" s="49"/>
    </row>
    <row r="1348" spans="10:14" ht="15" customHeight="1" x14ac:dyDescent="0.25">
      <c r="J1348" s="3"/>
      <c r="M1348" s="49"/>
      <c r="N1348" s="49"/>
    </row>
    <row r="1349" spans="10:14" ht="15" customHeight="1" x14ac:dyDescent="0.25">
      <c r="J1349" s="3"/>
      <c r="M1349" s="49"/>
      <c r="N1349" s="49"/>
    </row>
    <row r="1350" spans="10:14" ht="15" customHeight="1" x14ac:dyDescent="0.25">
      <c r="J1350" s="3"/>
      <c r="M1350" s="49"/>
      <c r="N1350" s="49"/>
    </row>
    <row r="1351" spans="10:14" ht="15" customHeight="1" x14ac:dyDescent="0.25">
      <c r="J1351" s="3"/>
      <c r="M1351" s="49"/>
      <c r="N1351" s="49"/>
    </row>
    <row r="1352" spans="10:14" ht="15" customHeight="1" x14ac:dyDescent="0.25">
      <c r="J1352" s="3"/>
      <c r="M1352" s="49"/>
      <c r="N1352" s="49"/>
    </row>
    <row r="1353" spans="10:14" ht="15" customHeight="1" x14ac:dyDescent="0.25">
      <c r="J1353" s="3"/>
      <c r="M1353" s="49"/>
      <c r="N1353" s="49"/>
    </row>
    <row r="1354" spans="10:14" ht="15" customHeight="1" x14ac:dyDescent="0.25">
      <c r="J1354" s="3"/>
      <c r="M1354" s="49"/>
      <c r="N1354" s="49"/>
    </row>
    <row r="1355" spans="10:14" ht="15" customHeight="1" x14ac:dyDescent="0.25">
      <c r="J1355" s="3"/>
      <c r="M1355" s="49"/>
      <c r="N1355" s="49"/>
    </row>
    <row r="1356" spans="10:14" ht="15" customHeight="1" x14ac:dyDescent="0.25">
      <c r="J1356" s="3"/>
      <c r="M1356" s="49"/>
      <c r="N1356" s="49"/>
    </row>
    <row r="1357" spans="10:14" ht="15" customHeight="1" x14ac:dyDescent="0.25">
      <c r="J1357" s="3"/>
      <c r="M1357" s="49"/>
      <c r="N1357" s="49"/>
    </row>
    <row r="1358" spans="10:14" ht="15" customHeight="1" x14ac:dyDescent="0.25">
      <c r="J1358" s="3"/>
      <c r="M1358" s="49"/>
      <c r="N1358" s="49"/>
    </row>
    <row r="1359" spans="10:14" ht="15" customHeight="1" x14ac:dyDescent="0.25">
      <c r="J1359" s="3"/>
      <c r="M1359" s="49"/>
      <c r="N1359" s="49"/>
    </row>
    <row r="1360" spans="10:14" ht="15" customHeight="1" x14ac:dyDescent="0.25">
      <c r="J1360" s="3"/>
      <c r="M1360" s="49"/>
      <c r="N1360" s="49"/>
    </row>
    <row r="1361" spans="10:14" ht="15" customHeight="1" x14ac:dyDescent="0.25">
      <c r="J1361" s="3"/>
      <c r="M1361" s="49"/>
      <c r="N1361" s="49"/>
    </row>
    <row r="1362" spans="10:14" ht="15" customHeight="1" x14ac:dyDescent="0.25">
      <c r="J1362" s="3"/>
      <c r="M1362" s="49"/>
      <c r="N1362" s="49"/>
    </row>
    <row r="1363" spans="10:14" ht="15" customHeight="1" x14ac:dyDescent="0.25">
      <c r="J1363" s="3"/>
      <c r="M1363" s="49"/>
      <c r="N1363" s="49"/>
    </row>
    <row r="1364" spans="10:14" ht="15" customHeight="1" x14ac:dyDescent="0.25">
      <c r="J1364" s="3"/>
      <c r="M1364" s="49"/>
      <c r="N1364" s="49"/>
    </row>
    <row r="1365" spans="10:14" ht="15" customHeight="1" x14ac:dyDescent="0.25">
      <c r="J1365" s="3"/>
      <c r="M1365" s="49"/>
      <c r="N1365" s="49"/>
    </row>
    <row r="1366" spans="10:14" ht="15" customHeight="1" x14ac:dyDescent="0.25">
      <c r="J1366" s="3"/>
      <c r="M1366" s="49"/>
      <c r="N1366" s="49"/>
    </row>
    <row r="1367" spans="10:14" ht="15" customHeight="1" x14ac:dyDescent="0.25">
      <c r="J1367" s="3"/>
      <c r="M1367" s="49"/>
      <c r="N1367" s="49"/>
    </row>
    <row r="1368" spans="10:14" ht="15" customHeight="1" x14ac:dyDescent="0.25">
      <c r="J1368" s="3"/>
      <c r="M1368" s="49"/>
      <c r="N1368" s="49"/>
    </row>
    <row r="1369" spans="10:14" ht="15" customHeight="1" x14ac:dyDescent="0.25">
      <c r="J1369" s="3"/>
      <c r="M1369" s="49"/>
      <c r="N1369" s="49"/>
    </row>
    <row r="1370" spans="10:14" ht="15" customHeight="1" x14ac:dyDescent="0.25">
      <c r="J1370" s="3"/>
      <c r="M1370" s="49"/>
      <c r="N1370" s="49"/>
    </row>
    <row r="1371" spans="10:14" ht="15" customHeight="1" x14ac:dyDescent="0.25">
      <c r="J1371" s="3"/>
      <c r="M1371" s="49"/>
      <c r="N1371" s="49"/>
    </row>
    <row r="1372" spans="10:14" ht="15" customHeight="1" x14ac:dyDescent="0.25">
      <c r="J1372" s="3"/>
      <c r="M1372" s="49"/>
      <c r="N1372" s="49"/>
    </row>
    <row r="1373" spans="10:14" ht="15" customHeight="1" x14ac:dyDescent="0.25">
      <c r="J1373" s="3"/>
      <c r="M1373" s="49"/>
      <c r="N1373" s="49"/>
    </row>
    <row r="1374" spans="10:14" ht="15" customHeight="1" x14ac:dyDescent="0.25">
      <c r="J1374" s="3"/>
      <c r="M1374" s="49"/>
      <c r="N1374" s="49"/>
    </row>
    <row r="1375" spans="10:14" ht="15" customHeight="1" x14ac:dyDescent="0.25">
      <c r="J1375" s="3"/>
      <c r="M1375" s="49"/>
      <c r="N1375" s="49"/>
    </row>
    <row r="1376" spans="10:14" ht="15" customHeight="1" x14ac:dyDescent="0.25">
      <c r="J1376" s="3"/>
      <c r="M1376" s="49"/>
      <c r="N1376" s="49"/>
    </row>
    <row r="1377" spans="10:14" ht="15" customHeight="1" x14ac:dyDescent="0.25">
      <c r="J1377" s="3"/>
      <c r="M1377" s="49"/>
      <c r="N1377" s="49"/>
    </row>
    <row r="1378" spans="10:14" ht="15" customHeight="1" x14ac:dyDescent="0.25">
      <c r="J1378" s="3"/>
      <c r="M1378" s="49"/>
      <c r="N1378" s="49"/>
    </row>
    <row r="1379" spans="10:14" ht="15" customHeight="1" x14ac:dyDescent="0.25">
      <c r="J1379" s="3"/>
      <c r="M1379" s="49"/>
      <c r="N1379" s="49"/>
    </row>
    <row r="1380" spans="10:14" ht="15" customHeight="1" x14ac:dyDescent="0.25">
      <c r="J1380" s="3"/>
      <c r="M1380" s="49"/>
      <c r="N1380" s="49"/>
    </row>
    <row r="1381" spans="10:14" ht="15" customHeight="1" x14ac:dyDescent="0.25">
      <c r="J1381" s="3"/>
      <c r="M1381" s="49"/>
      <c r="N1381" s="49"/>
    </row>
    <row r="1382" spans="10:14" ht="15" customHeight="1" x14ac:dyDescent="0.25">
      <c r="J1382" s="3"/>
      <c r="M1382" s="49"/>
      <c r="N1382" s="49"/>
    </row>
    <row r="1383" spans="10:14" ht="15" customHeight="1" x14ac:dyDescent="0.25">
      <c r="J1383" s="3"/>
      <c r="M1383" s="49"/>
      <c r="N1383" s="49"/>
    </row>
    <row r="1384" spans="10:14" ht="15" customHeight="1" x14ac:dyDescent="0.25">
      <c r="J1384" s="3"/>
      <c r="M1384" s="49"/>
      <c r="N1384" s="49"/>
    </row>
    <row r="1385" spans="10:14" ht="15" customHeight="1" x14ac:dyDescent="0.25">
      <c r="J1385" s="3"/>
      <c r="M1385" s="49"/>
      <c r="N1385" s="49"/>
    </row>
    <row r="1386" spans="10:14" ht="15" customHeight="1" x14ac:dyDescent="0.25">
      <c r="J1386" s="3"/>
      <c r="M1386" s="49"/>
      <c r="N1386" s="49"/>
    </row>
    <row r="1387" spans="10:14" ht="15" customHeight="1" x14ac:dyDescent="0.25">
      <c r="J1387" s="3"/>
      <c r="M1387" s="49"/>
      <c r="N1387" s="49"/>
    </row>
    <row r="1388" spans="10:14" ht="15" customHeight="1" x14ac:dyDescent="0.25">
      <c r="J1388" s="3"/>
      <c r="M1388" s="49"/>
      <c r="N1388" s="49"/>
    </row>
    <row r="1389" spans="10:14" ht="15" customHeight="1" x14ac:dyDescent="0.25">
      <c r="J1389" s="3"/>
      <c r="M1389" s="49"/>
      <c r="N1389" s="49"/>
    </row>
    <row r="1390" spans="10:14" ht="15" customHeight="1" x14ac:dyDescent="0.25">
      <c r="J1390" s="3"/>
      <c r="M1390" s="49"/>
      <c r="N1390" s="49"/>
    </row>
    <row r="1391" spans="10:14" ht="15" customHeight="1" x14ac:dyDescent="0.25">
      <c r="J1391" s="3"/>
      <c r="M1391" s="49"/>
      <c r="N1391" s="49"/>
    </row>
    <row r="1392" spans="10:14" ht="15" customHeight="1" x14ac:dyDescent="0.25">
      <c r="J1392" s="3"/>
      <c r="M1392" s="49"/>
      <c r="N1392" s="49"/>
    </row>
    <row r="1393" spans="10:14" ht="15" customHeight="1" x14ac:dyDescent="0.25">
      <c r="J1393" s="3"/>
      <c r="M1393" s="49"/>
      <c r="N1393" s="49"/>
    </row>
    <row r="1394" spans="10:14" ht="15" customHeight="1" x14ac:dyDescent="0.25">
      <c r="J1394" s="3"/>
      <c r="M1394" s="49"/>
      <c r="N1394" s="49"/>
    </row>
    <row r="1395" spans="10:14" ht="15" customHeight="1" x14ac:dyDescent="0.25">
      <c r="J1395" s="3"/>
      <c r="M1395" s="49"/>
      <c r="N1395" s="49"/>
    </row>
    <row r="1396" spans="10:14" ht="15" customHeight="1" x14ac:dyDescent="0.25">
      <c r="J1396" s="3"/>
      <c r="M1396" s="49"/>
      <c r="N1396" s="49"/>
    </row>
    <row r="1397" spans="10:14" ht="15" customHeight="1" x14ac:dyDescent="0.25">
      <c r="J1397" s="3"/>
      <c r="M1397" s="49"/>
      <c r="N1397" s="49"/>
    </row>
    <row r="1398" spans="10:14" ht="15" customHeight="1" x14ac:dyDescent="0.25">
      <c r="J1398" s="3"/>
      <c r="M1398" s="49"/>
      <c r="N1398" s="49"/>
    </row>
    <row r="1399" spans="10:14" ht="15" customHeight="1" x14ac:dyDescent="0.25">
      <c r="J1399" s="3"/>
      <c r="M1399" s="49"/>
      <c r="N1399" s="49"/>
    </row>
    <row r="1400" spans="10:14" ht="15" customHeight="1" x14ac:dyDescent="0.25">
      <c r="J1400" s="3"/>
      <c r="M1400" s="49"/>
      <c r="N1400" s="49"/>
    </row>
    <row r="1401" spans="10:14" ht="15" customHeight="1" x14ac:dyDescent="0.25">
      <c r="J1401" s="3"/>
      <c r="M1401" s="49"/>
      <c r="N1401" s="49"/>
    </row>
    <row r="1402" spans="10:14" ht="15" customHeight="1" x14ac:dyDescent="0.25">
      <c r="J1402" s="3"/>
      <c r="M1402" s="49"/>
      <c r="N1402" s="49"/>
    </row>
    <row r="1403" spans="10:14" ht="15" customHeight="1" x14ac:dyDescent="0.25">
      <c r="J1403" s="3"/>
      <c r="M1403" s="49"/>
      <c r="N1403" s="49"/>
    </row>
    <row r="1404" spans="10:14" ht="15" customHeight="1" x14ac:dyDescent="0.25">
      <c r="J1404" s="3"/>
      <c r="M1404" s="49"/>
      <c r="N1404" s="49"/>
    </row>
    <row r="1405" spans="10:14" ht="15" customHeight="1" x14ac:dyDescent="0.25">
      <c r="J1405" s="3"/>
      <c r="M1405" s="49"/>
      <c r="N1405" s="49"/>
    </row>
    <row r="1406" spans="10:14" ht="15" customHeight="1" x14ac:dyDescent="0.25">
      <c r="J1406" s="3"/>
      <c r="M1406" s="49"/>
      <c r="N1406" s="49"/>
    </row>
    <row r="1407" spans="10:14" ht="15" customHeight="1" x14ac:dyDescent="0.25">
      <c r="J1407" s="3"/>
      <c r="M1407" s="49"/>
      <c r="N1407" s="49"/>
    </row>
    <row r="1408" spans="10:14" ht="15" customHeight="1" x14ac:dyDescent="0.25">
      <c r="J1408" s="3"/>
      <c r="M1408" s="49"/>
      <c r="N1408" s="49"/>
    </row>
    <row r="1409" spans="10:14" ht="15" customHeight="1" x14ac:dyDescent="0.25">
      <c r="J1409" s="3"/>
      <c r="M1409" s="49"/>
      <c r="N1409" s="49"/>
    </row>
    <row r="1410" spans="10:14" ht="15" customHeight="1" x14ac:dyDescent="0.25">
      <c r="J1410" s="3"/>
      <c r="M1410" s="49"/>
      <c r="N1410" s="49"/>
    </row>
    <row r="1411" spans="10:14" ht="15" customHeight="1" x14ac:dyDescent="0.25">
      <c r="J1411" s="3"/>
      <c r="M1411" s="49"/>
      <c r="N1411" s="49"/>
    </row>
    <row r="1412" spans="10:14" ht="15" customHeight="1" x14ac:dyDescent="0.25">
      <c r="J1412" s="3"/>
      <c r="M1412" s="49"/>
      <c r="N1412" s="49"/>
    </row>
    <row r="1413" spans="10:14" ht="15" customHeight="1" x14ac:dyDescent="0.25">
      <c r="J1413" s="3"/>
      <c r="M1413" s="49"/>
      <c r="N1413" s="49"/>
    </row>
    <row r="1414" spans="10:14" ht="15" customHeight="1" x14ac:dyDescent="0.25">
      <c r="J1414" s="3"/>
      <c r="M1414" s="49"/>
      <c r="N1414" s="49"/>
    </row>
    <row r="1415" spans="10:14" ht="15" customHeight="1" x14ac:dyDescent="0.25">
      <c r="J1415" s="3"/>
      <c r="M1415" s="49"/>
      <c r="N1415" s="49"/>
    </row>
    <row r="1416" spans="10:14" ht="15" customHeight="1" x14ac:dyDescent="0.25">
      <c r="J1416" s="3"/>
      <c r="M1416" s="49"/>
      <c r="N1416" s="49"/>
    </row>
    <row r="1417" spans="10:14" ht="15" customHeight="1" x14ac:dyDescent="0.25">
      <c r="J1417" s="3"/>
      <c r="M1417" s="49"/>
      <c r="N1417" s="49"/>
    </row>
    <row r="1418" spans="10:14" ht="15" customHeight="1" x14ac:dyDescent="0.25">
      <c r="J1418" s="3"/>
      <c r="M1418" s="49"/>
      <c r="N1418" s="49"/>
    </row>
    <row r="1419" spans="10:14" ht="15" customHeight="1" x14ac:dyDescent="0.25">
      <c r="J1419" s="3"/>
      <c r="M1419" s="49"/>
      <c r="N1419" s="49"/>
    </row>
    <row r="1420" spans="10:14" ht="15" customHeight="1" x14ac:dyDescent="0.25">
      <c r="J1420" s="3"/>
      <c r="M1420" s="49"/>
      <c r="N1420" s="49"/>
    </row>
    <row r="1421" spans="10:14" ht="15" customHeight="1" x14ac:dyDescent="0.25">
      <c r="J1421" s="3"/>
      <c r="M1421" s="49"/>
      <c r="N1421" s="49"/>
    </row>
    <row r="1422" spans="10:14" ht="15" customHeight="1" x14ac:dyDescent="0.25">
      <c r="J1422" s="3"/>
      <c r="M1422" s="49"/>
      <c r="N1422" s="49"/>
    </row>
    <row r="1423" spans="10:14" ht="15" customHeight="1" x14ac:dyDescent="0.25">
      <c r="J1423" s="3"/>
      <c r="M1423" s="49"/>
      <c r="N1423" s="49"/>
    </row>
    <row r="1424" spans="10:14" ht="15" customHeight="1" x14ac:dyDescent="0.25">
      <c r="J1424" s="3"/>
      <c r="M1424" s="49"/>
      <c r="N1424" s="49"/>
    </row>
    <row r="1425" spans="10:14" ht="15" customHeight="1" x14ac:dyDescent="0.25">
      <c r="J1425" s="3"/>
      <c r="M1425" s="49"/>
      <c r="N1425" s="49"/>
    </row>
    <row r="1426" spans="10:14" ht="15" customHeight="1" x14ac:dyDescent="0.25">
      <c r="J1426" s="3"/>
      <c r="M1426" s="49"/>
      <c r="N1426" s="49"/>
    </row>
    <row r="1427" spans="10:14" ht="15" customHeight="1" x14ac:dyDescent="0.25">
      <c r="J1427" s="3"/>
      <c r="M1427" s="49"/>
      <c r="N1427" s="49"/>
    </row>
    <row r="1428" spans="10:14" ht="15" customHeight="1" x14ac:dyDescent="0.25">
      <c r="J1428" s="3"/>
      <c r="M1428" s="49"/>
      <c r="N1428" s="49"/>
    </row>
    <row r="1429" spans="10:14" ht="15" customHeight="1" x14ac:dyDescent="0.25">
      <c r="J1429" s="3"/>
      <c r="M1429" s="49"/>
      <c r="N1429" s="49"/>
    </row>
    <row r="1430" spans="10:14" ht="15" customHeight="1" x14ac:dyDescent="0.25">
      <c r="J1430" s="3"/>
      <c r="M1430" s="49"/>
      <c r="N1430" s="49"/>
    </row>
    <row r="1431" spans="10:14" ht="15" customHeight="1" x14ac:dyDescent="0.25">
      <c r="J1431" s="3"/>
      <c r="M1431" s="49"/>
      <c r="N1431" s="49"/>
    </row>
    <row r="1432" spans="10:14" ht="15" customHeight="1" x14ac:dyDescent="0.25">
      <c r="J1432" s="3"/>
      <c r="M1432" s="49"/>
      <c r="N1432" s="49"/>
    </row>
    <row r="1433" spans="10:14" ht="15" customHeight="1" x14ac:dyDescent="0.25">
      <c r="J1433" s="3"/>
      <c r="M1433" s="49"/>
      <c r="N1433" s="49"/>
    </row>
    <row r="1434" spans="10:14" ht="15" customHeight="1" x14ac:dyDescent="0.25">
      <c r="J1434" s="3"/>
      <c r="M1434" s="49"/>
      <c r="N1434" s="49"/>
    </row>
    <row r="1435" spans="10:14" ht="15" customHeight="1" x14ac:dyDescent="0.25">
      <c r="J1435" s="3"/>
      <c r="M1435" s="49"/>
      <c r="N1435" s="49"/>
    </row>
    <row r="1436" spans="10:14" ht="15" customHeight="1" x14ac:dyDescent="0.25">
      <c r="J1436" s="3"/>
      <c r="M1436" s="49"/>
      <c r="N1436" s="49"/>
    </row>
    <row r="1437" spans="10:14" ht="15" customHeight="1" x14ac:dyDescent="0.25">
      <c r="J1437" s="3"/>
      <c r="M1437" s="49"/>
      <c r="N1437" s="49"/>
    </row>
    <row r="1438" spans="10:14" ht="15" customHeight="1" x14ac:dyDescent="0.25">
      <c r="J1438" s="3"/>
      <c r="M1438" s="49"/>
      <c r="N1438" s="49"/>
    </row>
    <row r="1439" spans="10:14" ht="15" customHeight="1" x14ac:dyDescent="0.25">
      <c r="J1439" s="3"/>
      <c r="M1439" s="49"/>
      <c r="N1439" s="49"/>
    </row>
    <row r="1440" spans="10:14" ht="15" customHeight="1" x14ac:dyDescent="0.25">
      <c r="J1440" s="3"/>
      <c r="M1440" s="49"/>
      <c r="N1440" s="49"/>
    </row>
    <row r="1441" spans="10:14" ht="15" customHeight="1" x14ac:dyDescent="0.25">
      <c r="J1441" s="3"/>
      <c r="M1441" s="49"/>
      <c r="N1441" s="49"/>
    </row>
    <row r="1442" spans="10:14" ht="15" customHeight="1" x14ac:dyDescent="0.25">
      <c r="J1442" s="3"/>
      <c r="M1442" s="49"/>
      <c r="N1442" s="49"/>
    </row>
    <row r="1443" spans="10:14" ht="15" customHeight="1" x14ac:dyDescent="0.25">
      <c r="J1443" s="3"/>
      <c r="M1443" s="49"/>
      <c r="N1443" s="49"/>
    </row>
    <row r="1444" spans="10:14" ht="15" customHeight="1" x14ac:dyDescent="0.25">
      <c r="J1444" s="3"/>
      <c r="M1444" s="49"/>
      <c r="N1444" s="49"/>
    </row>
    <row r="1445" spans="10:14" ht="15" customHeight="1" x14ac:dyDescent="0.25">
      <c r="J1445" s="3"/>
      <c r="M1445" s="49"/>
      <c r="N1445" s="49"/>
    </row>
    <row r="1446" spans="10:14" ht="15" customHeight="1" x14ac:dyDescent="0.25">
      <c r="J1446" s="3"/>
      <c r="M1446" s="49"/>
      <c r="N1446" s="49"/>
    </row>
    <row r="1447" spans="10:14" ht="15" customHeight="1" x14ac:dyDescent="0.25">
      <c r="J1447" s="3"/>
      <c r="M1447" s="49"/>
      <c r="N1447" s="49"/>
    </row>
    <row r="1448" spans="10:14" ht="15" customHeight="1" x14ac:dyDescent="0.25">
      <c r="J1448" s="3"/>
      <c r="M1448" s="49"/>
      <c r="N1448" s="49"/>
    </row>
    <row r="1449" spans="10:14" ht="15" customHeight="1" x14ac:dyDescent="0.25">
      <c r="J1449" s="3"/>
      <c r="M1449" s="49"/>
      <c r="N1449" s="49"/>
    </row>
    <row r="1450" spans="10:14" ht="15" customHeight="1" x14ac:dyDescent="0.25">
      <c r="J1450" s="3"/>
      <c r="M1450" s="49"/>
      <c r="N1450" s="49"/>
    </row>
    <row r="1451" spans="10:14" ht="15" customHeight="1" x14ac:dyDescent="0.25">
      <c r="J1451" s="3"/>
      <c r="M1451" s="49"/>
      <c r="N1451" s="49"/>
    </row>
    <row r="1452" spans="10:14" ht="15" customHeight="1" x14ac:dyDescent="0.25">
      <c r="J1452" s="3"/>
      <c r="M1452" s="49"/>
      <c r="N1452" s="49"/>
    </row>
    <row r="1453" spans="10:14" ht="15" customHeight="1" x14ac:dyDescent="0.25">
      <c r="J1453" s="3"/>
      <c r="M1453" s="49"/>
      <c r="N1453" s="49"/>
    </row>
    <row r="1454" spans="10:14" ht="15" customHeight="1" x14ac:dyDescent="0.25">
      <c r="J1454" s="3"/>
      <c r="M1454" s="49"/>
      <c r="N1454" s="49"/>
    </row>
    <row r="1455" spans="10:14" ht="15" customHeight="1" x14ac:dyDescent="0.25">
      <c r="J1455" s="3"/>
      <c r="M1455" s="49"/>
      <c r="N1455" s="49"/>
    </row>
    <row r="1456" spans="10:14" ht="15" customHeight="1" x14ac:dyDescent="0.25">
      <c r="J1456" s="3"/>
      <c r="M1456" s="49"/>
      <c r="N1456" s="49"/>
    </row>
    <row r="1457" spans="10:14" ht="15" customHeight="1" x14ac:dyDescent="0.25">
      <c r="J1457" s="3"/>
      <c r="M1457" s="49"/>
      <c r="N1457" s="49"/>
    </row>
    <row r="1458" spans="10:14" ht="15" customHeight="1" x14ac:dyDescent="0.25">
      <c r="J1458" s="3"/>
      <c r="M1458" s="49"/>
      <c r="N1458" s="49"/>
    </row>
    <row r="1459" spans="10:14" ht="15" customHeight="1" x14ac:dyDescent="0.25">
      <c r="J1459" s="3"/>
      <c r="M1459" s="49"/>
      <c r="N1459" s="49"/>
    </row>
    <row r="1460" spans="10:14" ht="15" customHeight="1" x14ac:dyDescent="0.25">
      <c r="J1460" s="3"/>
      <c r="M1460" s="49"/>
      <c r="N1460" s="49"/>
    </row>
    <row r="1461" spans="10:14" ht="15" customHeight="1" x14ac:dyDescent="0.25">
      <c r="J1461" s="3"/>
      <c r="M1461" s="49"/>
      <c r="N1461" s="49"/>
    </row>
    <row r="1462" spans="10:14" ht="15" customHeight="1" x14ac:dyDescent="0.25">
      <c r="J1462" s="3"/>
      <c r="M1462" s="49"/>
      <c r="N1462" s="49"/>
    </row>
    <row r="1463" spans="10:14" ht="15" customHeight="1" x14ac:dyDescent="0.25">
      <c r="J1463" s="3"/>
      <c r="M1463" s="49"/>
      <c r="N1463" s="49"/>
    </row>
    <row r="1464" spans="10:14" ht="15" customHeight="1" x14ac:dyDescent="0.25">
      <c r="J1464" s="3"/>
      <c r="M1464" s="49"/>
      <c r="N1464" s="49"/>
    </row>
    <row r="1465" spans="10:14" ht="15" customHeight="1" x14ac:dyDescent="0.25">
      <c r="J1465" s="3"/>
      <c r="M1465" s="49"/>
      <c r="N1465" s="49"/>
    </row>
    <row r="1466" spans="10:14" ht="15" customHeight="1" x14ac:dyDescent="0.25">
      <c r="J1466" s="3"/>
      <c r="M1466" s="49"/>
      <c r="N1466" s="49"/>
    </row>
    <row r="1467" spans="10:14" ht="15" customHeight="1" x14ac:dyDescent="0.25">
      <c r="J1467" s="3"/>
      <c r="M1467" s="49"/>
      <c r="N1467" s="49"/>
    </row>
    <row r="1468" spans="10:14" ht="15" customHeight="1" x14ac:dyDescent="0.25">
      <c r="J1468" s="3"/>
      <c r="M1468" s="49"/>
      <c r="N1468" s="49"/>
    </row>
    <row r="1469" spans="10:14" ht="15" customHeight="1" x14ac:dyDescent="0.25">
      <c r="J1469" s="3"/>
      <c r="M1469" s="49"/>
      <c r="N1469" s="49"/>
    </row>
    <row r="1470" spans="10:14" ht="15" customHeight="1" x14ac:dyDescent="0.25">
      <c r="J1470" s="3"/>
      <c r="M1470" s="49"/>
      <c r="N1470" s="49"/>
    </row>
    <row r="1471" spans="10:14" ht="15" customHeight="1" x14ac:dyDescent="0.25">
      <c r="J1471" s="3"/>
      <c r="M1471" s="49"/>
      <c r="N1471" s="49"/>
    </row>
    <row r="1472" spans="10:14" ht="15" customHeight="1" x14ac:dyDescent="0.25">
      <c r="J1472" s="3"/>
      <c r="M1472" s="49"/>
      <c r="N1472" s="49"/>
    </row>
    <row r="1473" spans="10:14" ht="15" customHeight="1" x14ac:dyDescent="0.25">
      <c r="J1473" s="3"/>
      <c r="M1473" s="49"/>
      <c r="N1473" s="49"/>
    </row>
    <row r="1474" spans="10:14" ht="15" customHeight="1" x14ac:dyDescent="0.25">
      <c r="J1474" s="3"/>
      <c r="M1474" s="49"/>
      <c r="N1474" s="49"/>
    </row>
    <row r="1475" spans="10:14" ht="15" customHeight="1" x14ac:dyDescent="0.25">
      <c r="J1475" s="3"/>
      <c r="M1475" s="49"/>
      <c r="N1475" s="49"/>
    </row>
    <row r="1476" spans="10:14" ht="15" customHeight="1" x14ac:dyDescent="0.25">
      <c r="J1476" s="3"/>
      <c r="M1476" s="49"/>
      <c r="N1476" s="49"/>
    </row>
    <row r="1477" spans="10:14" ht="15" customHeight="1" x14ac:dyDescent="0.25">
      <c r="J1477" s="3"/>
      <c r="M1477" s="49"/>
      <c r="N1477" s="49"/>
    </row>
    <row r="1478" spans="10:14" ht="15" customHeight="1" x14ac:dyDescent="0.25">
      <c r="J1478" s="3"/>
      <c r="M1478" s="49"/>
      <c r="N1478" s="49"/>
    </row>
    <row r="1479" spans="10:14" ht="15" customHeight="1" x14ac:dyDescent="0.25">
      <c r="J1479" s="3"/>
      <c r="M1479" s="49"/>
      <c r="N1479" s="49"/>
    </row>
    <row r="1480" spans="10:14" ht="15" customHeight="1" x14ac:dyDescent="0.25">
      <c r="J1480" s="3"/>
      <c r="M1480" s="49"/>
      <c r="N1480" s="49"/>
    </row>
    <row r="1481" spans="10:14" ht="15" customHeight="1" x14ac:dyDescent="0.25">
      <c r="J1481" s="3"/>
      <c r="M1481" s="49"/>
      <c r="N1481" s="49"/>
    </row>
    <row r="1482" spans="10:14" ht="15" customHeight="1" x14ac:dyDescent="0.25">
      <c r="J1482" s="3"/>
      <c r="M1482" s="49"/>
      <c r="N1482" s="49"/>
    </row>
    <row r="1483" spans="10:14" ht="15" customHeight="1" x14ac:dyDescent="0.25">
      <c r="J1483" s="3"/>
      <c r="M1483" s="49"/>
      <c r="N1483" s="49"/>
    </row>
    <row r="1484" spans="10:14" ht="15" customHeight="1" x14ac:dyDescent="0.25">
      <c r="J1484" s="3"/>
      <c r="M1484" s="49"/>
      <c r="N1484" s="49"/>
    </row>
    <row r="1485" spans="10:14" ht="15" customHeight="1" x14ac:dyDescent="0.25">
      <c r="J1485" s="3"/>
      <c r="M1485" s="49"/>
      <c r="N1485" s="49"/>
    </row>
    <row r="1486" spans="10:14" ht="15" customHeight="1" x14ac:dyDescent="0.25">
      <c r="J1486" s="3"/>
      <c r="M1486" s="49"/>
      <c r="N1486" s="49"/>
    </row>
    <row r="1487" spans="10:14" ht="15" customHeight="1" x14ac:dyDescent="0.25">
      <c r="J1487" s="3"/>
      <c r="M1487" s="49"/>
      <c r="N1487" s="49"/>
    </row>
    <row r="1488" spans="10:14" ht="15" customHeight="1" x14ac:dyDescent="0.25">
      <c r="J1488" s="3"/>
      <c r="M1488" s="49"/>
      <c r="N1488" s="49"/>
    </row>
    <row r="1489" spans="10:14" ht="15" customHeight="1" x14ac:dyDescent="0.25">
      <c r="J1489" s="3"/>
      <c r="M1489" s="49"/>
      <c r="N1489" s="49"/>
    </row>
    <row r="1490" spans="10:14" ht="15" customHeight="1" x14ac:dyDescent="0.25">
      <c r="J1490" s="3"/>
      <c r="M1490" s="49"/>
      <c r="N1490" s="49"/>
    </row>
    <row r="1491" spans="10:14" ht="15" customHeight="1" x14ac:dyDescent="0.25">
      <c r="J1491" s="3"/>
      <c r="M1491" s="49"/>
      <c r="N1491" s="49"/>
    </row>
    <row r="1492" spans="10:14" ht="15" customHeight="1" x14ac:dyDescent="0.25">
      <c r="J1492" s="3"/>
      <c r="M1492" s="49"/>
      <c r="N1492" s="49"/>
    </row>
    <row r="1493" spans="10:14" ht="15" customHeight="1" x14ac:dyDescent="0.25">
      <c r="J1493" s="3"/>
      <c r="M1493" s="49"/>
      <c r="N1493" s="49"/>
    </row>
    <row r="1494" spans="10:14" ht="15" customHeight="1" x14ac:dyDescent="0.25">
      <c r="J1494" s="3"/>
      <c r="M1494" s="49"/>
      <c r="N1494" s="49"/>
    </row>
    <row r="1495" spans="10:14" ht="15" customHeight="1" x14ac:dyDescent="0.25">
      <c r="J1495" s="3"/>
      <c r="M1495" s="49"/>
      <c r="N1495" s="49"/>
    </row>
    <row r="1496" spans="10:14" ht="15" customHeight="1" x14ac:dyDescent="0.25">
      <c r="J1496" s="3"/>
      <c r="M1496" s="49"/>
      <c r="N1496" s="49"/>
    </row>
    <row r="1497" spans="10:14" ht="15" customHeight="1" x14ac:dyDescent="0.25">
      <c r="J1497" s="3"/>
      <c r="M1497" s="49"/>
      <c r="N1497" s="49"/>
    </row>
    <row r="1498" spans="10:14" ht="15" customHeight="1" x14ac:dyDescent="0.25">
      <c r="J1498" s="3"/>
      <c r="M1498" s="49"/>
      <c r="N1498" s="49"/>
    </row>
    <row r="1499" spans="10:14" ht="15" customHeight="1" x14ac:dyDescent="0.25">
      <c r="J1499" s="3"/>
      <c r="M1499" s="49"/>
      <c r="N1499" s="49"/>
    </row>
    <row r="1500" spans="10:14" ht="15" customHeight="1" x14ac:dyDescent="0.25">
      <c r="J1500" s="3"/>
      <c r="M1500" s="49"/>
      <c r="N1500" s="49"/>
    </row>
    <row r="1501" spans="10:14" ht="15" customHeight="1" x14ac:dyDescent="0.25">
      <c r="J1501" s="3"/>
      <c r="M1501" s="49"/>
      <c r="N1501" s="49"/>
    </row>
    <row r="1502" spans="10:14" ht="15" customHeight="1" x14ac:dyDescent="0.25">
      <c r="J1502" s="3"/>
      <c r="M1502" s="49"/>
      <c r="N1502" s="49"/>
    </row>
    <row r="1503" spans="10:14" ht="15" customHeight="1" x14ac:dyDescent="0.25">
      <c r="J1503" s="3"/>
      <c r="M1503" s="49"/>
      <c r="N1503" s="49"/>
    </row>
    <row r="1504" spans="10:14" ht="15" customHeight="1" x14ac:dyDescent="0.25">
      <c r="J1504" s="3"/>
      <c r="M1504" s="49"/>
      <c r="N1504" s="49"/>
    </row>
    <row r="1505" spans="10:14" ht="15" customHeight="1" x14ac:dyDescent="0.25">
      <c r="J1505" s="3"/>
      <c r="M1505" s="49"/>
      <c r="N1505" s="49"/>
    </row>
    <row r="1506" spans="10:14" ht="15" customHeight="1" x14ac:dyDescent="0.25">
      <c r="J1506" s="3"/>
      <c r="M1506" s="49"/>
      <c r="N1506" s="49"/>
    </row>
    <row r="1507" spans="10:14" ht="15" customHeight="1" x14ac:dyDescent="0.25">
      <c r="J1507" s="3"/>
      <c r="M1507" s="49"/>
      <c r="N1507" s="49"/>
    </row>
    <row r="1508" spans="10:14" ht="15" customHeight="1" x14ac:dyDescent="0.25">
      <c r="J1508" s="3"/>
      <c r="M1508" s="49"/>
      <c r="N1508" s="49"/>
    </row>
    <row r="1509" spans="10:14" ht="15" customHeight="1" x14ac:dyDescent="0.25">
      <c r="J1509" s="3"/>
      <c r="M1509" s="49"/>
      <c r="N1509" s="49"/>
    </row>
    <row r="1510" spans="10:14" ht="15" customHeight="1" x14ac:dyDescent="0.25">
      <c r="J1510" s="3"/>
      <c r="M1510" s="49"/>
      <c r="N1510" s="49"/>
    </row>
    <row r="1511" spans="10:14" ht="15" customHeight="1" x14ac:dyDescent="0.25">
      <c r="J1511" s="3"/>
      <c r="M1511" s="49"/>
      <c r="N1511" s="49"/>
    </row>
    <row r="1512" spans="10:14" ht="15" customHeight="1" x14ac:dyDescent="0.25">
      <c r="J1512" s="3"/>
      <c r="M1512" s="49"/>
      <c r="N1512" s="49"/>
    </row>
    <row r="1513" spans="10:14" ht="15" customHeight="1" x14ac:dyDescent="0.25">
      <c r="J1513" s="3"/>
      <c r="M1513" s="49"/>
      <c r="N1513" s="49"/>
    </row>
    <row r="1514" spans="10:14" ht="15" customHeight="1" x14ac:dyDescent="0.25">
      <c r="J1514" s="3"/>
      <c r="M1514" s="49"/>
      <c r="N1514" s="49"/>
    </row>
    <row r="1515" spans="10:14" ht="15" customHeight="1" x14ac:dyDescent="0.25">
      <c r="J1515" s="3"/>
      <c r="M1515" s="49"/>
      <c r="N1515" s="49"/>
    </row>
    <row r="1516" spans="10:14" ht="15" customHeight="1" x14ac:dyDescent="0.25">
      <c r="J1516" s="3"/>
      <c r="M1516" s="49"/>
      <c r="N1516" s="49"/>
    </row>
    <row r="1517" spans="10:14" ht="15" customHeight="1" x14ac:dyDescent="0.25">
      <c r="J1517" s="3"/>
      <c r="M1517" s="49"/>
      <c r="N1517" s="49"/>
    </row>
    <row r="1518" spans="10:14" ht="15" customHeight="1" x14ac:dyDescent="0.25">
      <c r="J1518" s="3"/>
      <c r="M1518" s="49"/>
      <c r="N1518" s="49"/>
    </row>
    <row r="1519" spans="10:14" ht="15" customHeight="1" x14ac:dyDescent="0.25">
      <c r="J1519" s="3"/>
      <c r="M1519" s="49"/>
      <c r="N1519" s="49"/>
    </row>
    <row r="1520" spans="10:14" ht="15" customHeight="1" x14ac:dyDescent="0.25">
      <c r="J1520" s="3"/>
      <c r="M1520" s="49"/>
      <c r="N1520" s="49"/>
    </row>
    <row r="1521" spans="10:14" ht="15" customHeight="1" x14ac:dyDescent="0.25">
      <c r="J1521" s="3"/>
      <c r="M1521" s="49"/>
      <c r="N1521" s="49"/>
    </row>
    <row r="1522" spans="10:14" ht="15" customHeight="1" x14ac:dyDescent="0.25">
      <c r="J1522" s="3"/>
      <c r="M1522" s="49"/>
      <c r="N1522" s="49"/>
    </row>
    <row r="1523" spans="10:14" ht="15" customHeight="1" x14ac:dyDescent="0.25">
      <c r="J1523" s="3"/>
      <c r="M1523" s="49"/>
      <c r="N1523" s="49"/>
    </row>
    <row r="1524" spans="10:14" ht="15" customHeight="1" x14ac:dyDescent="0.25">
      <c r="J1524" s="3"/>
      <c r="M1524" s="49"/>
      <c r="N1524" s="49"/>
    </row>
    <row r="1525" spans="10:14" ht="15" customHeight="1" x14ac:dyDescent="0.25">
      <c r="J1525" s="3"/>
      <c r="M1525" s="49"/>
      <c r="N1525" s="49"/>
    </row>
    <row r="1526" spans="10:14" ht="15" customHeight="1" x14ac:dyDescent="0.25">
      <c r="J1526" s="3"/>
      <c r="M1526" s="49"/>
      <c r="N1526" s="49"/>
    </row>
    <row r="1527" spans="10:14" ht="15" customHeight="1" x14ac:dyDescent="0.25">
      <c r="J1527" s="3"/>
      <c r="M1527" s="49"/>
      <c r="N1527" s="49"/>
    </row>
    <row r="1528" spans="10:14" ht="15" customHeight="1" x14ac:dyDescent="0.25">
      <c r="J1528" s="3"/>
      <c r="M1528" s="49"/>
      <c r="N1528" s="49"/>
    </row>
    <row r="1529" spans="10:14" ht="15" customHeight="1" x14ac:dyDescent="0.25">
      <c r="J1529" s="3"/>
      <c r="M1529" s="49"/>
      <c r="N1529" s="49"/>
    </row>
    <row r="1530" spans="10:14" ht="15" customHeight="1" x14ac:dyDescent="0.25">
      <c r="J1530" s="3"/>
      <c r="M1530" s="49"/>
      <c r="N1530" s="49"/>
    </row>
    <row r="1531" spans="10:14" ht="15" customHeight="1" x14ac:dyDescent="0.25">
      <c r="J1531" s="3"/>
      <c r="M1531" s="49"/>
      <c r="N1531" s="49"/>
    </row>
    <row r="1532" spans="10:14" ht="15" customHeight="1" x14ac:dyDescent="0.25">
      <c r="J1532" s="3"/>
      <c r="M1532" s="49"/>
      <c r="N1532" s="49"/>
    </row>
    <row r="1533" spans="10:14" ht="15" customHeight="1" x14ac:dyDescent="0.25">
      <c r="J1533" s="3"/>
      <c r="M1533" s="49"/>
      <c r="N1533" s="49"/>
    </row>
    <row r="1534" spans="10:14" ht="15" customHeight="1" x14ac:dyDescent="0.25">
      <c r="J1534" s="3"/>
      <c r="M1534" s="49"/>
      <c r="N1534" s="49"/>
    </row>
    <row r="1535" spans="10:14" ht="15" customHeight="1" x14ac:dyDescent="0.25">
      <c r="J1535" s="3"/>
      <c r="M1535" s="49"/>
      <c r="N1535" s="49"/>
    </row>
    <row r="1536" spans="10:14" ht="15" customHeight="1" x14ac:dyDescent="0.25">
      <c r="J1536" s="3"/>
      <c r="M1536" s="49"/>
      <c r="N1536" s="49"/>
    </row>
    <row r="1537" spans="10:14" ht="15" customHeight="1" x14ac:dyDescent="0.25">
      <c r="J1537" s="3"/>
      <c r="M1537" s="49"/>
      <c r="N1537" s="49"/>
    </row>
    <row r="1538" spans="10:14" ht="15" customHeight="1" x14ac:dyDescent="0.25">
      <c r="J1538" s="3"/>
      <c r="M1538" s="49"/>
      <c r="N1538" s="49"/>
    </row>
    <row r="1539" spans="10:14" ht="15" customHeight="1" x14ac:dyDescent="0.25">
      <c r="J1539" s="3"/>
      <c r="M1539" s="49"/>
      <c r="N1539" s="49"/>
    </row>
    <row r="1540" spans="10:14" ht="15" customHeight="1" x14ac:dyDescent="0.25">
      <c r="J1540" s="3"/>
      <c r="M1540" s="49"/>
      <c r="N1540" s="49"/>
    </row>
    <row r="1541" spans="10:14" ht="15" customHeight="1" x14ac:dyDescent="0.25">
      <c r="J1541" s="3"/>
      <c r="M1541" s="49"/>
      <c r="N1541" s="49"/>
    </row>
    <row r="1542" spans="10:14" ht="15" customHeight="1" x14ac:dyDescent="0.25">
      <c r="J1542" s="3"/>
      <c r="M1542" s="49"/>
      <c r="N1542" s="49"/>
    </row>
    <row r="1543" spans="10:14" ht="15" customHeight="1" x14ac:dyDescent="0.25">
      <c r="J1543" s="3"/>
      <c r="M1543" s="49"/>
      <c r="N1543" s="49"/>
    </row>
    <row r="1544" spans="10:14" ht="15" customHeight="1" x14ac:dyDescent="0.25">
      <c r="J1544" s="3"/>
      <c r="M1544" s="49"/>
      <c r="N1544" s="49"/>
    </row>
    <row r="1545" spans="10:14" ht="15" customHeight="1" x14ac:dyDescent="0.25">
      <c r="J1545" s="3"/>
      <c r="M1545" s="49"/>
      <c r="N1545" s="49"/>
    </row>
    <row r="1546" spans="10:14" ht="15" customHeight="1" x14ac:dyDescent="0.25">
      <c r="J1546" s="3"/>
      <c r="M1546" s="49"/>
      <c r="N1546" s="49"/>
    </row>
    <row r="1547" spans="10:14" ht="15" customHeight="1" x14ac:dyDescent="0.25">
      <c r="J1547" s="3"/>
      <c r="M1547" s="49"/>
      <c r="N1547" s="49"/>
    </row>
    <row r="1548" spans="10:14" ht="15" customHeight="1" x14ac:dyDescent="0.25">
      <c r="J1548" s="3"/>
      <c r="M1548" s="49"/>
      <c r="N1548" s="49"/>
    </row>
    <row r="1549" spans="10:14" ht="15" customHeight="1" x14ac:dyDescent="0.25">
      <c r="J1549" s="3"/>
      <c r="M1549" s="49"/>
      <c r="N1549" s="49"/>
    </row>
    <row r="1550" spans="10:14" ht="15" customHeight="1" x14ac:dyDescent="0.25">
      <c r="J1550" s="3"/>
      <c r="M1550" s="49"/>
      <c r="N1550" s="49"/>
    </row>
    <row r="1551" spans="10:14" ht="15" customHeight="1" x14ac:dyDescent="0.25">
      <c r="J1551" s="3"/>
      <c r="M1551" s="49"/>
      <c r="N1551" s="49"/>
    </row>
    <row r="1552" spans="10:14" ht="15" customHeight="1" x14ac:dyDescent="0.25">
      <c r="J1552" s="3"/>
      <c r="M1552" s="49"/>
      <c r="N1552" s="49"/>
    </row>
    <row r="1553" spans="10:14" ht="15" customHeight="1" x14ac:dyDescent="0.25">
      <c r="J1553" s="3"/>
      <c r="M1553" s="49"/>
      <c r="N1553" s="49"/>
    </row>
    <row r="1554" spans="10:14" ht="15" customHeight="1" x14ac:dyDescent="0.25">
      <c r="J1554" s="3"/>
      <c r="M1554" s="49"/>
      <c r="N1554" s="49"/>
    </row>
    <row r="1555" spans="10:14" ht="15" customHeight="1" x14ac:dyDescent="0.25">
      <c r="J1555" s="3"/>
      <c r="M1555" s="49"/>
      <c r="N1555" s="49"/>
    </row>
    <row r="1556" spans="10:14" ht="15" customHeight="1" x14ac:dyDescent="0.25">
      <c r="J1556" s="3"/>
      <c r="M1556" s="49"/>
      <c r="N1556" s="49"/>
    </row>
    <row r="1557" spans="10:14" ht="15" customHeight="1" x14ac:dyDescent="0.25">
      <c r="J1557" s="3"/>
      <c r="M1557" s="49"/>
      <c r="N1557" s="49"/>
    </row>
    <row r="1558" spans="10:14" ht="15" customHeight="1" x14ac:dyDescent="0.25">
      <c r="J1558" s="3"/>
      <c r="M1558" s="49"/>
      <c r="N1558" s="49"/>
    </row>
    <row r="1559" spans="10:14" ht="15" customHeight="1" x14ac:dyDescent="0.25">
      <c r="J1559" s="3"/>
      <c r="M1559" s="49"/>
      <c r="N1559" s="49"/>
    </row>
    <row r="1560" spans="10:14" ht="15" customHeight="1" x14ac:dyDescent="0.25">
      <c r="J1560" s="3"/>
      <c r="M1560" s="49"/>
      <c r="N1560" s="49"/>
    </row>
    <row r="1561" spans="10:14" ht="15" customHeight="1" x14ac:dyDescent="0.25">
      <c r="J1561" s="3"/>
      <c r="M1561" s="49"/>
      <c r="N1561" s="49"/>
    </row>
    <row r="1562" spans="10:14" ht="15" customHeight="1" x14ac:dyDescent="0.25">
      <c r="J1562" s="3"/>
      <c r="M1562" s="49"/>
      <c r="N1562" s="49"/>
    </row>
    <row r="1563" spans="10:14" ht="15" customHeight="1" x14ac:dyDescent="0.25">
      <c r="J1563" s="3"/>
      <c r="M1563" s="49"/>
      <c r="N1563" s="49"/>
    </row>
    <row r="1564" spans="10:14" ht="15" customHeight="1" x14ac:dyDescent="0.25">
      <c r="J1564" s="3"/>
      <c r="M1564" s="49"/>
      <c r="N1564" s="49"/>
    </row>
    <row r="1565" spans="10:14" ht="15" customHeight="1" x14ac:dyDescent="0.25">
      <c r="J1565" s="3"/>
      <c r="M1565" s="49"/>
      <c r="N1565" s="49"/>
    </row>
    <row r="1566" spans="10:14" ht="15" customHeight="1" x14ac:dyDescent="0.25">
      <c r="J1566" s="3"/>
      <c r="M1566" s="49"/>
      <c r="N1566" s="49"/>
    </row>
    <row r="1567" spans="10:14" ht="15" customHeight="1" x14ac:dyDescent="0.25">
      <c r="J1567" s="3"/>
      <c r="M1567" s="49"/>
      <c r="N1567" s="49"/>
    </row>
    <row r="1568" spans="10:14" ht="15" customHeight="1" x14ac:dyDescent="0.25">
      <c r="J1568" s="3"/>
      <c r="M1568" s="49"/>
      <c r="N1568" s="49"/>
    </row>
    <row r="1569" spans="10:14" ht="15" customHeight="1" x14ac:dyDescent="0.25">
      <c r="J1569" s="3"/>
      <c r="M1569" s="49"/>
      <c r="N1569" s="49"/>
    </row>
    <row r="1570" spans="10:14" ht="15" customHeight="1" x14ac:dyDescent="0.25">
      <c r="J1570" s="3"/>
      <c r="M1570" s="49"/>
      <c r="N1570" s="49"/>
    </row>
    <row r="1571" spans="10:14" ht="15" customHeight="1" x14ac:dyDescent="0.25">
      <c r="J1571" s="3"/>
      <c r="M1571" s="49"/>
      <c r="N1571" s="49"/>
    </row>
    <row r="1572" spans="10:14" ht="15" customHeight="1" x14ac:dyDescent="0.25">
      <c r="J1572" s="3"/>
      <c r="M1572" s="49"/>
      <c r="N1572" s="49"/>
    </row>
    <row r="1573" spans="10:14" ht="15" customHeight="1" x14ac:dyDescent="0.25">
      <c r="J1573" s="3"/>
      <c r="M1573" s="49"/>
      <c r="N1573" s="49"/>
    </row>
    <row r="1574" spans="10:14" ht="15" customHeight="1" x14ac:dyDescent="0.25">
      <c r="J1574" s="3"/>
      <c r="M1574" s="49"/>
      <c r="N1574" s="49"/>
    </row>
    <row r="1575" spans="10:14" ht="15" customHeight="1" x14ac:dyDescent="0.25">
      <c r="J1575" s="3"/>
      <c r="M1575" s="49"/>
      <c r="N1575" s="49"/>
    </row>
    <row r="1576" spans="10:14" ht="15" customHeight="1" x14ac:dyDescent="0.25">
      <c r="J1576" s="3"/>
      <c r="M1576" s="49"/>
      <c r="N1576" s="49"/>
    </row>
    <row r="1577" spans="10:14" ht="15" customHeight="1" x14ac:dyDescent="0.25">
      <c r="J1577" s="3"/>
      <c r="M1577" s="49"/>
      <c r="N1577" s="49"/>
    </row>
    <row r="1578" spans="10:14" ht="15" customHeight="1" x14ac:dyDescent="0.25">
      <c r="J1578" s="3"/>
      <c r="M1578" s="49"/>
      <c r="N1578" s="49"/>
    </row>
    <row r="1579" spans="10:14" ht="15" customHeight="1" x14ac:dyDescent="0.25">
      <c r="J1579" s="3"/>
      <c r="M1579" s="49"/>
      <c r="N1579" s="49"/>
    </row>
    <row r="1580" spans="10:14" ht="15" customHeight="1" x14ac:dyDescent="0.25">
      <c r="J1580" s="3"/>
      <c r="M1580" s="49"/>
      <c r="N1580" s="49"/>
    </row>
    <row r="1581" spans="10:14" ht="15" customHeight="1" x14ac:dyDescent="0.25">
      <c r="J1581" s="3"/>
      <c r="M1581" s="49"/>
      <c r="N1581" s="49"/>
    </row>
    <row r="1582" spans="10:14" ht="15" customHeight="1" x14ac:dyDescent="0.25">
      <c r="J1582" s="3"/>
      <c r="M1582" s="49"/>
      <c r="N1582" s="49"/>
    </row>
    <row r="1583" spans="10:14" ht="15" customHeight="1" x14ac:dyDescent="0.25">
      <c r="J1583" s="3"/>
      <c r="M1583" s="49"/>
      <c r="N1583" s="49"/>
    </row>
    <row r="1584" spans="10:14" ht="15" customHeight="1" x14ac:dyDescent="0.25">
      <c r="J1584" s="3"/>
      <c r="M1584" s="49"/>
      <c r="N1584" s="49"/>
    </row>
    <row r="1585" spans="10:14" ht="15" customHeight="1" x14ac:dyDescent="0.25">
      <c r="J1585" s="3"/>
      <c r="M1585" s="49"/>
      <c r="N1585" s="49"/>
    </row>
    <row r="1586" spans="10:14" ht="15" customHeight="1" x14ac:dyDescent="0.25">
      <c r="J1586" s="3"/>
      <c r="M1586" s="49"/>
      <c r="N1586" s="49"/>
    </row>
    <row r="1587" spans="10:14" ht="15" customHeight="1" x14ac:dyDescent="0.25">
      <c r="J1587" s="3"/>
      <c r="M1587" s="49"/>
      <c r="N1587" s="49"/>
    </row>
    <row r="1588" spans="10:14" ht="15" customHeight="1" x14ac:dyDescent="0.25">
      <c r="J1588" s="3"/>
      <c r="M1588" s="49"/>
      <c r="N1588" s="49"/>
    </row>
    <row r="1589" spans="10:14" ht="15" customHeight="1" x14ac:dyDescent="0.25">
      <c r="J1589" s="3"/>
      <c r="M1589" s="49"/>
      <c r="N1589" s="49"/>
    </row>
    <row r="1590" spans="10:14" ht="15" customHeight="1" x14ac:dyDescent="0.25">
      <c r="J1590" s="3"/>
      <c r="M1590" s="49"/>
      <c r="N1590" s="49"/>
    </row>
    <row r="1591" spans="10:14" ht="15" customHeight="1" x14ac:dyDescent="0.25">
      <c r="J1591" s="3"/>
      <c r="M1591" s="49"/>
      <c r="N1591" s="49"/>
    </row>
    <row r="1592" spans="10:14" ht="15" customHeight="1" x14ac:dyDescent="0.25">
      <c r="J1592" s="3"/>
      <c r="M1592" s="49"/>
      <c r="N1592" s="49"/>
    </row>
    <row r="1593" spans="10:14" ht="15" customHeight="1" x14ac:dyDescent="0.25">
      <c r="J1593" s="3"/>
      <c r="M1593" s="49"/>
      <c r="N1593" s="49"/>
    </row>
    <row r="1594" spans="10:14" ht="15" customHeight="1" x14ac:dyDescent="0.25">
      <c r="J1594" s="3"/>
      <c r="M1594" s="49"/>
      <c r="N1594" s="49"/>
    </row>
    <row r="1595" spans="10:14" ht="15" customHeight="1" x14ac:dyDescent="0.25">
      <c r="J1595" s="3"/>
      <c r="M1595" s="49"/>
      <c r="N1595" s="49"/>
    </row>
    <row r="1596" spans="10:14" ht="15" customHeight="1" x14ac:dyDescent="0.25">
      <c r="J1596" s="3"/>
      <c r="M1596" s="49"/>
      <c r="N1596" s="49"/>
    </row>
    <row r="1597" spans="10:14" ht="15" customHeight="1" x14ac:dyDescent="0.25">
      <c r="J1597" s="3"/>
      <c r="M1597" s="49"/>
      <c r="N1597" s="49"/>
    </row>
    <row r="1598" spans="10:14" ht="15" customHeight="1" x14ac:dyDescent="0.25">
      <c r="J1598" s="3"/>
      <c r="M1598" s="49"/>
      <c r="N1598" s="49"/>
    </row>
    <row r="1599" spans="10:14" ht="15" customHeight="1" x14ac:dyDescent="0.25">
      <c r="J1599" s="3"/>
      <c r="M1599" s="49"/>
      <c r="N1599" s="49"/>
    </row>
    <row r="1600" spans="10:14" ht="15" customHeight="1" x14ac:dyDescent="0.25">
      <c r="J1600" s="3"/>
      <c r="M1600" s="49"/>
      <c r="N1600" s="49"/>
    </row>
    <row r="1601" spans="10:14" ht="15" customHeight="1" x14ac:dyDescent="0.25">
      <c r="J1601" s="3"/>
      <c r="M1601" s="49"/>
      <c r="N1601" s="49"/>
    </row>
    <row r="1602" spans="10:14" ht="15" customHeight="1" x14ac:dyDescent="0.25">
      <c r="J1602" s="3"/>
      <c r="M1602" s="49"/>
      <c r="N1602" s="49"/>
    </row>
    <row r="1603" spans="10:14" ht="15" customHeight="1" x14ac:dyDescent="0.25">
      <c r="J1603" s="3"/>
      <c r="M1603" s="49"/>
      <c r="N1603" s="49"/>
    </row>
    <row r="1604" spans="10:14" ht="15" customHeight="1" x14ac:dyDescent="0.25">
      <c r="J1604" s="3"/>
      <c r="M1604" s="49"/>
      <c r="N1604" s="49"/>
    </row>
    <row r="1605" spans="10:14" ht="15" customHeight="1" x14ac:dyDescent="0.25">
      <c r="J1605" s="3"/>
      <c r="M1605" s="49"/>
      <c r="N1605" s="49"/>
    </row>
    <row r="1606" spans="10:14" ht="15" customHeight="1" x14ac:dyDescent="0.25">
      <c r="J1606" s="3"/>
      <c r="M1606" s="49"/>
      <c r="N1606" s="49"/>
    </row>
    <row r="1607" spans="10:14" ht="15" customHeight="1" x14ac:dyDescent="0.25">
      <c r="J1607" s="3"/>
      <c r="M1607" s="49"/>
      <c r="N1607" s="49"/>
    </row>
    <row r="1608" spans="10:14" ht="15" customHeight="1" x14ac:dyDescent="0.25">
      <c r="J1608" s="3"/>
      <c r="M1608" s="49"/>
      <c r="N1608" s="49"/>
    </row>
    <row r="1609" spans="10:14" ht="15" customHeight="1" x14ac:dyDescent="0.25">
      <c r="J1609" s="3"/>
      <c r="M1609" s="49"/>
      <c r="N1609" s="49"/>
    </row>
    <row r="1610" spans="10:14" ht="15" customHeight="1" x14ac:dyDescent="0.25">
      <c r="J1610" s="3"/>
      <c r="M1610" s="49"/>
      <c r="N1610" s="49"/>
    </row>
    <row r="1611" spans="10:14" ht="15" customHeight="1" x14ac:dyDescent="0.25">
      <c r="J1611" s="3"/>
      <c r="M1611" s="49"/>
      <c r="N1611" s="49"/>
    </row>
    <row r="1612" spans="10:14" ht="15" customHeight="1" x14ac:dyDescent="0.25">
      <c r="J1612" s="3"/>
      <c r="M1612" s="49"/>
      <c r="N1612" s="49"/>
    </row>
    <row r="1613" spans="10:14" ht="15" customHeight="1" x14ac:dyDescent="0.25">
      <c r="J1613" s="3"/>
      <c r="M1613" s="49"/>
      <c r="N1613" s="49"/>
    </row>
    <row r="1614" spans="10:14" ht="15" customHeight="1" x14ac:dyDescent="0.25">
      <c r="J1614" s="3"/>
      <c r="M1614" s="49"/>
      <c r="N1614" s="49"/>
    </row>
    <row r="1615" spans="10:14" ht="15" customHeight="1" x14ac:dyDescent="0.25">
      <c r="J1615" s="3"/>
      <c r="M1615" s="49"/>
      <c r="N1615" s="49"/>
    </row>
    <row r="1616" spans="10:14" ht="15" customHeight="1" x14ac:dyDescent="0.25">
      <c r="J1616" s="3"/>
      <c r="M1616" s="49"/>
      <c r="N1616" s="49"/>
    </row>
    <row r="1617" spans="10:14" ht="15" customHeight="1" x14ac:dyDescent="0.25">
      <c r="J1617" s="3"/>
      <c r="M1617" s="49"/>
      <c r="N1617" s="49"/>
    </row>
    <row r="1618" spans="10:14" ht="15" customHeight="1" x14ac:dyDescent="0.25">
      <c r="J1618" s="3"/>
      <c r="M1618" s="49"/>
      <c r="N1618" s="49"/>
    </row>
    <row r="1619" spans="10:14" ht="15" customHeight="1" x14ac:dyDescent="0.25">
      <c r="J1619" s="3"/>
      <c r="M1619" s="49"/>
      <c r="N1619" s="49"/>
    </row>
    <row r="1620" spans="10:14" ht="15" customHeight="1" x14ac:dyDescent="0.25">
      <c r="J1620" s="3"/>
      <c r="M1620" s="49"/>
      <c r="N1620" s="49"/>
    </row>
    <row r="1621" spans="10:14" ht="15" customHeight="1" x14ac:dyDescent="0.25">
      <c r="J1621" s="3"/>
      <c r="M1621" s="49"/>
      <c r="N1621" s="49"/>
    </row>
    <row r="1622" spans="10:14" ht="15" customHeight="1" x14ac:dyDescent="0.25">
      <c r="J1622" s="3"/>
      <c r="M1622" s="49"/>
      <c r="N1622" s="49"/>
    </row>
    <row r="1623" spans="10:14" ht="15" customHeight="1" x14ac:dyDescent="0.25">
      <c r="J1623" s="3"/>
      <c r="M1623" s="49"/>
      <c r="N1623" s="49"/>
    </row>
    <row r="1624" spans="10:14" ht="15" customHeight="1" x14ac:dyDescent="0.25">
      <c r="J1624" s="3"/>
      <c r="M1624" s="49"/>
      <c r="N1624" s="49"/>
    </row>
    <row r="1625" spans="10:14" ht="15" customHeight="1" x14ac:dyDescent="0.25">
      <c r="J1625" s="3"/>
      <c r="M1625" s="49"/>
      <c r="N1625" s="49"/>
    </row>
    <row r="1626" spans="10:14" ht="15" customHeight="1" x14ac:dyDescent="0.25">
      <c r="J1626" s="3"/>
      <c r="M1626" s="49"/>
      <c r="N1626" s="49"/>
    </row>
    <row r="1627" spans="10:14" ht="15" customHeight="1" x14ac:dyDescent="0.25">
      <c r="J1627" s="3"/>
      <c r="M1627" s="49"/>
      <c r="N1627" s="49"/>
    </row>
    <row r="1628" spans="10:14" ht="15" customHeight="1" x14ac:dyDescent="0.25">
      <c r="J1628" s="3"/>
      <c r="M1628" s="49"/>
      <c r="N1628" s="49"/>
    </row>
    <row r="1629" spans="10:14" ht="15" customHeight="1" x14ac:dyDescent="0.25">
      <c r="J1629" s="3"/>
      <c r="M1629" s="49"/>
      <c r="N1629" s="49"/>
    </row>
    <row r="1630" spans="10:14" ht="15" customHeight="1" x14ac:dyDescent="0.25">
      <c r="J1630" s="3"/>
      <c r="M1630" s="49"/>
      <c r="N1630" s="49"/>
    </row>
    <row r="1631" spans="10:14" ht="15" customHeight="1" x14ac:dyDescent="0.25">
      <c r="J1631" s="3"/>
      <c r="M1631" s="49"/>
      <c r="N1631" s="49"/>
    </row>
    <row r="1632" spans="10:14" ht="15" customHeight="1" x14ac:dyDescent="0.25">
      <c r="J1632" s="3"/>
      <c r="M1632" s="49"/>
      <c r="N1632" s="49"/>
    </row>
    <row r="1633" spans="10:14" ht="15" customHeight="1" x14ac:dyDescent="0.25">
      <c r="J1633" s="3"/>
      <c r="M1633" s="49"/>
      <c r="N1633" s="49"/>
    </row>
    <row r="1634" spans="10:14" ht="15" customHeight="1" x14ac:dyDescent="0.25">
      <c r="J1634" s="3"/>
      <c r="M1634" s="49"/>
      <c r="N1634" s="49"/>
    </row>
    <row r="1635" spans="10:14" ht="15" customHeight="1" x14ac:dyDescent="0.25">
      <c r="J1635" s="3"/>
      <c r="M1635" s="49"/>
      <c r="N1635" s="49"/>
    </row>
    <row r="1636" spans="10:14" ht="15" customHeight="1" x14ac:dyDescent="0.25">
      <c r="J1636" s="3"/>
      <c r="M1636" s="49"/>
      <c r="N1636" s="49"/>
    </row>
    <row r="1637" spans="10:14" ht="15" customHeight="1" x14ac:dyDescent="0.25">
      <c r="J1637" s="3"/>
      <c r="M1637" s="49"/>
      <c r="N1637" s="49"/>
    </row>
    <row r="1638" spans="10:14" ht="15" customHeight="1" x14ac:dyDescent="0.25">
      <c r="J1638" s="3"/>
      <c r="M1638" s="49"/>
      <c r="N1638" s="49"/>
    </row>
    <row r="1639" spans="10:14" ht="15" customHeight="1" x14ac:dyDescent="0.25">
      <c r="J1639" s="3"/>
      <c r="M1639" s="49"/>
      <c r="N1639" s="49"/>
    </row>
    <row r="1640" spans="10:14" ht="15" customHeight="1" x14ac:dyDescent="0.25">
      <c r="J1640" s="3"/>
      <c r="M1640" s="49"/>
      <c r="N1640" s="49"/>
    </row>
    <row r="1641" spans="10:14" ht="15" customHeight="1" x14ac:dyDescent="0.25">
      <c r="J1641" s="3"/>
      <c r="M1641" s="49"/>
      <c r="N1641" s="49"/>
    </row>
    <row r="1642" spans="10:14" ht="15" customHeight="1" x14ac:dyDescent="0.25">
      <c r="J1642" s="3"/>
      <c r="M1642" s="49"/>
      <c r="N1642" s="49"/>
    </row>
    <row r="1643" spans="10:14" ht="15" customHeight="1" x14ac:dyDescent="0.25">
      <c r="J1643" s="3"/>
      <c r="M1643" s="49"/>
      <c r="N1643" s="49"/>
    </row>
    <row r="1644" spans="10:14" ht="15" customHeight="1" x14ac:dyDescent="0.25">
      <c r="J1644" s="3"/>
      <c r="M1644" s="49"/>
      <c r="N1644" s="49"/>
    </row>
    <row r="1645" spans="10:14" ht="15" customHeight="1" x14ac:dyDescent="0.25">
      <c r="J1645" s="3"/>
      <c r="M1645" s="49"/>
      <c r="N1645" s="49"/>
    </row>
    <row r="1646" spans="10:14" ht="15" customHeight="1" x14ac:dyDescent="0.25">
      <c r="J1646" s="3"/>
      <c r="M1646" s="49"/>
      <c r="N1646" s="49"/>
    </row>
    <row r="1647" spans="10:14" ht="15" customHeight="1" x14ac:dyDescent="0.25">
      <c r="J1647" s="3"/>
      <c r="M1647" s="49"/>
      <c r="N1647" s="49"/>
    </row>
    <row r="1648" spans="10:14" ht="15" customHeight="1" x14ac:dyDescent="0.25">
      <c r="J1648" s="3"/>
      <c r="M1648" s="49"/>
      <c r="N1648" s="49"/>
    </row>
    <row r="1649" spans="10:14" ht="15" customHeight="1" x14ac:dyDescent="0.25">
      <c r="J1649" s="3"/>
      <c r="M1649" s="49"/>
      <c r="N1649" s="49"/>
    </row>
    <row r="1650" spans="10:14" ht="15" customHeight="1" x14ac:dyDescent="0.25">
      <c r="J1650" s="3"/>
      <c r="M1650" s="49"/>
      <c r="N1650" s="49"/>
    </row>
    <row r="1651" spans="10:14" ht="15" customHeight="1" x14ac:dyDescent="0.25">
      <c r="J1651" s="3"/>
      <c r="M1651" s="49"/>
      <c r="N1651" s="49"/>
    </row>
    <row r="1652" spans="10:14" ht="15" customHeight="1" x14ac:dyDescent="0.25">
      <c r="J1652" s="3"/>
      <c r="M1652" s="49"/>
      <c r="N1652" s="49"/>
    </row>
    <row r="1653" spans="10:14" ht="15" customHeight="1" x14ac:dyDescent="0.25">
      <c r="J1653" s="3"/>
      <c r="M1653" s="49"/>
      <c r="N1653" s="49"/>
    </row>
    <row r="1654" spans="10:14" ht="15" customHeight="1" x14ac:dyDescent="0.25">
      <c r="J1654" s="3"/>
      <c r="M1654" s="49"/>
      <c r="N1654" s="49"/>
    </row>
    <row r="1655" spans="10:14" ht="15" customHeight="1" x14ac:dyDescent="0.25">
      <c r="J1655" s="3"/>
      <c r="M1655" s="49"/>
      <c r="N1655" s="49"/>
    </row>
    <row r="1656" spans="10:14" ht="15" customHeight="1" x14ac:dyDescent="0.25">
      <c r="J1656" s="3"/>
      <c r="M1656" s="49"/>
      <c r="N1656" s="49"/>
    </row>
    <row r="1657" spans="10:14" ht="15" customHeight="1" x14ac:dyDescent="0.25">
      <c r="J1657" s="3"/>
      <c r="M1657" s="49"/>
      <c r="N1657" s="49"/>
    </row>
    <row r="1658" spans="10:14" ht="15" customHeight="1" x14ac:dyDescent="0.25">
      <c r="J1658" s="3"/>
      <c r="M1658" s="49"/>
      <c r="N1658" s="49"/>
    </row>
    <row r="1659" spans="10:14" ht="15" customHeight="1" x14ac:dyDescent="0.25">
      <c r="J1659" s="3"/>
      <c r="M1659" s="49"/>
      <c r="N1659" s="49"/>
    </row>
    <row r="1660" spans="10:14" ht="15" customHeight="1" x14ac:dyDescent="0.25">
      <c r="J1660" s="3"/>
      <c r="M1660" s="49"/>
      <c r="N1660" s="49"/>
    </row>
    <row r="1661" spans="10:14" ht="15" customHeight="1" x14ac:dyDescent="0.25">
      <c r="J1661" s="3"/>
      <c r="M1661" s="49"/>
      <c r="N1661" s="49"/>
    </row>
    <row r="1662" spans="10:14" ht="15" customHeight="1" x14ac:dyDescent="0.25">
      <c r="J1662" s="3"/>
      <c r="M1662" s="49"/>
      <c r="N1662" s="49"/>
    </row>
    <row r="1663" spans="10:14" ht="15" customHeight="1" x14ac:dyDescent="0.25">
      <c r="J1663" s="3"/>
      <c r="M1663" s="49"/>
      <c r="N1663" s="49"/>
    </row>
    <row r="1664" spans="10:14" ht="15" customHeight="1" x14ac:dyDescent="0.25">
      <c r="J1664" s="3"/>
      <c r="M1664" s="49"/>
      <c r="N1664" s="49"/>
    </row>
    <row r="1665" spans="10:14" ht="15" customHeight="1" x14ac:dyDescent="0.25">
      <c r="J1665" s="3"/>
      <c r="M1665" s="49"/>
      <c r="N1665" s="49"/>
    </row>
    <row r="1666" spans="10:14" ht="15" customHeight="1" x14ac:dyDescent="0.25">
      <c r="J1666" s="3"/>
      <c r="M1666" s="49"/>
      <c r="N1666" s="49"/>
    </row>
    <row r="1667" spans="10:14" ht="15" customHeight="1" x14ac:dyDescent="0.25">
      <c r="J1667" s="3"/>
      <c r="M1667" s="49"/>
      <c r="N1667" s="49"/>
    </row>
    <row r="1668" spans="10:14" ht="15" customHeight="1" x14ac:dyDescent="0.25">
      <c r="J1668" s="3"/>
      <c r="M1668" s="49"/>
      <c r="N1668" s="49"/>
    </row>
    <row r="1669" spans="10:14" ht="15" customHeight="1" x14ac:dyDescent="0.25">
      <c r="J1669" s="3"/>
      <c r="M1669" s="49"/>
      <c r="N1669" s="49"/>
    </row>
    <row r="1670" spans="10:14" ht="15" customHeight="1" x14ac:dyDescent="0.25">
      <c r="J1670" s="3"/>
      <c r="M1670" s="49"/>
      <c r="N1670" s="49"/>
    </row>
    <row r="1671" spans="10:14" ht="15" customHeight="1" x14ac:dyDescent="0.25">
      <c r="J1671" s="3"/>
      <c r="M1671" s="49"/>
      <c r="N1671" s="49"/>
    </row>
    <row r="1672" spans="10:14" ht="15" customHeight="1" x14ac:dyDescent="0.25">
      <c r="J1672" s="3"/>
      <c r="M1672" s="49"/>
      <c r="N1672" s="49"/>
    </row>
    <row r="1673" spans="10:14" ht="15" customHeight="1" x14ac:dyDescent="0.25">
      <c r="J1673" s="3"/>
      <c r="M1673" s="49"/>
      <c r="N1673" s="49"/>
    </row>
    <row r="1674" spans="10:14" ht="15" customHeight="1" x14ac:dyDescent="0.25">
      <c r="J1674" s="3"/>
      <c r="M1674" s="49"/>
      <c r="N1674" s="49"/>
    </row>
    <row r="1675" spans="10:14" ht="15" customHeight="1" x14ac:dyDescent="0.25">
      <c r="J1675" s="3"/>
      <c r="M1675" s="49"/>
      <c r="N1675" s="49"/>
    </row>
    <row r="1676" spans="10:14" ht="15" customHeight="1" x14ac:dyDescent="0.25">
      <c r="J1676" s="3"/>
      <c r="M1676" s="49"/>
      <c r="N1676" s="49"/>
    </row>
    <row r="1677" spans="10:14" ht="15" customHeight="1" x14ac:dyDescent="0.25">
      <c r="J1677" s="3"/>
      <c r="M1677" s="49"/>
      <c r="N1677" s="49"/>
    </row>
    <row r="1678" spans="10:14" ht="15" customHeight="1" x14ac:dyDescent="0.25">
      <c r="J1678" s="3"/>
      <c r="M1678" s="49"/>
      <c r="N1678" s="49"/>
    </row>
    <row r="1679" spans="10:14" ht="15" customHeight="1" x14ac:dyDescent="0.25">
      <c r="J1679" s="3"/>
      <c r="M1679" s="49"/>
      <c r="N1679" s="49"/>
    </row>
    <row r="1680" spans="10:14" ht="15" customHeight="1" x14ac:dyDescent="0.25">
      <c r="J1680" s="3"/>
      <c r="M1680" s="49"/>
      <c r="N1680" s="49"/>
    </row>
    <row r="1681" spans="10:14" ht="15" customHeight="1" x14ac:dyDescent="0.25">
      <c r="J1681" s="3"/>
      <c r="M1681" s="49"/>
      <c r="N1681" s="49"/>
    </row>
    <row r="1682" spans="10:14" ht="15" customHeight="1" x14ac:dyDescent="0.25">
      <c r="J1682" s="3"/>
      <c r="M1682" s="49"/>
      <c r="N1682" s="49"/>
    </row>
    <row r="1683" spans="10:14" ht="15" customHeight="1" x14ac:dyDescent="0.25">
      <c r="J1683" s="3"/>
      <c r="M1683" s="49"/>
      <c r="N1683" s="49"/>
    </row>
    <row r="1684" spans="10:14" ht="15" customHeight="1" x14ac:dyDescent="0.25">
      <c r="J1684" s="3"/>
      <c r="M1684" s="49"/>
      <c r="N1684" s="49"/>
    </row>
    <row r="1685" spans="10:14" ht="15" customHeight="1" x14ac:dyDescent="0.25">
      <c r="J1685" s="3"/>
      <c r="M1685" s="49"/>
      <c r="N1685" s="49"/>
    </row>
    <row r="1686" spans="10:14" ht="15" customHeight="1" x14ac:dyDescent="0.25">
      <c r="J1686" s="3"/>
      <c r="M1686" s="49"/>
      <c r="N1686" s="49"/>
    </row>
    <row r="1687" spans="10:14" ht="15" customHeight="1" x14ac:dyDescent="0.25">
      <c r="J1687" s="3"/>
      <c r="M1687" s="49"/>
      <c r="N1687" s="49"/>
    </row>
    <row r="1688" spans="10:14" ht="15" customHeight="1" x14ac:dyDescent="0.25">
      <c r="J1688" s="3"/>
      <c r="M1688" s="49"/>
      <c r="N1688" s="49"/>
    </row>
    <row r="1689" spans="10:14" ht="15" customHeight="1" x14ac:dyDescent="0.25">
      <c r="J1689" s="3"/>
      <c r="M1689" s="49"/>
      <c r="N1689" s="49"/>
    </row>
    <row r="1690" spans="10:14" ht="15" customHeight="1" x14ac:dyDescent="0.25">
      <c r="J1690" s="3"/>
      <c r="M1690" s="49"/>
      <c r="N1690" s="49"/>
    </row>
    <row r="1691" spans="10:14" ht="15" customHeight="1" x14ac:dyDescent="0.25">
      <c r="J1691" s="3"/>
      <c r="M1691" s="49"/>
      <c r="N1691" s="49"/>
    </row>
    <row r="1692" spans="10:14" ht="15" customHeight="1" x14ac:dyDescent="0.25">
      <c r="J1692" s="3"/>
      <c r="M1692" s="49"/>
      <c r="N1692" s="49"/>
    </row>
    <row r="1693" spans="10:14" ht="15" customHeight="1" x14ac:dyDescent="0.25">
      <c r="J1693" s="3"/>
      <c r="M1693" s="49"/>
      <c r="N1693" s="49"/>
    </row>
    <row r="1694" spans="10:14" ht="15" customHeight="1" x14ac:dyDescent="0.25">
      <c r="J1694" s="3"/>
      <c r="M1694" s="49"/>
      <c r="N1694" s="49"/>
    </row>
    <row r="1695" spans="10:14" ht="15" customHeight="1" x14ac:dyDescent="0.25">
      <c r="J1695" s="3"/>
      <c r="M1695" s="49"/>
      <c r="N1695" s="49"/>
    </row>
    <row r="1696" spans="10:14" ht="15" customHeight="1" x14ac:dyDescent="0.25">
      <c r="J1696" s="3"/>
      <c r="M1696" s="49"/>
      <c r="N1696" s="49"/>
    </row>
    <row r="1697" spans="10:14" ht="15" customHeight="1" x14ac:dyDescent="0.25">
      <c r="J1697" s="3"/>
      <c r="M1697" s="49"/>
      <c r="N1697" s="49"/>
    </row>
    <row r="1698" spans="10:14" ht="15" customHeight="1" x14ac:dyDescent="0.25">
      <c r="J1698" s="3"/>
      <c r="M1698" s="49"/>
      <c r="N1698" s="49"/>
    </row>
    <row r="1699" spans="10:14" ht="15" customHeight="1" x14ac:dyDescent="0.25">
      <c r="J1699" s="3"/>
      <c r="M1699" s="49"/>
      <c r="N1699" s="49"/>
    </row>
    <row r="1700" spans="10:14" ht="15" customHeight="1" x14ac:dyDescent="0.25">
      <c r="J1700" s="3"/>
      <c r="M1700" s="49"/>
      <c r="N1700" s="49"/>
    </row>
    <row r="1701" spans="10:14" ht="15" customHeight="1" x14ac:dyDescent="0.25">
      <c r="J1701" s="3"/>
      <c r="M1701" s="49"/>
      <c r="N1701" s="49"/>
    </row>
    <row r="1702" spans="10:14" ht="15" customHeight="1" x14ac:dyDescent="0.25">
      <c r="J1702" s="3"/>
      <c r="M1702" s="49"/>
      <c r="N1702" s="49"/>
    </row>
    <row r="1703" spans="10:14" ht="15" customHeight="1" x14ac:dyDescent="0.25">
      <c r="J1703" s="3"/>
      <c r="M1703" s="49"/>
      <c r="N1703" s="49"/>
    </row>
    <row r="1704" spans="10:14" ht="15" customHeight="1" x14ac:dyDescent="0.25">
      <c r="J1704" s="3"/>
      <c r="M1704" s="49"/>
      <c r="N1704" s="49"/>
    </row>
    <row r="1705" spans="10:14" ht="15" customHeight="1" x14ac:dyDescent="0.25">
      <c r="J1705" s="3"/>
      <c r="M1705" s="49"/>
      <c r="N1705" s="49"/>
    </row>
    <row r="1706" spans="10:14" ht="15" customHeight="1" x14ac:dyDescent="0.25">
      <c r="J1706" s="3"/>
      <c r="M1706" s="49"/>
      <c r="N1706" s="49"/>
    </row>
    <row r="1707" spans="10:14" ht="15" customHeight="1" x14ac:dyDescent="0.25">
      <c r="J1707" s="3"/>
      <c r="M1707" s="49"/>
      <c r="N1707" s="49"/>
    </row>
    <row r="1708" spans="10:14" ht="15" customHeight="1" x14ac:dyDescent="0.25">
      <c r="J1708" s="3"/>
      <c r="M1708" s="49"/>
      <c r="N1708" s="49"/>
    </row>
    <row r="1709" spans="10:14" ht="15" customHeight="1" x14ac:dyDescent="0.25">
      <c r="J1709" s="3"/>
      <c r="M1709" s="49"/>
      <c r="N1709" s="49"/>
    </row>
    <row r="1710" spans="10:14" ht="15" customHeight="1" x14ac:dyDescent="0.25">
      <c r="J1710" s="3"/>
      <c r="M1710" s="49"/>
      <c r="N1710" s="49"/>
    </row>
    <row r="1711" spans="10:14" ht="15" customHeight="1" x14ac:dyDescent="0.25">
      <c r="J1711" s="3"/>
      <c r="M1711" s="49"/>
      <c r="N1711" s="49"/>
    </row>
    <row r="1712" spans="10:14" ht="15" customHeight="1" x14ac:dyDescent="0.25">
      <c r="J1712" s="3"/>
      <c r="M1712" s="49"/>
      <c r="N1712" s="49"/>
    </row>
    <row r="1713" spans="10:14" ht="15" customHeight="1" x14ac:dyDescent="0.25">
      <c r="J1713" s="3"/>
      <c r="M1713" s="49"/>
      <c r="N1713" s="49"/>
    </row>
    <row r="1714" spans="10:14" ht="15" customHeight="1" x14ac:dyDescent="0.25">
      <c r="J1714" s="3"/>
      <c r="M1714" s="49"/>
      <c r="N1714" s="49"/>
    </row>
    <row r="1715" spans="10:14" ht="15" customHeight="1" x14ac:dyDescent="0.25">
      <c r="J1715" s="3"/>
      <c r="M1715" s="49"/>
      <c r="N1715" s="49"/>
    </row>
    <row r="1716" spans="10:14" ht="15" customHeight="1" x14ac:dyDescent="0.25">
      <c r="J1716" s="3"/>
      <c r="M1716" s="49"/>
      <c r="N1716" s="49"/>
    </row>
    <row r="1717" spans="10:14" ht="15" customHeight="1" x14ac:dyDescent="0.25">
      <c r="J1717" s="3"/>
      <c r="M1717" s="49"/>
      <c r="N1717" s="49"/>
    </row>
    <row r="1718" spans="10:14" ht="15" customHeight="1" x14ac:dyDescent="0.25">
      <c r="J1718" s="3"/>
      <c r="M1718" s="49"/>
      <c r="N1718" s="49"/>
    </row>
    <row r="1719" spans="10:14" ht="15" customHeight="1" x14ac:dyDescent="0.25">
      <c r="J1719" s="3"/>
      <c r="M1719" s="49"/>
      <c r="N1719" s="49"/>
    </row>
    <row r="1720" spans="10:14" ht="15" customHeight="1" x14ac:dyDescent="0.25">
      <c r="J1720" s="3"/>
      <c r="M1720" s="49"/>
      <c r="N1720" s="49"/>
    </row>
    <row r="1721" spans="10:14" ht="15" customHeight="1" x14ac:dyDescent="0.25">
      <c r="J1721" s="3"/>
      <c r="M1721" s="49"/>
      <c r="N1721" s="49"/>
    </row>
    <row r="1722" spans="10:14" ht="15" customHeight="1" x14ac:dyDescent="0.25">
      <c r="J1722" s="3"/>
      <c r="M1722" s="49"/>
      <c r="N1722" s="49"/>
    </row>
    <row r="1723" spans="10:14" ht="15" customHeight="1" x14ac:dyDescent="0.25">
      <c r="J1723" s="3"/>
      <c r="M1723" s="49"/>
      <c r="N1723" s="49"/>
    </row>
    <row r="1724" spans="10:14" ht="15" customHeight="1" x14ac:dyDescent="0.25">
      <c r="J1724" s="3"/>
      <c r="M1724" s="49"/>
      <c r="N1724" s="49"/>
    </row>
    <row r="1725" spans="10:14" ht="15" customHeight="1" x14ac:dyDescent="0.25">
      <c r="J1725" s="3"/>
      <c r="M1725" s="49"/>
      <c r="N1725" s="49"/>
    </row>
    <row r="1726" spans="10:14" ht="15" customHeight="1" x14ac:dyDescent="0.25">
      <c r="J1726" s="3"/>
      <c r="M1726" s="49"/>
      <c r="N1726" s="49"/>
    </row>
    <row r="1727" spans="10:14" ht="15" customHeight="1" x14ac:dyDescent="0.25">
      <c r="J1727" s="3"/>
      <c r="M1727" s="49"/>
      <c r="N1727" s="49"/>
    </row>
    <row r="1728" spans="10:14" ht="15" customHeight="1" x14ac:dyDescent="0.25">
      <c r="J1728" s="3"/>
      <c r="M1728" s="49"/>
      <c r="N1728" s="49"/>
    </row>
    <row r="1729" spans="10:14" ht="15" customHeight="1" x14ac:dyDescent="0.25">
      <c r="J1729" s="3"/>
      <c r="M1729" s="49"/>
      <c r="N1729" s="49"/>
    </row>
    <row r="1730" spans="10:14" ht="15" customHeight="1" x14ac:dyDescent="0.25">
      <c r="J1730" s="3"/>
      <c r="M1730" s="49"/>
      <c r="N1730" s="49"/>
    </row>
    <row r="1731" spans="10:14" ht="15" customHeight="1" x14ac:dyDescent="0.25">
      <c r="J1731" s="3"/>
      <c r="M1731" s="49"/>
      <c r="N1731" s="49"/>
    </row>
    <row r="1732" spans="10:14" ht="15" customHeight="1" x14ac:dyDescent="0.25">
      <c r="J1732" s="3"/>
      <c r="M1732" s="49"/>
      <c r="N1732" s="49"/>
    </row>
    <row r="1733" spans="10:14" ht="15" customHeight="1" x14ac:dyDescent="0.25">
      <c r="J1733" s="3"/>
      <c r="M1733" s="49"/>
      <c r="N1733" s="49"/>
    </row>
    <row r="1734" spans="10:14" ht="15" customHeight="1" x14ac:dyDescent="0.25">
      <c r="J1734" s="3"/>
      <c r="M1734" s="49"/>
      <c r="N1734" s="49"/>
    </row>
    <row r="1735" spans="10:14" ht="15" customHeight="1" x14ac:dyDescent="0.25">
      <c r="J1735" s="3"/>
      <c r="M1735" s="49"/>
      <c r="N1735" s="49"/>
    </row>
    <row r="1736" spans="10:14" ht="15" customHeight="1" x14ac:dyDescent="0.25">
      <c r="J1736" s="3"/>
      <c r="M1736" s="49"/>
      <c r="N1736" s="49"/>
    </row>
    <row r="1737" spans="10:14" ht="15" customHeight="1" x14ac:dyDescent="0.25">
      <c r="J1737" s="3"/>
      <c r="M1737" s="49"/>
      <c r="N1737" s="49"/>
    </row>
    <row r="1738" spans="10:14" ht="15" customHeight="1" x14ac:dyDescent="0.25">
      <c r="J1738" s="3"/>
      <c r="M1738" s="49"/>
      <c r="N1738" s="49"/>
    </row>
    <row r="1739" spans="10:14" ht="15" customHeight="1" x14ac:dyDescent="0.25">
      <c r="J1739" s="3"/>
      <c r="M1739" s="49"/>
      <c r="N1739" s="49"/>
    </row>
    <row r="1740" spans="10:14" ht="15" customHeight="1" x14ac:dyDescent="0.25">
      <c r="J1740" s="3"/>
      <c r="M1740" s="49"/>
      <c r="N1740" s="49"/>
    </row>
    <row r="1741" spans="10:14" ht="15" customHeight="1" x14ac:dyDescent="0.25">
      <c r="J1741" s="3"/>
      <c r="M1741" s="49"/>
      <c r="N1741" s="49"/>
    </row>
    <row r="1742" spans="10:14" ht="15" customHeight="1" x14ac:dyDescent="0.25">
      <c r="J1742" s="3"/>
      <c r="M1742" s="49"/>
      <c r="N1742" s="49"/>
    </row>
    <row r="1743" spans="10:14" ht="15" customHeight="1" x14ac:dyDescent="0.25">
      <c r="J1743" s="3"/>
      <c r="M1743" s="49"/>
      <c r="N1743" s="49"/>
    </row>
    <row r="1744" spans="10:14" ht="15" customHeight="1" x14ac:dyDescent="0.25">
      <c r="J1744" s="3"/>
      <c r="M1744" s="49"/>
      <c r="N1744" s="49"/>
    </row>
    <row r="1745" spans="10:14" ht="15" customHeight="1" x14ac:dyDescent="0.25">
      <c r="J1745" s="3"/>
      <c r="M1745" s="49"/>
      <c r="N1745" s="49"/>
    </row>
    <row r="1746" spans="10:14" ht="15" customHeight="1" x14ac:dyDescent="0.25">
      <c r="J1746" s="3"/>
      <c r="M1746" s="49"/>
      <c r="N1746" s="49"/>
    </row>
    <row r="1747" spans="10:14" ht="15" customHeight="1" x14ac:dyDescent="0.25">
      <c r="J1747" s="3"/>
      <c r="M1747" s="49"/>
      <c r="N1747" s="49"/>
    </row>
    <row r="1748" spans="10:14" ht="15" customHeight="1" x14ac:dyDescent="0.25">
      <c r="J1748" s="3"/>
      <c r="M1748" s="49"/>
      <c r="N1748" s="49"/>
    </row>
    <row r="1749" spans="10:14" ht="15" customHeight="1" x14ac:dyDescent="0.25">
      <c r="J1749" s="3"/>
      <c r="M1749" s="49"/>
      <c r="N1749" s="49"/>
    </row>
    <row r="1750" spans="10:14" ht="15" customHeight="1" x14ac:dyDescent="0.25">
      <c r="J1750" s="3"/>
      <c r="M1750" s="49"/>
      <c r="N1750" s="49"/>
    </row>
    <row r="1751" spans="10:14" ht="15" customHeight="1" x14ac:dyDescent="0.25">
      <c r="J1751" s="3"/>
      <c r="M1751" s="49"/>
      <c r="N1751" s="49"/>
    </row>
    <row r="1752" spans="10:14" ht="15" customHeight="1" x14ac:dyDescent="0.25">
      <c r="J1752" s="3"/>
      <c r="M1752" s="49"/>
      <c r="N1752" s="49"/>
    </row>
    <row r="1753" spans="10:14" ht="15" customHeight="1" x14ac:dyDescent="0.25">
      <c r="J1753" s="3"/>
      <c r="M1753" s="49"/>
      <c r="N1753" s="49"/>
    </row>
    <row r="1754" spans="10:14" ht="15" customHeight="1" x14ac:dyDescent="0.25">
      <c r="J1754" s="3"/>
      <c r="M1754" s="49"/>
      <c r="N1754" s="49"/>
    </row>
    <row r="1755" spans="10:14" ht="15" customHeight="1" x14ac:dyDescent="0.25">
      <c r="J1755" s="3"/>
      <c r="M1755" s="49"/>
      <c r="N1755" s="49"/>
    </row>
    <row r="1756" spans="10:14" ht="15" customHeight="1" x14ac:dyDescent="0.25">
      <c r="J1756" s="3"/>
      <c r="M1756" s="49"/>
      <c r="N1756" s="49"/>
    </row>
    <row r="1757" spans="10:14" ht="15" customHeight="1" x14ac:dyDescent="0.25">
      <c r="J1757" s="3"/>
      <c r="M1757" s="49"/>
      <c r="N1757" s="49"/>
    </row>
    <row r="1758" spans="10:14" ht="15" customHeight="1" x14ac:dyDescent="0.25">
      <c r="J1758" s="3"/>
      <c r="M1758" s="49"/>
      <c r="N1758" s="49"/>
    </row>
    <row r="1759" spans="10:14" ht="15" customHeight="1" x14ac:dyDescent="0.25">
      <c r="J1759" s="3"/>
      <c r="M1759" s="49"/>
      <c r="N1759" s="49"/>
    </row>
    <row r="1760" spans="10:14" ht="15" customHeight="1" x14ac:dyDescent="0.25">
      <c r="J1760" s="3"/>
      <c r="M1760" s="49"/>
      <c r="N1760" s="49"/>
    </row>
    <row r="1761" spans="10:14" ht="15" customHeight="1" x14ac:dyDescent="0.25">
      <c r="J1761" s="3"/>
      <c r="M1761" s="49"/>
      <c r="N1761" s="49"/>
    </row>
    <row r="1762" spans="10:14" ht="15" customHeight="1" x14ac:dyDescent="0.25">
      <c r="J1762" s="3"/>
      <c r="M1762" s="49"/>
      <c r="N1762" s="49"/>
    </row>
    <row r="1763" spans="10:14" ht="15" customHeight="1" x14ac:dyDescent="0.25">
      <c r="J1763" s="3"/>
      <c r="M1763" s="49"/>
      <c r="N1763" s="49"/>
    </row>
    <row r="1764" spans="10:14" ht="15" customHeight="1" x14ac:dyDescent="0.25">
      <c r="J1764" s="3"/>
      <c r="M1764" s="49"/>
      <c r="N1764" s="49"/>
    </row>
    <row r="1765" spans="10:14" ht="15" customHeight="1" x14ac:dyDescent="0.25">
      <c r="J1765" s="3"/>
      <c r="M1765" s="49"/>
      <c r="N1765" s="49"/>
    </row>
    <row r="1766" spans="10:14" ht="15" customHeight="1" x14ac:dyDescent="0.25">
      <c r="J1766" s="3"/>
      <c r="M1766" s="49"/>
      <c r="N1766" s="49"/>
    </row>
    <row r="1767" spans="10:14" ht="15" customHeight="1" x14ac:dyDescent="0.25">
      <c r="J1767" s="3"/>
      <c r="M1767" s="49"/>
      <c r="N1767" s="49"/>
    </row>
    <row r="1768" spans="10:14" ht="15" customHeight="1" x14ac:dyDescent="0.25">
      <c r="J1768" s="3"/>
      <c r="M1768" s="49"/>
      <c r="N1768" s="49"/>
    </row>
    <row r="1769" spans="10:14" ht="15" customHeight="1" x14ac:dyDescent="0.25">
      <c r="J1769" s="3"/>
      <c r="M1769" s="49"/>
      <c r="N1769" s="49"/>
    </row>
    <row r="1770" spans="10:14" ht="15" customHeight="1" x14ac:dyDescent="0.25">
      <c r="J1770" s="3"/>
      <c r="M1770" s="49"/>
      <c r="N1770" s="49"/>
    </row>
    <row r="1771" spans="10:14" ht="15" customHeight="1" x14ac:dyDescent="0.25">
      <c r="J1771" s="3"/>
      <c r="M1771" s="49"/>
      <c r="N1771" s="49"/>
    </row>
    <row r="1772" spans="10:14" ht="15" customHeight="1" x14ac:dyDescent="0.25">
      <c r="J1772" s="3"/>
      <c r="M1772" s="49"/>
      <c r="N1772" s="49"/>
    </row>
    <row r="1773" spans="10:14" ht="15" customHeight="1" x14ac:dyDescent="0.25">
      <c r="J1773" s="3"/>
      <c r="M1773" s="49"/>
      <c r="N1773" s="49"/>
    </row>
    <row r="1774" spans="10:14" ht="15" customHeight="1" x14ac:dyDescent="0.25">
      <c r="J1774" s="3"/>
      <c r="M1774" s="49"/>
      <c r="N1774" s="49"/>
    </row>
    <row r="1775" spans="10:14" ht="15" customHeight="1" x14ac:dyDescent="0.25">
      <c r="J1775" s="3"/>
      <c r="M1775" s="49"/>
      <c r="N1775" s="49"/>
    </row>
    <row r="1776" spans="10:14" ht="15" customHeight="1" x14ac:dyDescent="0.25">
      <c r="J1776" s="3"/>
      <c r="M1776" s="49"/>
      <c r="N1776" s="49"/>
    </row>
    <row r="1777" spans="10:14" ht="15" customHeight="1" x14ac:dyDescent="0.25">
      <c r="J1777" s="3"/>
      <c r="M1777" s="49"/>
      <c r="N1777" s="49"/>
    </row>
    <row r="1778" spans="10:14" ht="15" customHeight="1" x14ac:dyDescent="0.25">
      <c r="J1778" s="3"/>
      <c r="M1778" s="49"/>
      <c r="N1778" s="49"/>
    </row>
    <row r="1779" spans="10:14" ht="15" customHeight="1" x14ac:dyDescent="0.25">
      <c r="J1779" s="3"/>
      <c r="M1779" s="49"/>
      <c r="N1779" s="49"/>
    </row>
    <row r="1780" spans="10:14" ht="15" customHeight="1" x14ac:dyDescent="0.25">
      <c r="J1780" s="3"/>
      <c r="M1780" s="49"/>
      <c r="N1780" s="49"/>
    </row>
    <row r="1781" spans="10:14" ht="15" customHeight="1" x14ac:dyDescent="0.25">
      <c r="J1781" s="3"/>
      <c r="M1781" s="49"/>
      <c r="N1781" s="49"/>
    </row>
    <row r="1782" spans="10:14" ht="15" customHeight="1" x14ac:dyDescent="0.25">
      <c r="J1782" s="3"/>
      <c r="M1782" s="49"/>
      <c r="N1782" s="49"/>
    </row>
    <row r="1783" spans="10:14" ht="15" customHeight="1" x14ac:dyDescent="0.25">
      <c r="J1783" s="3"/>
      <c r="M1783" s="49"/>
      <c r="N1783" s="49"/>
    </row>
    <row r="1784" spans="10:14" ht="15" customHeight="1" x14ac:dyDescent="0.25">
      <c r="J1784" s="3"/>
      <c r="M1784" s="49"/>
      <c r="N1784" s="49"/>
    </row>
    <row r="1785" spans="10:14" ht="15" customHeight="1" x14ac:dyDescent="0.25">
      <c r="J1785" s="3"/>
      <c r="M1785" s="49"/>
      <c r="N1785" s="49"/>
    </row>
    <row r="1786" spans="10:14" ht="15" customHeight="1" x14ac:dyDescent="0.25">
      <c r="J1786" s="3"/>
      <c r="M1786" s="49"/>
      <c r="N1786" s="49"/>
    </row>
    <row r="1787" spans="10:14" ht="15" customHeight="1" x14ac:dyDescent="0.25">
      <c r="J1787" s="3"/>
      <c r="M1787" s="49"/>
      <c r="N1787" s="49"/>
    </row>
    <row r="1788" spans="10:14" ht="15" customHeight="1" x14ac:dyDescent="0.25">
      <c r="J1788" s="3"/>
      <c r="M1788" s="49"/>
      <c r="N1788" s="49"/>
    </row>
    <row r="1789" spans="10:14" ht="15" customHeight="1" x14ac:dyDescent="0.25">
      <c r="J1789" s="3"/>
      <c r="M1789" s="49"/>
      <c r="N1789" s="49"/>
    </row>
    <row r="1790" spans="10:14" ht="15" customHeight="1" x14ac:dyDescent="0.25">
      <c r="J1790" s="3"/>
      <c r="M1790" s="49"/>
      <c r="N1790" s="49"/>
    </row>
    <row r="1791" spans="10:14" ht="15" customHeight="1" x14ac:dyDescent="0.25">
      <c r="J1791" s="3"/>
      <c r="M1791" s="49"/>
      <c r="N1791" s="49"/>
    </row>
    <row r="1792" spans="10:14" ht="15" customHeight="1" x14ac:dyDescent="0.25">
      <c r="J1792" s="3"/>
      <c r="M1792" s="49"/>
      <c r="N1792" s="49"/>
    </row>
    <row r="1793" spans="10:14" ht="15" customHeight="1" x14ac:dyDescent="0.25">
      <c r="J1793" s="3"/>
      <c r="M1793" s="49"/>
      <c r="N1793" s="49"/>
    </row>
    <row r="1794" spans="10:14" ht="15" customHeight="1" x14ac:dyDescent="0.25">
      <c r="J1794" s="3"/>
      <c r="M1794" s="49"/>
      <c r="N1794" s="49"/>
    </row>
    <row r="1795" spans="10:14" ht="15" customHeight="1" x14ac:dyDescent="0.25">
      <c r="J1795" s="3"/>
      <c r="M1795" s="49"/>
      <c r="N1795" s="49"/>
    </row>
    <row r="1796" spans="10:14" ht="15" customHeight="1" x14ac:dyDescent="0.25">
      <c r="J1796" s="3"/>
      <c r="M1796" s="49"/>
      <c r="N1796" s="49"/>
    </row>
    <row r="1797" spans="10:14" ht="15" customHeight="1" x14ac:dyDescent="0.25">
      <c r="J1797" s="3"/>
      <c r="M1797" s="49"/>
      <c r="N1797" s="49"/>
    </row>
    <row r="1798" spans="10:14" ht="15" customHeight="1" x14ac:dyDescent="0.25">
      <c r="J1798" s="3"/>
      <c r="M1798" s="49"/>
      <c r="N1798" s="49"/>
    </row>
    <row r="1799" spans="10:14" ht="15" customHeight="1" x14ac:dyDescent="0.25">
      <c r="J1799" s="3"/>
      <c r="M1799" s="49"/>
      <c r="N1799" s="49"/>
    </row>
    <row r="1800" spans="10:14" ht="15" customHeight="1" x14ac:dyDescent="0.25">
      <c r="J1800" s="3"/>
      <c r="M1800" s="49"/>
      <c r="N1800" s="49"/>
    </row>
    <row r="1801" spans="10:14" ht="15" customHeight="1" x14ac:dyDescent="0.25">
      <c r="J1801" s="3"/>
      <c r="M1801" s="49"/>
      <c r="N1801" s="49"/>
    </row>
    <row r="1802" spans="10:14" ht="15" customHeight="1" x14ac:dyDescent="0.25">
      <c r="J1802" s="3"/>
      <c r="M1802" s="49"/>
      <c r="N1802" s="49"/>
    </row>
    <row r="1803" spans="10:14" ht="15" customHeight="1" x14ac:dyDescent="0.25">
      <c r="J1803" s="3"/>
      <c r="M1803" s="49"/>
      <c r="N1803" s="49"/>
    </row>
    <row r="1804" spans="10:14" ht="15" customHeight="1" x14ac:dyDescent="0.25">
      <c r="J1804" s="3"/>
      <c r="M1804" s="49"/>
      <c r="N1804" s="49"/>
    </row>
    <row r="1805" spans="10:14" ht="15" customHeight="1" x14ac:dyDescent="0.25">
      <c r="J1805" s="3"/>
      <c r="M1805" s="49"/>
      <c r="N1805" s="49"/>
    </row>
    <row r="1806" spans="10:14" ht="15" customHeight="1" x14ac:dyDescent="0.25">
      <c r="J1806" s="3"/>
      <c r="M1806" s="49"/>
      <c r="N1806" s="49"/>
    </row>
    <row r="1807" spans="10:14" ht="15" customHeight="1" x14ac:dyDescent="0.25">
      <c r="J1807" s="3"/>
      <c r="M1807" s="49"/>
      <c r="N1807" s="49"/>
    </row>
    <row r="1808" spans="10:14" ht="15" customHeight="1" x14ac:dyDescent="0.25">
      <c r="J1808" s="3"/>
      <c r="M1808" s="49"/>
      <c r="N1808" s="49"/>
    </row>
    <row r="1809" spans="10:14" ht="15" customHeight="1" x14ac:dyDescent="0.25">
      <c r="J1809" s="3"/>
      <c r="M1809" s="49"/>
      <c r="N1809" s="49"/>
    </row>
    <row r="1810" spans="10:14" ht="15" customHeight="1" x14ac:dyDescent="0.25">
      <c r="J1810" s="3"/>
      <c r="M1810" s="49"/>
      <c r="N1810" s="49"/>
    </row>
    <row r="1811" spans="10:14" ht="15" customHeight="1" x14ac:dyDescent="0.25">
      <c r="J1811" s="3"/>
      <c r="M1811" s="49"/>
      <c r="N1811" s="49"/>
    </row>
    <row r="1812" spans="10:14" ht="15" customHeight="1" x14ac:dyDescent="0.25">
      <c r="J1812" s="3"/>
      <c r="M1812" s="49"/>
      <c r="N1812" s="49"/>
    </row>
    <row r="1813" spans="10:14" ht="15" customHeight="1" x14ac:dyDescent="0.25">
      <c r="J1813" s="3"/>
      <c r="M1813" s="49"/>
      <c r="N1813" s="49"/>
    </row>
    <row r="1814" spans="10:14" ht="15" customHeight="1" x14ac:dyDescent="0.25">
      <c r="J1814" s="3"/>
      <c r="M1814" s="49"/>
      <c r="N1814" s="49"/>
    </row>
    <row r="1815" spans="10:14" ht="15" customHeight="1" x14ac:dyDescent="0.25">
      <c r="J1815" s="3"/>
      <c r="M1815" s="49"/>
      <c r="N1815" s="49"/>
    </row>
    <row r="1816" spans="10:14" ht="15" customHeight="1" x14ac:dyDescent="0.25">
      <c r="J1816" s="3"/>
      <c r="M1816" s="49"/>
      <c r="N1816" s="49"/>
    </row>
    <row r="1817" spans="10:14" ht="15" customHeight="1" x14ac:dyDescent="0.25">
      <c r="J1817" s="3"/>
      <c r="M1817" s="49"/>
      <c r="N1817" s="49"/>
    </row>
    <row r="1818" spans="10:14" ht="15" customHeight="1" x14ac:dyDescent="0.25">
      <c r="J1818" s="3"/>
      <c r="M1818" s="49"/>
      <c r="N1818" s="49"/>
    </row>
    <row r="1819" spans="10:14" ht="15" customHeight="1" x14ac:dyDescent="0.25">
      <c r="J1819" s="3"/>
      <c r="M1819" s="49"/>
      <c r="N1819" s="49"/>
    </row>
    <row r="1820" spans="10:14" ht="15" customHeight="1" x14ac:dyDescent="0.25">
      <c r="J1820" s="3"/>
      <c r="M1820" s="49"/>
      <c r="N1820" s="49"/>
    </row>
    <row r="1821" spans="10:14" ht="15" customHeight="1" x14ac:dyDescent="0.25">
      <c r="J1821" s="3"/>
      <c r="M1821" s="49"/>
      <c r="N1821" s="49"/>
    </row>
    <row r="1822" spans="10:14" ht="15" customHeight="1" x14ac:dyDescent="0.25">
      <c r="J1822" s="3"/>
      <c r="M1822" s="49"/>
      <c r="N1822" s="49"/>
    </row>
    <row r="1823" spans="10:14" ht="15" customHeight="1" x14ac:dyDescent="0.25">
      <c r="J1823" s="3"/>
      <c r="M1823" s="49"/>
      <c r="N1823" s="49"/>
    </row>
    <row r="1824" spans="10:14" ht="15" customHeight="1" x14ac:dyDescent="0.25">
      <c r="J1824" s="3"/>
      <c r="M1824" s="49"/>
      <c r="N1824" s="49"/>
    </row>
    <row r="1825" spans="10:14" ht="15" customHeight="1" x14ac:dyDescent="0.25">
      <c r="J1825" s="3"/>
      <c r="M1825" s="49"/>
      <c r="N1825" s="49"/>
    </row>
    <row r="1826" spans="10:14" ht="15" customHeight="1" x14ac:dyDescent="0.25">
      <c r="J1826" s="3"/>
      <c r="M1826" s="49"/>
      <c r="N1826" s="49"/>
    </row>
    <row r="1827" spans="10:14" ht="15" customHeight="1" x14ac:dyDescent="0.25">
      <c r="J1827" s="3"/>
      <c r="M1827" s="49"/>
      <c r="N1827" s="49"/>
    </row>
    <row r="1828" spans="10:14" ht="15" customHeight="1" x14ac:dyDescent="0.25">
      <c r="J1828" s="3"/>
      <c r="M1828" s="49"/>
      <c r="N1828" s="49"/>
    </row>
    <row r="1829" spans="10:14" ht="15" customHeight="1" x14ac:dyDescent="0.25">
      <c r="J1829" s="3"/>
      <c r="M1829" s="49"/>
      <c r="N1829" s="49"/>
    </row>
    <row r="1830" spans="10:14" ht="15" customHeight="1" x14ac:dyDescent="0.25">
      <c r="J1830" s="3"/>
      <c r="M1830" s="49"/>
      <c r="N1830" s="49"/>
    </row>
    <row r="1831" spans="10:14" ht="15" customHeight="1" x14ac:dyDescent="0.25">
      <c r="J1831" s="3"/>
      <c r="M1831" s="49"/>
      <c r="N1831" s="49"/>
    </row>
    <row r="1832" spans="10:14" ht="15" customHeight="1" x14ac:dyDescent="0.25">
      <c r="J1832" s="3"/>
      <c r="M1832" s="49"/>
      <c r="N1832" s="49"/>
    </row>
    <row r="1833" spans="10:14" ht="15" customHeight="1" x14ac:dyDescent="0.25">
      <c r="J1833" s="3"/>
      <c r="M1833" s="49"/>
      <c r="N1833" s="49"/>
    </row>
    <row r="1834" spans="10:14" ht="15" customHeight="1" x14ac:dyDescent="0.25">
      <c r="J1834" s="3"/>
      <c r="M1834" s="49"/>
      <c r="N1834" s="49"/>
    </row>
    <row r="1835" spans="10:14" ht="15" customHeight="1" x14ac:dyDescent="0.25">
      <c r="J1835" s="3"/>
      <c r="M1835" s="49"/>
      <c r="N1835" s="49"/>
    </row>
    <row r="1836" spans="10:14" ht="15" customHeight="1" x14ac:dyDescent="0.25">
      <c r="J1836" s="3"/>
      <c r="M1836" s="49"/>
      <c r="N1836" s="49"/>
    </row>
    <row r="1837" spans="10:14" ht="15" customHeight="1" x14ac:dyDescent="0.25">
      <c r="J1837" s="3"/>
      <c r="M1837" s="49"/>
      <c r="N1837" s="49"/>
    </row>
    <row r="1838" spans="10:14" ht="15" customHeight="1" x14ac:dyDescent="0.25">
      <c r="J1838" s="3"/>
      <c r="M1838" s="49"/>
      <c r="N1838" s="49"/>
    </row>
    <row r="1839" spans="10:14" ht="15" customHeight="1" x14ac:dyDescent="0.25">
      <c r="J1839" s="3"/>
      <c r="M1839" s="49"/>
      <c r="N1839" s="49"/>
    </row>
    <row r="1840" spans="10:14" ht="15" customHeight="1" x14ac:dyDescent="0.25">
      <c r="J1840" s="3"/>
      <c r="M1840" s="49"/>
      <c r="N1840" s="49"/>
    </row>
    <row r="1841" spans="10:14" ht="15" customHeight="1" x14ac:dyDescent="0.25">
      <c r="J1841" s="3"/>
      <c r="M1841" s="49"/>
      <c r="N1841" s="49"/>
    </row>
    <row r="1842" spans="10:14" ht="15" customHeight="1" x14ac:dyDescent="0.25">
      <c r="J1842" s="3"/>
      <c r="M1842" s="49"/>
      <c r="N1842" s="49"/>
    </row>
    <row r="1843" spans="10:14" ht="15" customHeight="1" x14ac:dyDescent="0.25">
      <c r="J1843" s="3"/>
      <c r="M1843" s="49"/>
      <c r="N1843" s="49"/>
    </row>
    <row r="1844" spans="10:14" ht="15" customHeight="1" x14ac:dyDescent="0.25">
      <c r="J1844" s="3"/>
      <c r="M1844" s="49"/>
      <c r="N1844" s="49"/>
    </row>
    <row r="1845" spans="10:14" ht="15" customHeight="1" x14ac:dyDescent="0.25">
      <c r="J1845" s="3"/>
      <c r="M1845" s="49"/>
      <c r="N1845" s="49"/>
    </row>
    <row r="1846" spans="10:14" ht="15" customHeight="1" x14ac:dyDescent="0.25">
      <c r="J1846" s="3"/>
      <c r="M1846" s="49"/>
      <c r="N1846" s="49"/>
    </row>
    <row r="1847" spans="10:14" ht="15" customHeight="1" x14ac:dyDescent="0.25">
      <c r="J1847" s="3"/>
      <c r="M1847" s="49"/>
      <c r="N1847" s="49"/>
    </row>
    <row r="1848" spans="10:14" ht="15" customHeight="1" x14ac:dyDescent="0.25">
      <c r="J1848" s="3"/>
      <c r="M1848" s="49"/>
      <c r="N1848" s="49"/>
    </row>
    <row r="1849" spans="10:14" ht="15" customHeight="1" x14ac:dyDescent="0.25">
      <c r="J1849" s="3"/>
      <c r="M1849" s="49"/>
      <c r="N1849" s="49"/>
    </row>
    <row r="1850" spans="10:14" ht="15" customHeight="1" x14ac:dyDescent="0.25">
      <c r="J1850" s="3"/>
      <c r="M1850" s="49"/>
      <c r="N1850" s="49"/>
    </row>
    <row r="1851" spans="10:14" ht="15" customHeight="1" x14ac:dyDescent="0.25">
      <c r="J1851" s="3"/>
      <c r="M1851" s="49"/>
      <c r="N1851" s="49"/>
    </row>
    <row r="1852" spans="10:14" ht="15" customHeight="1" x14ac:dyDescent="0.25">
      <c r="J1852" s="3"/>
      <c r="M1852" s="49"/>
      <c r="N1852" s="49"/>
    </row>
    <row r="1853" spans="10:14" ht="15" customHeight="1" x14ac:dyDescent="0.25">
      <c r="J1853" s="3"/>
      <c r="M1853" s="49"/>
      <c r="N1853" s="49"/>
    </row>
    <row r="1854" spans="10:14" ht="15" customHeight="1" x14ac:dyDescent="0.25">
      <c r="J1854" s="3"/>
      <c r="M1854" s="49"/>
      <c r="N1854" s="49"/>
    </row>
    <row r="1855" spans="10:14" ht="15" customHeight="1" x14ac:dyDescent="0.25">
      <c r="J1855" s="3"/>
      <c r="M1855" s="49"/>
      <c r="N1855" s="49"/>
    </row>
    <row r="1856" spans="10:14" ht="15" customHeight="1" x14ac:dyDescent="0.25">
      <c r="J1856" s="3"/>
      <c r="M1856" s="49"/>
      <c r="N1856" s="49"/>
    </row>
    <row r="1857" spans="10:14" ht="15" customHeight="1" x14ac:dyDescent="0.25">
      <c r="J1857" s="3"/>
      <c r="M1857" s="49"/>
      <c r="N1857" s="49"/>
    </row>
    <row r="1858" spans="10:14" ht="15" customHeight="1" x14ac:dyDescent="0.25">
      <c r="J1858" s="3"/>
      <c r="M1858" s="49"/>
      <c r="N1858" s="49"/>
    </row>
    <row r="1859" spans="10:14" ht="15" customHeight="1" x14ac:dyDescent="0.25">
      <c r="J1859" s="3"/>
      <c r="M1859" s="49"/>
      <c r="N1859" s="49"/>
    </row>
    <row r="1860" spans="10:14" ht="15" customHeight="1" x14ac:dyDescent="0.25">
      <c r="J1860" s="3"/>
      <c r="M1860" s="49"/>
      <c r="N1860" s="49"/>
    </row>
    <row r="1861" spans="10:14" ht="15" customHeight="1" x14ac:dyDescent="0.25">
      <c r="J1861" s="3"/>
      <c r="M1861" s="49"/>
      <c r="N1861" s="49"/>
    </row>
    <row r="1862" spans="10:14" ht="15" customHeight="1" x14ac:dyDescent="0.25">
      <c r="J1862" s="3"/>
      <c r="M1862" s="49"/>
      <c r="N1862" s="49"/>
    </row>
    <row r="1863" spans="10:14" ht="15" customHeight="1" x14ac:dyDescent="0.25">
      <c r="J1863" s="3"/>
      <c r="M1863" s="49"/>
      <c r="N1863" s="49"/>
    </row>
    <row r="1864" spans="10:14" ht="15" customHeight="1" x14ac:dyDescent="0.25">
      <c r="J1864" s="3"/>
      <c r="M1864" s="49"/>
      <c r="N1864" s="49"/>
    </row>
    <row r="1865" spans="10:14" ht="15" customHeight="1" x14ac:dyDescent="0.25">
      <c r="J1865" s="3"/>
      <c r="M1865" s="49"/>
      <c r="N1865" s="49"/>
    </row>
    <row r="1866" spans="10:14" ht="15" customHeight="1" x14ac:dyDescent="0.25">
      <c r="J1866" s="3"/>
      <c r="M1866" s="49"/>
      <c r="N1866" s="49"/>
    </row>
    <row r="1867" spans="10:14" ht="15" customHeight="1" x14ac:dyDescent="0.25">
      <c r="J1867" s="3"/>
      <c r="M1867" s="49"/>
      <c r="N1867" s="49"/>
    </row>
    <row r="1868" spans="10:14" ht="15" customHeight="1" x14ac:dyDescent="0.25">
      <c r="J1868" s="3"/>
      <c r="M1868" s="49"/>
      <c r="N1868" s="49"/>
    </row>
    <row r="1869" spans="10:14" ht="15" customHeight="1" x14ac:dyDescent="0.25">
      <c r="J1869" s="3"/>
      <c r="M1869" s="49"/>
      <c r="N1869" s="49"/>
    </row>
    <row r="1870" spans="10:14" ht="15" customHeight="1" x14ac:dyDescent="0.25">
      <c r="J1870" s="3"/>
      <c r="M1870" s="49"/>
      <c r="N1870" s="49"/>
    </row>
    <row r="1871" spans="10:14" ht="15" customHeight="1" x14ac:dyDescent="0.25">
      <c r="J1871" s="3"/>
      <c r="M1871" s="49"/>
      <c r="N1871" s="49"/>
    </row>
    <row r="1872" spans="10:14" ht="15" customHeight="1" x14ac:dyDescent="0.25">
      <c r="J1872" s="3"/>
      <c r="M1872" s="49"/>
      <c r="N1872" s="49"/>
    </row>
    <row r="1873" spans="10:14" ht="15" customHeight="1" x14ac:dyDescent="0.25">
      <c r="J1873" s="3"/>
      <c r="M1873" s="49"/>
      <c r="N1873" s="49"/>
    </row>
    <row r="1874" spans="10:14" ht="15" customHeight="1" x14ac:dyDescent="0.25">
      <c r="J1874" s="3"/>
      <c r="M1874" s="49"/>
      <c r="N1874" s="49"/>
    </row>
    <row r="1875" spans="10:14" ht="15" customHeight="1" x14ac:dyDescent="0.25">
      <c r="J1875" s="3"/>
      <c r="M1875" s="49"/>
      <c r="N1875" s="49"/>
    </row>
    <row r="1876" spans="10:14" ht="15" customHeight="1" x14ac:dyDescent="0.25">
      <c r="J1876" s="3"/>
      <c r="M1876" s="49"/>
      <c r="N1876" s="49"/>
    </row>
    <row r="1877" spans="10:14" ht="15" customHeight="1" x14ac:dyDescent="0.25">
      <c r="J1877" s="3"/>
      <c r="M1877" s="49"/>
      <c r="N1877" s="49"/>
    </row>
    <row r="1878" spans="10:14" ht="15" customHeight="1" x14ac:dyDescent="0.25">
      <c r="J1878" s="3"/>
      <c r="M1878" s="49"/>
      <c r="N1878" s="49"/>
    </row>
    <row r="1879" spans="10:14" ht="15" customHeight="1" x14ac:dyDescent="0.25">
      <c r="J1879" s="3"/>
      <c r="M1879" s="49"/>
      <c r="N1879" s="49"/>
    </row>
    <row r="1880" spans="10:14" ht="15" customHeight="1" x14ac:dyDescent="0.25">
      <c r="J1880" s="3"/>
      <c r="M1880" s="49"/>
      <c r="N1880" s="49"/>
    </row>
    <row r="1881" spans="10:14" ht="15" customHeight="1" x14ac:dyDescent="0.25">
      <c r="J1881" s="3"/>
      <c r="M1881" s="49"/>
      <c r="N1881" s="49"/>
    </row>
    <row r="1882" spans="10:14" ht="15" customHeight="1" x14ac:dyDescent="0.25">
      <c r="J1882" s="3"/>
      <c r="M1882" s="49"/>
      <c r="N1882" s="49"/>
    </row>
    <row r="1883" spans="10:14" ht="15" customHeight="1" x14ac:dyDescent="0.25">
      <c r="J1883" s="3"/>
      <c r="M1883" s="49"/>
      <c r="N1883" s="49"/>
    </row>
    <row r="1884" spans="10:14" ht="15" customHeight="1" x14ac:dyDescent="0.25">
      <c r="J1884" s="3"/>
      <c r="M1884" s="49"/>
      <c r="N1884" s="49"/>
    </row>
    <row r="1885" spans="10:14" ht="15" customHeight="1" x14ac:dyDescent="0.25">
      <c r="J1885" s="3"/>
      <c r="M1885" s="49"/>
      <c r="N1885" s="49"/>
    </row>
    <row r="1886" spans="10:14" ht="15" customHeight="1" x14ac:dyDescent="0.25">
      <c r="J1886" s="3"/>
      <c r="M1886" s="49"/>
      <c r="N1886" s="49"/>
    </row>
    <row r="1887" spans="10:14" ht="15" customHeight="1" x14ac:dyDescent="0.25">
      <c r="J1887" s="3"/>
      <c r="M1887" s="49"/>
      <c r="N1887" s="49"/>
    </row>
    <row r="1888" spans="10:14" ht="15" customHeight="1" x14ac:dyDescent="0.25">
      <c r="J1888" s="3"/>
      <c r="M1888" s="49"/>
      <c r="N1888" s="49"/>
    </row>
    <row r="1889" spans="10:14" ht="15" customHeight="1" x14ac:dyDescent="0.25">
      <c r="J1889" s="3"/>
      <c r="M1889" s="49"/>
      <c r="N1889" s="49"/>
    </row>
    <row r="1890" spans="10:14" ht="15" customHeight="1" x14ac:dyDescent="0.25">
      <c r="J1890" s="3"/>
      <c r="M1890" s="49"/>
      <c r="N1890" s="49"/>
    </row>
    <row r="1891" spans="10:14" ht="15" customHeight="1" x14ac:dyDescent="0.25">
      <c r="J1891" s="3"/>
      <c r="M1891" s="49"/>
      <c r="N1891" s="49"/>
    </row>
    <row r="1892" spans="10:14" ht="15" customHeight="1" x14ac:dyDescent="0.25">
      <c r="J1892" s="3"/>
      <c r="M1892" s="49"/>
      <c r="N1892" s="49"/>
    </row>
    <row r="1893" spans="10:14" ht="15" customHeight="1" x14ac:dyDescent="0.25">
      <c r="J1893" s="3"/>
      <c r="M1893" s="49"/>
      <c r="N1893" s="49"/>
    </row>
    <row r="1894" spans="10:14" ht="15" customHeight="1" x14ac:dyDescent="0.25">
      <c r="J1894" s="3"/>
      <c r="M1894" s="49"/>
      <c r="N1894" s="49"/>
    </row>
    <row r="1895" spans="10:14" ht="15" customHeight="1" x14ac:dyDescent="0.25">
      <c r="J1895" s="3"/>
      <c r="M1895" s="49"/>
      <c r="N1895" s="49"/>
    </row>
    <row r="1896" spans="10:14" ht="15" customHeight="1" x14ac:dyDescent="0.25">
      <c r="J1896" s="3"/>
      <c r="M1896" s="49"/>
      <c r="N1896" s="49"/>
    </row>
    <row r="1897" spans="10:14" ht="15" customHeight="1" x14ac:dyDescent="0.25">
      <c r="J1897" s="3"/>
      <c r="M1897" s="49"/>
      <c r="N1897" s="49"/>
    </row>
    <row r="1898" spans="10:14" ht="15" customHeight="1" x14ac:dyDescent="0.25">
      <c r="J1898" s="3"/>
      <c r="M1898" s="49"/>
      <c r="N1898" s="49"/>
    </row>
    <row r="1899" spans="10:14" ht="15" customHeight="1" x14ac:dyDescent="0.25">
      <c r="J1899" s="3"/>
      <c r="M1899" s="49"/>
      <c r="N1899" s="49"/>
    </row>
    <row r="1900" spans="10:14" ht="15" customHeight="1" x14ac:dyDescent="0.25">
      <c r="J1900" s="3"/>
      <c r="M1900" s="49"/>
      <c r="N1900" s="49"/>
    </row>
    <row r="1901" spans="10:14" ht="15" customHeight="1" x14ac:dyDescent="0.25">
      <c r="J1901" s="3"/>
      <c r="M1901" s="49"/>
      <c r="N1901" s="49"/>
    </row>
    <row r="1902" spans="10:14" ht="15" customHeight="1" x14ac:dyDescent="0.25">
      <c r="J1902" s="3"/>
      <c r="M1902" s="49"/>
      <c r="N1902" s="49"/>
    </row>
    <row r="1903" spans="10:14" ht="15" customHeight="1" x14ac:dyDescent="0.25">
      <c r="J1903" s="3"/>
      <c r="M1903" s="49"/>
      <c r="N1903" s="49"/>
    </row>
    <row r="1904" spans="10:14" ht="15" customHeight="1" x14ac:dyDescent="0.25">
      <c r="J1904" s="3"/>
      <c r="M1904" s="49"/>
      <c r="N1904" s="49"/>
    </row>
    <row r="1905" spans="10:14" ht="15" customHeight="1" x14ac:dyDescent="0.25">
      <c r="J1905" s="3"/>
      <c r="M1905" s="49"/>
      <c r="N1905" s="49"/>
    </row>
    <row r="1906" spans="10:14" ht="15" customHeight="1" x14ac:dyDescent="0.25">
      <c r="J1906" s="3"/>
      <c r="M1906" s="49"/>
      <c r="N1906" s="49"/>
    </row>
    <row r="1907" spans="10:14" ht="15" customHeight="1" x14ac:dyDescent="0.25">
      <c r="J1907" s="3"/>
      <c r="M1907" s="49"/>
      <c r="N1907" s="49"/>
    </row>
    <row r="1908" spans="10:14" ht="15" customHeight="1" x14ac:dyDescent="0.25">
      <c r="J1908" s="3"/>
      <c r="M1908" s="49"/>
      <c r="N1908" s="49"/>
    </row>
    <row r="1909" spans="10:14" ht="15" customHeight="1" x14ac:dyDescent="0.25">
      <c r="J1909" s="3"/>
      <c r="M1909" s="49"/>
      <c r="N1909" s="49"/>
    </row>
    <row r="1910" spans="10:14" ht="15" customHeight="1" x14ac:dyDescent="0.25">
      <c r="J1910" s="3"/>
      <c r="M1910" s="49"/>
      <c r="N1910" s="49"/>
    </row>
    <row r="1911" spans="10:14" ht="15" customHeight="1" x14ac:dyDescent="0.25">
      <c r="J1911" s="3"/>
      <c r="M1911" s="49"/>
      <c r="N1911" s="49"/>
    </row>
    <row r="1912" spans="10:14" ht="15" customHeight="1" x14ac:dyDescent="0.25">
      <c r="J1912" s="3"/>
      <c r="M1912" s="49"/>
      <c r="N1912" s="49"/>
    </row>
    <row r="1913" spans="10:14" ht="15" customHeight="1" x14ac:dyDescent="0.25">
      <c r="J1913" s="3"/>
      <c r="M1913" s="49"/>
      <c r="N1913" s="49"/>
    </row>
    <row r="1914" spans="10:14" ht="15" customHeight="1" x14ac:dyDescent="0.25">
      <c r="J1914" s="3"/>
      <c r="M1914" s="49"/>
      <c r="N1914" s="49"/>
    </row>
    <row r="1915" spans="10:14" ht="15" customHeight="1" x14ac:dyDescent="0.25">
      <c r="J1915" s="3"/>
      <c r="M1915" s="49"/>
      <c r="N1915" s="49"/>
    </row>
    <row r="1916" spans="10:14" ht="15" customHeight="1" x14ac:dyDescent="0.25">
      <c r="J1916" s="3"/>
      <c r="M1916" s="49"/>
      <c r="N1916" s="49"/>
    </row>
    <row r="1917" spans="10:14" ht="15" customHeight="1" x14ac:dyDescent="0.25">
      <c r="J1917" s="3"/>
      <c r="M1917" s="49"/>
      <c r="N1917" s="49"/>
    </row>
    <row r="1918" spans="10:14" ht="15" customHeight="1" x14ac:dyDescent="0.25">
      <c r="J1918" s="3"/>
      <c r="M1918" s="49"/>
      <c r="N1918" s="49"/>
    </row>
    <row r="1919" spans="10:14" ht="15" customHeight="1" x14ac:dyDescent="0.25">
      <c r="J1919" s="3"/>
      <c r="M1919" s="49"/>
      <c r="N1919" s="49"/>
    </row>
    <row r="1920" spans="10:14" ht="15" customHeight="1" x14ac:dyDescent="0.25">
      <c r="J1920" s="3"/>
      <c r="M1920" s="49"/>
      <c r="N1920" s="49"/>
    </row>
    <row r="1921" spans="10:14" ht="15" customHeight="1" x14ac:dyDescent="0.25">
      <c r="J1921" s="3"/>
      <c r="M1921" s="49"/>
      <c r="N1921" s="49"/>
    </row>
    <row r="1922" spans="10:14" ht="15" customHeight="1" x14ac:dyDescent="0.25">
      <c r="J1922" s="3"/>
      <c r="M1922" s="49"/>
      <c r="N1922" s="49"/>
    </row>
    <row r="1923" spans="10:14" ht="15" customHeight="1" x14ac:dyDescent="0.25">
      <c r="J1923" s="3"/>
      <c r="M1923" s="49"/>
      <c r="N1923" s="49"/>
    </row>
    <row r="1924" spans="10:14" ht="15" customHeight="1" x14ac:dyDescent="0.25">
      <c r="J1924" s="3"/>
      <c r="M1924" s="49"/>
      <c r="N1924" s="49"/>
    </row>
    <row r="1925" spans="10:14" ht="15" customHeight="1" x14ac:dyDescent="0.25">
      <c r="J1925" s="3"/>
      <c r="M1925" s="49"/>
      <c r="N1925" s="49"/>
    </row>
    <row r="1926" spans="10:14" ht="15" customHeight="1" x14ac:dyDescent="0.25">
      <c r="J1926" s="3"/>
      <c r="M1926" s="49"/>
      <c r="N1926" s="49"/>
    </row>
    <row r="1927" spans="10:14" ht="15" customHeight="1" x14ac:dyDescent="0.25">
      <c r="J1927" s="3"/>
      <c r="M1927" s="49"/>
      <c r="N1927" s="49"/>
    </row>
    <row r="1928" spans="10:14" ht="15" customHeight="1" x14ac:dyDescent="0.25">
      <c r="J1928" s="3"/>
      <c r="M1928" s="49"/>
      <c r="N1928" s="49"/>
    </row>
    <row r="1929" spans="10:14" ht="15" customHeight="1" x14ac:dyDescent="0.25">
      <c r="J1929" s="3"/>
      <c r="M1929" s="49"/>
      <c r="N1929" s="49"/>
    </row>
    <row r="1930" spans="10:14" ht="15" customHeight="1" x14ac:dyDescent="0.25">
      <c r="J1930" s="3"/>
      <c r="M1930" s="49"/>
      <c r="N1930" s="49"/>
    </row>
    <row r="1931" spans="10:14" ht="15" customHeight="1" x14ac:dyDescent="0.25">
      <c r="J1931" s="3"/>
      <c r="M1931" s="49"/>
      <c r="N1931" s="49"/>
    </row>
    <row r="1932" spans="10:14" ht="15" customHeight="1" x14ac:dyDescent="0.25">
      <c r="J1932" s="3"/>
      <c r="M1932" s="49"/>
      <c r="N1932" s="49"/>
    </row>
    <row r="1933" spans="10:14" ht="15" customHeight="1" x14ac:dyDescent="0.25">
      <c r="J1933" s="3"/>
      <c r="M1933" s="49"/>
      <c r="N1933" s="49"/>
    </row>
    <row r="1934" spans="10:14" ht="15" customHeight="1" x14ac:dyDescent="0.25">
      <c r="J1934" s="3"/>
      <c r="M1934" s="49"/>
      <c r="N1934" s="49"/>
    </row>
    <row r="1935" spans="10:14" ht="15" customHeight="1" x14ac:dyDescent="0.25">
      <c r="J1935" s="3"/>
      <c r="M1935" s="49"/>
      <c r="N1935" s="49"/>
    </row>
    <row r="1936" spans="10:14" ht="15" customHeight="1" x14ac:dyDescent="0.25">
      <c r="J1936" s="3"/>
      <c r="M1936" s="49"/>
      <c r="N1936" s="49"/>
    </row>
    <row r="1937" spans="10:14" ht="15" customHeight="1" x14ac:dyDescent="0.25">
      <c r="J1937" s="3"/>
      <c r="M1937" s="49"/>
      <c r="N1937" s="49"/>
    </row>
    <row r="1938" spans="10:14" ht="15" customHeight="1" x14ac:dyDescent="0.25">
      <c r="J1938" s="3"/>
      <c r="M1938" s="49"/>
      <c r="N1938" s="49"/>
    </row>
    <row r="1939" spans="10:14" ht="15" customHeight="1" x14ac:dyDescent="0.25">
      <c r="J1939" s="3"/>
      <c r="M1939" s="49"/>
      <c r="N1939" s="49"/>
    </row>
    <row r="1940" spans="10:14" ht="15" customHeight="1" x14ac:dyDescent="0.25">
      <c r="J1940" s="3"/>
      <c r="M1940" s="49"/>
      <c r="N1940" s="49"/>
    </row>
    <row r="1941" spans="10:14" ht="15" customHeight="1" x14ac:dyDescent="0.25">
      <c r="J1941" s="3"/>
      <c r="M1941" s="49"/>
      <c r="N1941" s="49"/>
    </row>
    <row r="1942" spans="10:14" ht="15" customHeight="1" x14ac:dyDescent="0.25">
      <c r="J1942" s="3"/>
      <c r="M1942" s="49"/>
      <c r="N1942" s="49"/>
    </row>
    <row r="1943" spans="10:14" ht="15" customHeight="1" x14ac:dyDescent="0.25">
      <c r="J1943" s="3"/>
      <c r="M1943" s="49"/>
      <c r="N1943" s="49"/>
    </row>
    <row r="1944" spans="10:14" ht="15" customHeight="1" x14ac:dyDescent="0.25">
      <c r="J1944" s="3"/>
      <c r="M1944" s="49"/>
      <c r="N1944" s="49"/>
    </row>
    <row r="1945" spans="10:14" ht="15" customHeight="1" x14ac:dyDescent="0.25">
      <c r="J1945" s="3"/>
      <c r="M1945" s="49"/>
      <c r="N1945" s="49"/>
    </row>
    <row r="1946" spans="10:14" ht="15" customHeight="1" x14ac:dyDescent="0.25">
      <c r="J1946" s="3"/>
      <c r="M1946" s="49"/>
      <c r="N1946" s="49"/>
    </row>
    <row r="1947" spans="10:14" ht="15" customHeight="1" x14ac:dyDescent="0.25">
      <c r="J1947" s="3"/>
      <c r="M1947" s="49"/>
      <c r="N1947" s="49"/>
    </row>
    <row r="1948" spans="10:14" ht="15" customHeight="1" x14ac:dyDescent="0.25">
      <c r="J1948" s="3"/>
      <c r="M1948" s="49"/>
      <c r="N1948" s="49"/>
    </row>
    <row r="1949" spans="10:14" ht="15" customHeight="1" x14ac:dyDescent="0.25">
      <c r="J1949" s="3"/>
      <c r="M1949" s="49"/>
      <c r="N1949" s="49"/>
    </row>
    <row r="1950" spans="10:14" ht="15" customHeight="1" x14ac:dyDescent="0.25">
      <c r="J1950" s="3"/>
      <c r="M1950" s="49"/>
      <c r="N1950" s="49"/>
    </row>
    <row r="1951" spans="10:14" ht="15" customHeight="1" x14ac:dyDescent="0.25">
      <c r="J1951" s="3"/>
      <c r="M1951" s="49"/>
      <c r="N1951" s="49"/>
    </row>
    <row r="1952" spans="10:14" ht="15" customHeight="1" x14ac:dyDescent="0.25">
      <c r="J1952" s="3"/>
      <c r="M1952" s="49"/>
      <c r="N1952" s="49"/>
    </row>
    <row r="1953" spans="10:14" ht="15" customHeight="1" x14ac:dyDescent="0.25">
      <c r="J1953" s="3"/>
      <c r="M1953" s="49"/>
      <c r="N1953" s="49"/>
    </row>
    <row r="1954" spans="10:14" ht="15" customHeight="1" x14ac:dyDescent="0.25">
      <c r="J1954" s="3"/>
      <c r="M1954" s="49"/>
      <c r="N1954" s="49"/>
    </row>
    <row r="1955" spans="10:14" ht="15" customHeight="1" x14ac:dyDescent="0.25">
      <c r="J1955" s="3"/>
      <c r="M1955" s="49"/>
      <c r="N1955" s="49"/>
    </row>
    <row r="1956" spans="10:14" ht="15" customHeight="1" x14ac:dyDescent="0.25">
      <c r="J1956" s="3"/>
      <c r="M1956" s="49"/>
      <c r="N1956" s="49"/>
    </row>
    <row r="1957" spans="10:14" ht="15" customHeight="1" x14ac:dyDescent="0.25">
      <c r="J1957" s="3"/>
      <c r="M1957" s="49"/>
      <c r="N1957" s="49"/>
    </row>
    <row r="1958" spans="10:14" ht="15" customHeight="1" x14ac:dyDescent="0.25">
      <c r="J1958" s="3"/>
      <c r="M1958" s="49"/>
      <c r="N1958" s="49"/>
    </row>
    <row r="1959" spans="10:14" ht="15" customHeight="1" x14ac:dyDescent="0.25">
      <c r="J1959" s="3"/>
      <c r="M1959" s="49"/>
      <c r="N1959" s="49"/>
    </row>
    <row r="1960" spans="10:14" ht="15" customHeight="1" x14ac:dyDescent="0.25">
      <c r="J1960" s="3"/>
      <c r="M1960" s="49"/>
      <c r="N1960" s="49"/>
    </row>
    <row r="1961" spans="10:14" ht="15" customHeight="1" x14ac:dyDescent="0.25">
      <c r="J1961" s="3"/>
      <c r="M1961" s="49"/>
      <c r="N1961" s="49"/>
    </row>
    <row r="1962" spans="10:14" ht="15" customHeight="1" x14ac:dyDescent="0.25">
      <c r="J1962" s="3"/>
      <c r="M1962" s="49"/>
      <c r="N1962" s="49"/>
    </row>
    <row r="1963" spans="10:14" ht="15" customHeight="1" x14ac:dyDescent="0.25">
      <c r="J1963" s="3"/>
      <c r="M1963" s="49"/>
      <c r="N1963" s="49"/>
    </row>
    <row r="1964" spans="10:14" ht="15" customHeight="1" x14ac:dyDescent="0.25">
      <c r="J1964" s="3"/>
      <c r="M1964" s="49"/>
      <c r="N1964" s="49"/>
    </row>
    <row r="1965" spans="10:14" ht="15" customHeight="1" x14ac:dyDescent="0.25">
      <c r="J1965" s="3"/>
      <c r="M1965" s="49"/>
      <c r="N1965" s="49"/>
    </row>
    <row r="1966" spans="10:14" ht="15" customHeight="1" x14ac:dyDescent="0.25">
      <c r="J1966" s="3"/>
      <c r="M1966" s="49"/>
      <c r="N1966" s="49"/>
    </row>
    <row r="1967" spans="10:14" ht="15" customHeight="1" x14ac:dyDescent="0.25">
      <c r="J1967" s="3"/>
      <c r="M1967" s="49"/>
      <c r="N1967" s="49"/>
    </row>
    <row r="1968" spans="10:14" ht="15" customHeight="1" x14ac:dyDescent="0.25">
      <c r="J1968" s="3"/>
      <c r="M1968" s="49"/>
      <c r="N1968" s="49"/>
    </row>
    <row r="1969" spans="10:14" ht="15" customHeight="1" x14ac:dyDescent="0.25">
      <c r="J1969" s="3"/>
      <c r="M1969" s="49"/>
      <c r="N1969" s="49"/>
    </row>
    <row r="1970" spans="10:14" ht="15" customHeight="1" x14ac:dyDescent="0.25">
      <c r="J1970" s="3"/>
      <c r="M1970" s="49"/>
      <c r="N1970" s="49"/>
    </row>
    <row r="1971" spans="10:14" ht="15" customHeight="1" x14ac:dyDescent="0.25">
      <c r="J1971" s="3"/>
      <c r="M1971" s="49"/>
      <c r="N1971" s="49"/>
    </row>
    <row r="1972" spans="10:14" ht="15" customHeight="1" x14ac:dyDescent="0.25">
      <c r="J1972" s="3"/>
      <c r="M1972" s="49"/>
      <c r="N1972" s="49"/>
    </row>
    <row r="1973" spans="10:14" ht="15" customHeight="1" x14ac:dyDescent="0.25">
      <c r="J1973" s="3"/>
      <c r="M1973" s="49"/>
      <c r="N1973" s="49"/>
    </row>
    <row r="1974" spans="10:14" ht="15" customHeight="1" x14ac:dyDescent="0.25">
      <c r="J1974" s="3"/>
      <c r="M1974" s="49"/>
      <c r="N1974" s="49"/>
    </row>
    <row r="1975" spans="10:14" ht="15" customHeight="1" x14ac:dyDescent="0.25">
      <c r="J1975" s="3"/>
      <c r="M1975" s="49"/>
      <c r="N1975" s="49"/>
    </row>
    <row r="1976" spans="10:14" ht="15" customHeight="1" x14ac:dyDescent="0.25">
      <c r="J1976" s="3"/>
      <c r="M1976" s="49"/>
      <c r="N1976" s="49"/>
    </row>
    <row r="1977" spans="10:14" ht="15" customHeight="1" x14ac:dyDescent="0.25">
      <c r="J1977" s="3"/>
      <c r="M1977" s="49"/>
      <c r="N1977" s="49"/>
    </row>
    <row r="1978" spans="10:14" ht="15" customHeight="1" x14ac:dyDescent="0.25">
      <c r="J1978" s="3"/>
      <c r="M1978" s="49"/>
      <c r="N1978" s="49"/>
    </row>
    <row r="1979" spans="10:14" ht="15" customHeight="1" x14ac:dyDescent="0.25">
      <c r="J1979" s="3"/>
      <c r="M1979" s="49"/>
      <c r="N1979" s="49"/>
    </row>
    <row r="1980" spans="10:14" ht="15" customHeight="1" x14ac:dyDescent="0.25">
      <c r="J1980" s="3"/>
      <c r="M1980" s="49"/>
      <c r="N1980" s="49"/>
    </row>
    <row r="1981" spans="10:14" ht="15" customHeight="1" x14ac:dyDescent="0.25">
      <c r="J1981" s="3"/>
      <c r="M1981" s="49"/>
      <c r="N1981" s="49"/>
    </row>
    <row r="1982" spans="10:14" ht="15" customHeight="1" x14ac:dyDescent="0.25">
      <c r="J1982" s="3"/>
      <c r="M1982" s="49"/>
      <c r="N1982" s="49"/>
    </row>
    <row r="1983" spans="10:14" ht="15" customHeight="1" x14ac:dyDescent="0.25">
      <c r="J1983" s="3"/>
      <c r="M1983" s="49"/>
      <c r="N1983" s="49"/>
    </row>
    <row r="1984" spans="10:14" ht="15" customHeight="1" x14ac:dyDescent="0.25">
      <c r="J1984" s="3"/>
      <c r="M1984" s="49"/>
      <c r="N1984" s="49"/>
    </row>
    <row r="1985" spans="10:14" ht="15" customHeight="1" x14ac:dyDescent="0.25">
      <c r="J1985" s="3"/>
      <c r="M1985" s="49"/>
      <c r="N1985" s="49"/>
    </row>
    <row r="1986" spans="10:14" ht="15" customHeight="1" x14ac:dyDescent="0.25">
      <c r="J1986" s="3"/>
      <c r="M1986" s="49"/>
      <c r="N1986" s="49"/>
    </row>
    <row r="1987" spans="10:14" ht="15" customHeight="1" x14ac:dyDescent="0.25">
      <c r="J1987" s="3"/>
      <c r="M1987" s="49"/>
      <c r="N1987" s="49"/>
    </row>
    <row r="1988" spans="10:14" ht="15" customHeight="1" x14ac:dyDescent="0.25">
      <c r="J1988" s="3"/>
      <c r="M1988" s="49"/>
      <c r="N1988" s="49"/>
    </row>
    <row r="1989" spans="10:14" ht="15" customHeight="1" x14ac:dyDescent="0.25">
      <c r="J1989" s="3"/>
      <c r="M1989" s="49"/>
      <c r="N1989" s="49"/>
    </row>
    <row r="1990" spans="10:14" ht="15" customHeight="1" x14ac:dyDescent="0.25">
      <c r="J1990" s="3"/>
      <c r="M1990" s="49"/>
      <c r="N1990" s="49"/>
    </row>
    <row r="1991" spans="10:14" ht="15" customHeight="1" x14ac:dyDescent="0.25">
      <c r="J1991" s="3"/>
      <c r="M1991" s="49"/>
      <c r="N1991" s="49"/>
    </row>
    <row r="1992" spans="10:14" ht="15" customHeight="1" x14ac:dyDescent="0.25">
      <c r="J1992" s="3"/>
      <c r="M1992" s="49"/>
      <c r="N1992" s="49"/>
    </row>
    <row r="1993" spans="10:14" ht="15" customHeight="1" x14ac:dyDescent="0.25">
      <c r="J1993" s="3"/>
      <c r="M1993" s="49"/>
      <c r="N1993" s="49"/>
    </row>
    <row r="1994" spans="10:14" ht="15" customHeight="1" x14ac:dyDescent="0.25">
      <c r="J1994" s="3"/>
      <c r="M1994" s="49"/>
      <c r="N1994" s="49"/>
    </row>
    <row r="1995" spans="10:14" ht="15" customHeight="1" x14ac:dyDescent="0.25">
      <c r="J1995" s="3"/>
      <c r="M1995" s="49"/>
      <c r="N1995" s="49"/>
    </row>
    <row r="1996" spans="10:14" ht="15" customHeight="1" x14ac:dyDescent="0.25">
      <c r="J1996" s="3"/>
      <c r="M1996" s="49"/>
      <c r="N1996" s="49"/>
    </row>
    <row r="1997" spans="10:14" ht="15" customHeight="1" x14ac:dyDescent="0.25">
      <c r="J1997" s="3"/>
      <c r="M1997" s="49"/>
      <c r="N1997" s="49"/>
    </row>
    <row r="1998" spans="10:14" ht="15" customHeight="1" x14ac:dyDescent="0.25">
      <c r="J1998" s="3"/>
      <c r="M1998" s="49"/>
      <c r="N1998" s="49"/>
    </row>
    <row r="1999" spans="10:14" ht="15" customHeight="1" x14ac:dyDescent="0.25">
      <c r="J1999" s="3"/>
      <c r="M1999" s="49"/>
      <c r="N1999" s="49"/>
    </row>
    <row r="2000" spans="10:14" ht="15" customHeight="1" x14ac:dyDescent="0.25">
      <c r="J2000" s="3"/>
      <c r="M2000" s="49"/>
      <c r="N2000" s="49"/>
    </row>
    <row r="2001" spans="10:14" ht="15" customHeight="1" x14ac:dyDescent="0.25">
      <c r="J2001" s="3"/>
      <c r="M2001" s="49"/>
      <c r="N2001" s="49"/>
    </row>
    <row r="2002" spans="10:14" ht="15" customHeight="1" x14ac:dyDescent="0.25">
      <c r="J2002" s="3"/>
      <c r="M2002" s="49"/>
      <c r="N2002" s="49"/>
    </row>
    <row r="2003" spans="10:14" ht="15" customHeight="1" x14ac:dyDescent="0.25">
      <c r="J2003" s="3"/>
      <c r="M2003" s="49"/>
      <c r="N2003" s="49"/>
    </row>
    <row r="2004" spans="10:14" ht="15" customHeight="1" x14ac:dyDescent="0.25">
      <c r="J2004" s="3"/>
      <c r="M2004" s="49"/>
      <c r="N2004" s="49"/>
    </row>
    <row r="2005" spans="10:14" ht="15" customHeight="1" x14ac:dyDescent="0.25">
      <c r="J2005" s="3"/>
      <c r="M2005" s="49"/>
      <c r="N2005" s="49"/>
    </row>
    <row r="2006" spans="10:14" ht="15" customHeight="1" x14ac:dyDescent="0.25">
      <c r="J2006" s="3"/>
      <c r="M2006" s="49"/>
      <c r="N2006" s="49"/>
    </row>
    <row r="2007" spans="10:14" ht="15" customHeight="1" x14ac:dyDescent="0.25">
      <c r="J2007" s="3"/>
      <c r="M2007" s="49"/>
      <c r="N2007" s="49"/>
    </row>
    <row r="2008" spans="10:14" ht="15" customHeight="1" x14ac:dyDescent="0.25">
      <c r="J2008" s="3"/>
      <c r="M2008" s="49"/>
      <c r="N2008" s="49"/>
    </row>
    <row r="2009" spans="10:14" ht="15" customHeight="1" x14ac:dyDescent="0.25">
      <c r="J2009" s="3"/>
      <c r="M2009" s="49"/>
      <c r="N2009" s="49"/>
    </row>
    <row r="2010" spans="10:14" ht="15" customHeight="1" x14ac:dyDescent="0.25">
      <c r="J2010" s="3"/>
      <c r="M2010" s="49"/>
      <c r="N2010" s="49"/>
    </row>
    <row r="2011" spans="10:14" ht="15" customHeight="1" x14ac:dyDescent="0.25">
      <c r="J2011" s="3"/>
      <c r="M2011" s="49"/>
      <c r="N2011" s="49"/>
    </row>
    <row r="2012" spans="10:14" ht="15" customHeight="1" x14ac:dyDescent="0.25">
      <c r="J2012" s="3"/>
      <c r="M2012" s="49"/>
      <c r="N2012" s="49"/>
    </row>
    <row r="2013" spans="10:14" ht="15" customHeight="1" x14ac:dyDescent="0.25">
      <c r="J2013" s="3"/>
      <c r="M2013" s="49"/>
      <c r="N2013" s="49"/>
    </row>
    <row r="2014" spans="10:14" ht="15" customHeight="1" x14ac:dyDescent="0.25">
      <c r="J2014" s="3"/>
      <c r="M2014" s="49"/>
      <c r="N2014" s="49"/>
    </row>
    <row r="2015" spans="10:14" ht="15" customHeight="1" x14ac:dyDescent="0.25">
      <c r="J2015" s="3"/>
      <c r="M2015" s="49"/>
      <c r="N2015" s="49"/>
    </row>
    <row r="2016" spans="10:14" ht="15" customHeight="1" x14ac:dyDescent="0.25">
      <c r="J2016" s="3"/>
      <c r="M2016" s="49"/>
      <c r="N2016" s="49"/>
    </row>
    <row r="2017" spans="10:14" ht="15" customHeight="1" x14ac:dyDescent="0.25">
      <c r="J2017" s="3"/>
      <c r="M2017" s="49"/>
      <c r="N2017" s="49"/>
    </row>
    <row r="2018" spans="10:14" ht="15" customHeight="1" x14ac:dyDescent="0.25">
      <c r="J2018" s="3"/>
      <c r="M2018" s="49"/>
      <c r="N2018" s="49"/>
    </row>
    <row r="2019" spans="10:14" ht="15" customHeight="1" x14ac:dyDescent="0.25">
      <c r="J2019" s="3"/>
      <c r="M2019" s="49"/>
      <c r="N2019" s="49"/>
    </row>
    <row r="2020" spans="10:14" ht="15" customHeight="1" x14ac:dyDescent="0.25">
      <c r="J2020" s="3"/>
      <c r="M2020" s="49"/>
      <c r="N2020" s="49"/>
    </row>
    <row r="2021" spans="10:14" ht="15" customHeight="1" x14ac:dyDescent="0.25">
      <c r="J2021" s="3"/>
      <c r="M2021" s="49"/>
      <c r="N2021" s="49"/>
    </row>
    <row r="2022" spans="10:14" ht="15" customHeight="1" x14ac:dyDescent="0.25">
      <c r="J2022" s="3"/>
      <c r="M2022" s="49"/>
      <c r="N2022" s="49"/>
    </row>
    <row r="2023" spans="10:14" ht="15" customHeight="1" x14ac:dyDescent="0.25">
      <c r="J2023" s="3"/>
      <c r="M2023" s="49"/>
      <c r="N2023" s="49"/>
    </row>
    <row r="2024" spans="10:14" ht="15" customHeight="1" x14ac:dyDescent="0.25">
      <c r="J2024" s="3"/>
      <c r="M2024" s="49"/>
      <c r="N2024" s="49"/>
    </row>
    <row r="2025" spans="10:14" ht="15" customHeight="1" x14ac:dyDescent="0.25">
      <c r="J2025" s="3"/>
      <c r="M2025" s="49"/>
      <c r="N2025" s="49"/>
    </row>
    <row r="2026" spans="10:14" ht="15" customHeight="1" x14ac:dyDescent="0.25">
      <c r="J2026" s="3"/>
      <c r="M2026" s="49"/>
      <c r="N2026" s="49"/>
    </row>
    <row r="2027" spans="10:14" ht="15" customHeight="1" x14ac:dyDescent="0.25">
      <c r="J2027" s="3"/>
      <c r="M2027" s="49"/>
      <c r="N2027" s="49"/>
    </row>
    <row r="2028" spans="10:14" ht="15" customHeight="1" x14ac:dyDescent="0.25">
      <c r="J2028" s="3"/>
      <c r="M2028" s="49"/>
      <c r="N2028" s="49"/>
    </row>
    <row r="2029" spans="10:14" ht="15" customHeight="1" x14ac:dyDescent="0.25">
      <c r="J2029" s="3"/>
      <c r="M2029" s="49"/>
      <c r="N2029" s="49"/>
    </row>
    <row r="2030" spans="10:14" ht="15" customHeight="1" x14ac:dyDescent="0.25">
      <c r="J2030" s="3"/>
      <c r="M2030" s="49"/>
      <c r="N2030" s="49"/>
    </row>
    <row r="2031" spans="10:14" ht="15" customHeight="1" x14ac:dyDescent="0.25">
      <c r="J2031" s="3"/>
      <c r="M2031" s="49"/>
      <c r="N2031" s="49"/>
    </row>
    <row r="2032" spans="10:14" ht="15" customHeight="1" x14ac:dyDescent="0.25">
      <c r="J2032" s="3"/>
      <c r="M2032" s="49"/>
      <c r="N2032" s="49"/>
    </row>
    <row r="2033" spans="10:14" ht="15" customHeight="1" x14ac:dyDescent="0.25">
      <c r="J2033" s="3"/>
      <c r="M2033" s="49"/>
      <c r="N2033" s="49"/>
    </row>
    <row r="2034" spans="10:14" ht="15" customHeight="1" x14ac:dyDescent="0.25">
      <c r="J2034" s="3"/>
      <c r="M2034" s="49"/>
      <c r="N2034" s="49"/>
    </row>
    <row r="2035" spans="10:14" ht="15" customHeight="1" x14ac:dyDescent="0.25">
      <c r="J2035" s="3"/>
      <c r="M2035" s="49"/>
      <c r="N2035" s="49"/>
    </row>
    <row r="2036" spans="10:14" ht="15" customHeight="1" x14ac:dyDescent="0.25">
      <c r="J2036" s="3"/>
      <c r="M2036" s="49"/>
      <c r="N2036" s="49"/>
    </row>
    <row r="2037" spans="10:14" ht="15" customHeight="1" x14ac:dyDescent="0.25">
      <c r="J2037" s="3"/>
      <c r="M2037" s="49"/>
      <c r="N2037" s="49"/>
    </row>
    <row r="2038" spans="10:14" ht="15" customHeight="1" x14ac:dyDescent="0.25">
      <c r="J2038" s="3"/>
      <c r="M2038" s="49"/>
      <c r="N2038" s="49"/>
    </row>
    <row r="2039" spans="10:14" ht="15" customHeight="1" x14ac:dyDescent="0.25">
      <c r="J2039" s="3"/>
      <c r="M2039" s="49"/>
      <c r="N2039" s="49"/>
    </row>
    <row r="2040" spans="10:14" ht="15" customHeight="1" x14ac:dyDescent="0.25">
      <c r="J2040" s="3"/>
      <c r="M2040" s="49"/>
      <c r="N2040" s="49"/>
    </row>
    <row r="2041" spans="10:14" ht="15" customHeight="1" x14ac:dyDescent="0.25">
      <c r="J2041" s="3"/>
      <c r="M2041" s="49"/>
      <c r="N2041" s="49"/>
    </row>
    <row r="2042" spans="10:14" ht="15" customHeight="1" x14ac:dyDescent="0.25">
      <c r="J2042" s="3"/>
      <c r="M2042" s="49"/>
      <c r="N2042" s="49"/>
    </row>
    <row r="2043" spans="10:14" ht="15" customHeight="1" x14ac:dyDescent="0.25">
      <c r="J2043" s="3"/>
      <c r="M2043" s="49"/>
      <c r="N2043" s="49"/>
    </row>
    <row r="2044" spans="10:14" ht="15" customHeight="1" x14ac:dyDescent="0.25">
      <c r="J2044" s="3"/>
      <c r="M2044" s="49"/>
      <c r="N2044" s="49"/>
    </row>
    <row r="2045" spans="10:14" ht="15" customHeight="1" x14ac:dyDescent="0.25">
      <c r="J2045" s="3"/>
      <c r="M2045" s="49"/>
      <c r="N2045" s="49"/>
    </row>
    <row r="2046" spans="10:14" ht="15" customHeight="1" x14ac:dyDescent="0.25">
      <c r="J2046" s="3"/>
      <c r="M2046" s="49"/>
      <c r="N2046" s="49"/>
    </row>
    <row r="2047" spans="10:14" ht="15" customHeight="1" x14ac:dyDescent="0.25">
      <c r="J2047" s="3"/>
      <c r="M2047" s="49"/>
      <c r="N2047" s="49"/>
    </row>
    <row r="2048" spans="10:14" ht="15" customHeight="1" x14ac:dyDescent="0.25">
      <c r="J2048" s="3"/>
      <c r="M2048" s="49"/>
      <c r="N2048" s="49"/>
    </row>
    <row r="2049" spans="10:14" ht="15" customHeight="1" x14ac:dyDescent="0.25">
      <c r="J2049" s="3"/>
      <c r="M2049" s="49"/>
      <c r="N2049" s="49"/>
    </row>
    <row r="2050" spans="10:14" ht="15" customHeight="1" x14ac:dyDescent="0.25">
      <c r="J2050" s="3"/>
      <c r="M2050" s="49"/>
      <c r="N2050" s="49"/>
    </row>
    <row r="2051" spans="10:14" ht="15" customHeight="1" x14ac:dyDescent="0.25">
      <c r="J2051" s="3"/>
      <c r="M2051" s="49"/>
      <c r="N2051" s="49"/>
    </row>
    <row r="2052" spans="10:14" ht="15" customHeight="1" x14ac:dyDescent="0.25">
      <c r="J2052" s="3"/>
      <c r="M2052" s="49"/>
      <c r="N2052" s="49"/>
    </row>
    <row r="2053" spans="10:14" ht="15" customHeight="1" x14ac:dyDescent="0.25">
      <c r="J2053" s="3"/>
      <c r="M2053" s="49"/>
      <c r="N2053" s="49"/>
    </row>
    <row r="2054" spans="10:14" ht="15" customHeight="1" x14ac:dyDescent="0.25">
      <c r="J2054" s="3"/>
      <c r="M2054" s="49"/>
      <c r="N2054" s="49"/>
    </row>
    <row r="2055" spans="10:14" ht="15" customHeight="1" x14ac:dyDescent="0.25">
      <c r="J2055" s="3"/>
      <c r="M2055" s="49"/>
      <c r="N2055" s="49"/>
    </row>
    <row r="2056" spans="10:14" ht="15" customHeight="1" x14ac:dyDescent="0.25">
      <c r="J2056" s="3"/>
      <c r="M2056" s="49"/>
      <c r="N2056" s="49"/>
    </row>
    <row r="2057" spans="10:14" ht="15" customHeight="1" x14ac:dyDescent="0.25">
      <c r="J2057" s="3"/>
      <c r="M2057" s="49"/>
      <c r="N2057" s="49"/>
    </row>
    <row r="2058" spans="10:14" ht="15" customHeight="1" x14ac:dyDescent="0.25">
      <c r="J2058" s="3"/>
      <c r="M2058" s="49"/>
      <c r="N2058" s="49"/>
    </row>
    <row r="2059" spans="10:14" ht="15" customHeight="1" x14ac:dyDescent="0.25">
      <c r="J2059" s="3"/>
      <c r="M2059" s="49"/>
      <c r="N2059" s="49"/>
    </row>
    <row r="2060" spans="10:14" ht="15" customHeight="1" x14ac:dyDescent="0.25">
      <c r="J2060" s="3"/>
      <c r="M2060" s="49"/>
      <c r="N2060" s="49"/>
    </row>
    <row r="2061" spans="10:14" ht="15" customHeight="1" x14ac:dyDescent="0.25">
      <c r="J2061" s="3"/>
      <c r="M2061" s="49"/>
      <c r="N2061" s="49"/>
    </row>
    <row r="2062" spans="10:14" ht="15" customHeight="1" x14ac:dyDescent="0.25">
      <c r="J2062" s="3"/>
      <c r="M2062" s="49"/>
      <c r="N2062" s="49"/>
    </row>
    <row r="2063" spans="10:14" ht="15" customHeight="1" x14ac:dyDescent="0.25">
      <c r="J2063" s="3"/>
      <c r="M2063" s="49"/>
      <c r="N2063" s="49"/>
    </row>
    <row r="2064" spans="10:14" ht="15" customHeight="1" x14ac:dyDescent="0.25">
      <c r="J2064" s="3"/>
      <c r="M2064" s="49"/>
      <c r="N2064" s="49"/>
    </row>
    <row r="2065" spans="10:14" ht="15" customHeight="1" x14ac:dyDescent="0.25">
      <c r="J2065" s="3"/>
      <c r="M2065" s="49"/>
      <c r="N2065" s="49"/>
    </row>
    <row r="2066" spans="10:14" ht="15" customHeight="1" x14ac:dyDescent="0.25">
      <c r="J2066" s="3"/>
      <c r="M2066" s="49"/>
      <c r="N2066" s="49"/>
    </row>
    <row r="2067" spans="10:14" ht="15" customHeight="1" x14ac:dyDescent="0.25">
      <c r="J2067" s="3"/>
      <c r="M2067" s="49"/>
      <c r="N2067" s="49"/>
    </row>
    <row r="2068" spans="10:14" ht="15" customHeight="1" x14ac:dyDescent="0.25">
      <c r="J2068" s="3"/>
      <c r="M2068" s="49"/>
      <c r="N2068" s="49"/>
    </row>
    <row r="2069" spans="10:14" ht="15" customHeight="1" x14ac:dyDescent="0.25">
      <c r="J2069" s="3"/>
      <c r="M2069" s="49"/>
      <c r="N2069" s="49"/>
    </row>
    <row r="2070" spans="10:14" ht="15" customHeight="1" x14ac:dyDescent="0.25">
      <c r="J2070" s="3"/>
      <c r="M2070" s="49"/>
      <c r="N2070" s="49"/>
    </row>
    <row r="2071" spans="10:14" ht="15" customHeight="1" x14ac:dyDescent="0.25">
      <c r="J2071" s="3"/>
      <c r="M2071" s="49"/>
      <c r="N2071" s="49"/>
    </row>
    <row r="2072" spans="10:14" ht="15" customHeight="1" x14ac:dyDescent="0.25">
      <c r="J2072" s="3"/>
      <c r="M2072" s="49"/>
      <c r="N2072" s="49"/>
    </row>
    <row r="2073" spans="10:14" ht="15" customHeight="1" x14ac:dyDescent="0.25">
      <c r="J2073" s="3"/>
      <c r="M2073" s="49"/>
      <c r="N2073" s="49"/>
    </row>
    <row r="2074" spans="10:14" ht="15" customHeight="1" x14ac:dyDescent="0.25">
      <c r="J2074" s="3"/>
      <c r="M2074" s="49"/>
      <c r="N2074" s="49"/>
    </row>
    <row r="2075" spans="10:14" ht="15" customHeight="1" x14ac:dyDescent="0.25">
      <c r="J2075" s="3"/>
      <c r="M2075" s="49"/>
      <c r="N2075" s="49"/>
    </row>
    <row r="2076" spans="10:14" ht="15" customHeight="1" x14ac:dyDescent="0.25">
      <c r="J2076" s="3"/>
      <c r="M2076" s="49"/>
      <c r="N2076" s="49"/>
    </row>
    <row r="2077" spans="10:14" ht="15" customHeight="1" x14ac:dyDescent="0.25">
      <c r="J2077" s="3"/>
      <c r="M2077" s="49"/>
      <c r="N2077" s="49"/>
    </row>
    <row r="2078" spans="10:14" ht="15" customHeight="1" x14ac:dyDescent="0.25">
      <c r="J2078" s="3"/>
      <c r="M2078" s="49"/>
      <c r="N2078" s="49"/>
    </row>
    <row r="2079" spans="10:14" ht="15" customHeight="1" x14ac:dyDescent="0.25">
      <c r="J2079" s="3"/>
      <c r="M2079" s="49"/>
      <c r="N2079" s="49"/>
    </row>
    <row r="2080" spans="10:14" ht="15" customHeight="1" x14ac:dyDescent="0.25">
      <c r="J2080" s="3"/>
      <c r="M2080" s="49"/>
      <c r="N2080" s="49"/>
    </row>
    <row r="2081" spans="10:14" ht="15" customHeight="1" x14ac:dyDescent="0.25">
      <c r="J2081" s="3"/>
      <c r="M2081" s="49"/>
      <c r="N2081" s="49"/>
    </row>
    <row r="2082" spans="10:14" ht="15" customHeight="1" x14ac:dyDescent="0.25">
      <c r="J2082" s="3"/>
      <c r="M2082" s="49"/>
      <c r="N2082" s="49"/>
    </row>
    <row r="2083" spans="10:14" ht="15" customHeight="1" x14ac:dyDescent="0.25">
      <c r="J2083" s="3"/>
      <c r="M2083" s="49"/>
      <c r="N2083" s="49"/>
    </row>
    <row r="2084" spans="10:14" ht="15" customHeight="1" x14ac:dyDescent="0.25">
      <c r="J2084" s="3"/>
      <c r="M2084" s="49"/>
      <c r="N2084" s="49"/>
    </row>
    <row r="2085" spans="10:14" ht="15" customHeight="1" x14ac:dyDescent="0.25">
      <c r="J2085" s="3"/>
      <c r="M2085" s="49"/>
      <c r="N2085" s="49"/>
    </row>
    <row r="2086" spans="10:14" ht="15" customHeight="1" x14ac:dyDescent="0.25">
      <c r="J2086" s="3"/>
      <c r="M2086" s="49"/>
      <c r="N2086" s="49"/>
    </row>
    <row r="2087" spans="10:14" ht="15" customHeight="1" x14ac:dyDescent="0.25">
      <c r="J2087" s="3"/>
      <c r="M2087" s="49"/>
      <c r="N2087" s="49"/>
    </row>
    <row r="2088" spans="10:14" ht="15" customHeight="1" x14ac:dyDescent="0.25">
      <c r="J2088" s="3"/>
      <c r="M2088" s="49"/>
      <c r="N2088" s="49"/>
    </row>
    <row r="2089" spans="10:14" ht="15" customHeight="1" x14ac:dyDescent="0.25">
      <c r="J2089" s="3"/>
      <c r="M2089" s="49"/>
      <c r="N2089" s="49"/>
    </row>
    <row r="2090" spans="10:14" ht="15" customHeight="1" x14ac:dyDescent="0.25">
      <c r="J2090" s="3"/>
      <c r="M2090" s="49"/>
      <c r="N2090" s="49"/>
    </row>
    <row r="2091" spans="10:14" ht="15" customHeight="1" x14ac:dyDescent="0.25">
      <c r="J2091" s="3"/>
      <c r="M2091" s="49"/>
      <c r="N2091" s="49"/>
    </row>
    <row r="2092" spans="10:14" ht="15" customHeight="1" x14ac:dyDescent="0.25">
      <c r="J2092" s="3"/>
      <c r="M2092" s="49"/>
      <c r="N2092" s="49"/>
    </row>
    <row r="2093" spans="10:14" ht="15" customHeight="1" x14ac:dyDescent="0.25">
      <c r="J2093" s="3"/>
      <c r="M2093" s="49"/>
      <c r="N2093" s="49"/>
    </row>
    <row r="2094" spans="10:14" ht="15" customHeight="1" x14ac:dyDescent="0.25">
      <c r="J2094" s="3"/>
      <c r="M2094" s="49"/>
      <c r="N2094" s="49"/>
    </row>
    <row r="2095" spans="10:14" ht="15" customHeight="1" x14ac:dyDescent="0.25">
      <c r="J2095" s="3"/>
      <c r="M2095" s="49"/>
      <c r="N2095" s="49"/>
    </row>
    <row r="2096" spans="10:14" ht="15" customHeight="1" x14ac:dyDescent="0.25">
      <c r="J2096" s="3"/>
      <c r="M2096" s="49"/>
      <c r="N2096" s="49"/>
    </row>
    <row r="2097" spans="10:14" ht="15" customHeight="1" x14ac:dyDescent="0.25">
      <c r="J2097" s="3"/>
      <c r="M2097" s="49"/>
      <c r="N2097" s="49"/>
    </row>
    <row r="2098" spans="10:14" ht="15" customHeight="1" x14ac:dyDescent="0.25">
      <c r="J2098" s="3"/>
      <c r="M2098" s="49"/>
      <c r="N2098" s="49"/>
    </row>
    <row r="2099" spans="10:14" ht="15" customHeight="1" x14ac:dyDescent="0.25">
      <c r="J2099" s="3"/>
      <c r="M2099" s="49"/>
      <c r="N2099" s="49"/>
    </row>
    <row r="2100" spans="10:14" ht="15" customHeight="1" x14ac:dyDescent="0.25">
      <c r="J2100" s="3"/>
      <c r="M2100" s="49"/>
      <c r="N2100" s="49"/>
    </row>
    <row r="2101" spans="10:14" ht="15" customHeight="1" x14ac:dyDescent="0.25">
      <c r="J2101" s="3"/>
      <c r="M2101" s="49"/>
      <c r="N2101" s="49"/>
    </row>
    <row r="2102" spans="10:14" ht="15" customHeight="1" x14ac:dyDescent="0.25">
      <c r="J2102" s="3"/>
      <c r="M2102" s="49"/>
      <c r="N2102" s="49"/>
    </row>
    <row r="2103" spans="10:14" ht="15" customHeight="1" x14ac:dyDescent="0.25">
      <c r="J2103" s="3"/>
      <c r="M2103" s="49"/>
      <c r="N2103" s="49"/>
    </row>
    <row r="2104" spans="10:14" ht="15" customHeight="1" x14ac:dyDescent="0.25">
      <c r="J2104" s="3"/>
      <c r="M2104" s="49"/>
      <c r="N2104" s="49"/>
    </row>
    <row r="2105" spans="10:14" ht="15" customHeight="1" x14ac:dyDescent="0.25">
      <c r="J2105" s="3"/>
      <c r="M2105" s="49"/>
      <c r="N2105" s="49"/>
    </row>
    <row r="2106" spans="10:14" ht="15" customHeight="1" x14ac:dyDescent="0.25">
      <c r="J2106" s="3"/>
      <c r="M2106" s="49"/>
      <c r="N2106" s="49"/>
    </row>
    <row r="2107" spans="10:14" ht="15" customHeight="1" x14ac:dyDescent="0.25">
      <c r="J2107" s="3"/>
      <c r="M2107" s="49"/>
      <c r="N2107" s="49"/>
    </row>
    <row r="2108" spans="10:14" ht="15" customHeight="1" x14ac:dyDescent="0.25">
      <c r="J2108" s="3"/>
      <c r="M2108" s="49"/>
      <c r="N2108" s="49"/>
    </row>
    <row r="2109" spans="10:14" ht="15" customHeight="1" x14ac:dyDescent="0.25">
      <c r="J2109" s="3"/>
      <c r="M2109" s="49"/>
      <c r="N2109" s="49"/>
    </row>
    <row r="2110" spans="10:14" ht="15" customHeight="1" x14ac:dyDescent="0.25">
      <c r="J2110" s="3"/>
      <c r="M2110" s="49"/>
      <c r="N2110" s="49"/>
    </row>
    <row r="2111" spans="10:14" ht="15" customHeight="1" x14ac:dyDescent="0.25">
      <c r="J2111" s="3"/>
      <c r="M2111" s="49"/>
      <c r="N2111" s="49"/>
    </row>
    <row r="2112" spans="10:14" ht="15" customHeight="1" x14ac:dyDescent="0.25">
      <c r="J2112" s="3"/>
      <c r="M2112" s="49"/>
      <c r="N2112" s="49"/>
    </row>
    <row r="2113" spans="10:14" ht="15" customHeight="1" x14ac:dyDescent="0.25">
      <c r="J2113" s="3"/>
      <c r="M2113" s="49"/>
      <c r="N2113" s="49"/>
    </row>
    <row r="2114" spans="10:14" ht="15" customHeight="1" x14ac:dyDescent="0.25">
      <c r="J2114" s="3"/>
      <c r="M2114" s="49"/>
      <c r="N2114" s="49"/>
    </row>
    <row r="2115" spans="10:14" ht="15" customHeight="1" x14ac:dyDescent="0.25">
      <c r="J2115" s="3"/>
      <c r="M2115" s="49"/>
      <c r="N2115" s="49"/>
    </row>
    <row r="2116" spans="10:14" ht="15" customHeight="1" x14ac:dyDescent="0.25">
      <c r="J2116" s="3"/>
      <c r="M2116" s="49"/>
      <c r="N2116" s="49"/>
    </row>
    <row r="2117" spans="10:14" ht="15" customHeight="1" x14ac:dyDescent="0.25">
      <c r="J2117" s="3"/>
      <c r="M2117" s="49"/>
      <c r="N2117" s="49"/>
    </row>
    <row r="2118" spans="10:14" ht="15" customHeight="1" x14ac:dyDescent="0.25">
      <c r="J2118" s="3"/>
      <c r="M2118" s="49"/>
      <c r="N2118" s="49"/>
    </row>
    <row r="2119" spans="10:14" ht="15" customHeight="1" x14ac:dyDescent="0.25">
      <c r="J2119" s="3"/>
      <c r="M2119" s="49"/>
      <c r="N2119" s="49"/>
    </row>
    <row r="2120" spans="10:14" ht="15" customHeight="1" x14ac:dyDescent="0.25">
      <c r="J2120" s="3"/>
      <c r="M2120" s="49"/>
      <c r="N2120" s="49"/>
    </row>
    <row r="2121" spans="10:14" ht="15" customHeight="1" x14ac:dyDescent="0.25">
      <c r="J2121" s="3"/>
      <c r="M2121" s="49"/>
      <c r="N2121" s="49"/>
    </row>
    <row r="2122" spans="10:14" ht="15" customHeight="1" x14ac:dyDescent="0.25">
      <c r="J2122" s="3"/>
      <c r="M2122" s="49"/>
      <c r="N2122" s="49"/>
    </row>
    <row r="2123" spans="10:14" ht="15" customHeight="1" x14ac:dyDescent="0.25">
      <c r="J2123" s="3"/>
      <c r="M2123" s="49"/>
      <c r="N2123" s="49"/>
    </row>
    <row r="2124" spans="10:14" ht="15" customHeight="1" x14ac:dyDescent="0.25">
      <c r="J2124" s="3"/>
      <c r="M2124" s="49"/>
      <c r="N2124" s="49"/>
    </row>
    <row r="2125" spans="10:14" ht="15" customHeight="1" x14ac:dyDescent="0.25">
      <c r="J2125" s="3"/>
      <c r="M2125" s="49"/>
      <c r="N2125" s="49"/>
    </row>
    <row r="2126" spans="10:14" ht="15" customHeight="1" x14ac:dyDescent="0.25">
      <c r="J2126" s="3"/>
      <c r="M2126" s="49"/>
      <c r="N2126" s="49"/>
    </row>
    <row r="2127" spans="10:14" ht="15" customHeight="1" x14ac:dyDescent="0.25">
      <c r="J2127" s="3"/>
      <c r="M2127" s="49"/>
      <c r="N2127" s="49"/>
    </row>
    <row r="2128" spans="10:14" ht="15" customHeight="1" x14ac:dyDescent="0.25">
      <c r="J2128" s="3"/>
      <c r="M2128" s="49"/>
      <c r="N2128" s="49"/>
    </row>
    <row r="2129" spans="10:14" ht="15" customHeight="1" x14ac:dyDescent="0.25">
      <c r="J2129" s="3"/>
      <c r="M2129" s="49"/>
      <c r="N2129" s="49"/>
    </row>
    <row r="2130" spans="10:14" ht="15" customHeight="1" x14ac:dyDescent="0.25">
      <c r="J2130" s="3"/>
      <c r="M2130" s="49"/>
      <c r="N2130" s="49"/>
    </row>
    <row r="2131" spans="10:14" ht="15" customHeight="1" x14ac:dyDescent="0.25">
      <c r="J2131" s="3"/>
      <c r="M2131" s="49"/>
      <c r="N2131" s="49"/>
    </row>
    <row r="2132" spans="10:14" ht="15" customHeight="1" x14ac:dyDescent="0.25">
      <c r="J2132" s="3"/>
      <c r="M2132" s="49"/>
      <c r="N2132" s="49"/>
    </row>
    <row r="2133" spans="10:14" ht="15" customHeight="1" x14ac:dyDescent="0.25">
      <c r="J2133" s="3"/>
      <c r="M2133" s="49"/>
      <c r="N2133" s="49"/>
    </row>
    <row r="2134" spans="10:14" ht="15" customHeight="1" x14ac:dyDescent="0.25">
      <c r="J2134" s="3"/>
      <c r="M2134" s="49"/>
      <c r="N2134" s="49"/>
    </row>
    <row r="2135" spans="10:14" ht="15" customHeight="1" x14ac:dyDescent="0.25">
      <c r="J2135" s="3"/>
      <c r="M2135" s="49"/>
      <c r="N2135" s="49"/>
    </row>
    <row r="2136" spans="10:14" ht="15" customHeight="1" x14ac:dyDescent="0.25">
      <c r="J2136" s="3"/>
      <c r="M2136" s="49"/>
      <c r="N2136" s="49"/>
    </row>
    <row r="2137" spans="10:14" ht="15" customHeight="1" x14ac:dyDescent="0.25">
      <c r="J2137" s="3"/>
      <c r="M2137" s="49"/>
      <c r="N2137" s="49"/>
    </row>
    <row r="2138" spans="10:14" ht="15" customHeight="1" x14ac:dyDescent="0.25">
      <c r="J2138" s="3"/>
      <c r="M2138" s="49"/>
      <c r="N2138" s="49"/>
    </row>
    <row r="2139" spans="10:14" ht="15" customHeight="1" x14ac:dyDescent="0.25">
      <c r="J2139" s="3"/>
      <c r="M2139" s="49"/>
      <c r="N2139" s="49"/>
    </row>
    <row r="2140" spans="10:14" ht="15" customHeight="1" x14ac:dyDescent="0.25">
      <c r="J2140" s="3"/>
      <c r="M2140" s="49"/>
      <c r="N2140" s="49"/>
    </row>
    <row r="2141" spans="10:14" ht="15" customHeight="1" x14ac:dyDescent="0.25">
      <c r="J2141" s="3"/>
      <c r="M2141" s="49"/>
      <c r="N2141" s="49"/>
    </row>
    <row r="2142" spans="10:14" ht="15" customHeight="1" x14ac:dyDescent="0.25">
      <c r="J2142" s="3"/>
      <c r="M2142" s="49"/>
      <c r="N2142" s="49"/>
    </row>
    <row r="2143" spans="10:14" ht="15" customHeight="1" x14ac:dyDescent="0.25">
      <c r="J2143" s="3"/>
      <c r="M2143" s="49"/>
      <c r="N2143" s="49"/>
    </row>
    <row r="2144" spans="10:14" ht="15" customHeight="1" x14ac:dyDescent="0.25">
      <c r="J2144" s="3"/>
      <c r="M2144" s="49"/>
      <c r="N2144" s="49"/>
    </row>
    <row r="2145" spans="10:14" ht="15" customHeight="1" x14ac:dyDescent="0.25">
      <c r="J2145" s="3"/>
      <c r="M2145" s="49"/>
      <c r="N2145" s="49"/>
    </row>
    <row r="2146" spans="10:14" ht="15" customHeight="1" x14ac:dyDescent="0.25">
      <c r="J2146" s="3"/>
      <c r="M2146" s="49"/>
      <c r="N2146" s="49"/>
    </row>
    <row r="2147" spans="10:14" ht="15" customHeight="1" x14ac:dyDescent="0.25">
      <c r="J2147" s="3"/>
      <c r="M2147" s="49"/>
      <c r="N2147" s="49"/>
    </row>
    <row r="2148" spans="10:14" ht="15" customHeight="1" x14ac:dyDescent="0.25">
      <c r="J2148" s="3"/>
      <c r="M2148" s="49"/>
      <c r="N2148" s="49"/>
    </row>
    <row r="2149" spans="10:14" ht="15" customHeight="1" x14ac:dyDescent="0.25">
      <c r="J2149" s="3"/>
      <c r="M2149" s="49"/>
      <c r="N2149" s="49"/>
    </row>
    <row r="2150" spans="10:14" ht="15" customHeight="1" x14ac:dyDescent="0.25">
      <c r="J2150" s="3"/>
      <c r="M2150" s="49"/>
      <c r="N2150" s="49"/>
    </row>
    <row r="2151" spans="10:14" ht="15" customHeight="1" x14ac:dyDescent="0.25">
      <c r="J2151" s="3"/>
      <c r="M2151" s="49"/>
      <c r="N2151" s="49"/>
    </row>
    <row r="2152" spans="10:14" ht="15" customHeight="1" x14ac:dyDescent="0.25">
      <c r="J2152" s="3"/>
      <c r="M2152" s="49"/>
      <c r="N2152" s="49"/>
    </row>
    <row r="2153" spans="10:14" ht="15" customHeight="1" x14ac:dyDescent="0.25">
      <c r="J2153" s="3"/>
      <c r="M2153" s="49"/>
      <c r="N2153" s="49"/>
    </row>
    <row r="2154" spans="10:14" ht="15" customHeight="1" x14ac:dyDescent="0.25">
      <c r="J2154" s="3"/>
      <c r="M2154" s="49"/>
      <c r="N2154" s="49"/>
    </row>
    <row r="2155" spans="10:14" ht="15" customHeight="1" x14ac:dyDescent="0.25">
      <c r="J2155" s="3"/>
      <c r="M2155" s="49"/>
      <c r="N2155" s="49"/>
    </row>
    <row r="2156" spans="10:14" ht="15" customHeight="1" x14ac:dyDescent="0.25">
      <c r="J2156" s="3"/>
      <c r="M2156" s="49"/>
      <c r="N2156" s="49"/>
    </row>
    <row r="2157" spans="10:14" ht="15" customHeight="1" x14ac:dyDescent="0.25">
      <c r="J2157" s="3"/>
      <c r="M2157" s="49"/>
      <c r="N2157" s="49"/>
    </row>
    <row r="2158" spans="10:14" ht="15" customHeight="1" x14ac:dyDescent="0.25">
      <c r="J2158" s="3"/>
      <c r="M2158" s="49"/>
      <c r="N2158" s="49"/>
    </row>
    <row r="2159" spans="10:14" ht="15" customHeight="1" x14ac:dyDescent="0.25">
      <c r="J2159" s="3"/>
      <c r="M2159" s="49"/>
      <c r="N2159" s="49"/>
    </row>
    <row r="2160" spans="10:14" ht="15" customHeight="1" x14ac:dyDescent="0.25">
      <c r="J2160" s="3"/>
      <c r="M2160" s="49"/>
      <c r="N2160" s="49"/>
    </row>
    <row r="2161" spans="10:14" ht="15" customHeight="1" x14ac:dyDescent="0.25">
      <c r="J2161" s="3"/>
      <c r="M2161" s="49"/>
      <c r="N2161" s="49"/>
    </row>
    <row r="2162" spans="10:14" ht="15" customHeight="1" x14ac:dyDescent="0.25">
      <c r="J2162" s="3"/>
      <c r="M2162" s="49"/>
      <c r="N2162" s="49"/>
    </row>
    <row r="2163" spans="10:14" ht="15" customHeight="1" x14ac:dyDescent="0.25">
      <c r="J2163" s="3"/>
      <c r="M2163" s="49"/>
      <c r="N2163" s="49"/>
    </row>
    <row r="2164" spans="10:14" ht="15" customHeight="1" x14ac:dyDescent="0.25">
      <c r="J2164" s="3"/>
      <c r="M2164" s="49"/>
      <c r="N2164" s="49"/>
    </row>
    <row r="2165" spans="10:14" ht="15" customHeight="1" x14ac:dyDescent="0.25">
      <c r="J2165" s="3"/>
      <c r="M2165" s="49"/>
      <c r="N2165" s="49"/>
    </row>
    <row r="2166" spans="10:14" ht="15" customHeight="1" x14ac:dyDescent="0.25">
      <c r="J2166" s="3"/>
      <c r="M2166" s="49"/>
      <c r="N2166" s="49"/>
    </row>
    <row r="2167" spans="10:14" ht="15" customHeight="1" x14ac:dyDescent="0.25">
      <c r="J2167" s="3"/>
      <c r="M2167" s="49"/>
      <c r="N2167" s="49"/>
    </row>
    <row r="2168" spans="10:14" ht="15" customHeight="1" x14ac:dyDescent="0.25">
      <c r="J2168" s="3"/>
      <c r="M2168" s="49"/>
      <c r="N2168" s="49"/>
    </row>
    <row r="2169" spans="10:14" ht="15" customHeight="1" x14ac:dyDescent="0.25">
      <c r="J2169" s="3"/>
      <c r="M2169" s="49"/>
      <c r="N2169" s="49"/>
    </row>
    <row r="2170" spans="10:14" ht="15" customHeight="1" x14ac:dyDescent="0.25">
      <c r="J2170" s="3"/>
      <c r="M2170" s="49"/>
      <c r="N2170" s="49"/>
    </row>
    <row r="2171" spans="10:14" ht="15" customHeight="1" x14ac:dyDescent="0.25">
      <c r="J2171" s="3"/>
      <c r="M2171" s="49"/>
      <c r="N2171" s="49"/>
    </row>
    <row r="2172" spans="10:14" ht="15" customHeight="1" x14ac:dyDescent="0.25">
      <c r="J2172" s="3"/>
      <c r="M2172" s="49"/>
      <c r="N2172" s="49"/>
    </row>
    <row r="2173" spans="10:14" ht="15" customHeight="1" x14ac:dyDescent="0.25">
      <c r="J2173" s="3"/>
      <c r="M2173" s="49"/>
      <c r="N2173" s="49"/>
    </row>
    <row r="2174" spans="10:14" ht="15" customHeight="1" x14ac:dyDescent="0.25">
      <c r="J2174" s="3"/>
      <c r="M2174" s="49"/>
      <c r="N2174" s="49"/>
    </row>
    <row r="2175" spans="10:14" ht="15" customHeight="1" x14ac:dyDescent="0.25">
      <c r="J2175" s="3"/>
      <c r="M2175" s="49"/>
      <c r="N2175" s="49"/>
    </row>
    <row r="2176" spans="10:14" ht="15" customHeight="1" x14ac:dyDescent="0.25">
      <c r="J2176" s="3"/>
      <c r="M2176" s="49"/>
      <c r="N2176" s="49"/>
    </row>
    <row r="2177" spans="10:14" ht="15" customHeight="1" x14ac:dyDescent="0.25">
      <c r="J2177" s="3"/>
      <c r="M2177" s="49"/>
      <c r="N2177" s="49"/>
    </row>
    <row r="2178" spans="10:14" ht="15" customHeight="1" x14ac:dyDescent="0.25">
      <c r="J2178" s="3"/>
      <c r="M2178" s="49"/>
      <c r="N2178" s="49"/>
    </row>
    <row r="2179" spans="10:14" ht="15" customHeight="1" x14ac:dyDescent="0.25">
      <c r="J2179" s="3"/>
      <c r="M2179" s="49"/>
      <c r="N2179" s="49"/>
    </row>
    <row r="2180" spans="10:14" ht="15" customHeight="1" x14ac:dyDescent="0.25">
      <c r="J2180" s="3"/>
      <c r="M2180" s="49"/>
      <c r="N2180" s="49"/>
    </row>
    <row r="2181" spans="10:14" ht="15" customHeight="1" x14ac:dyDescent="0.25">
      <c r="J2181" s="3"/>
      <c r="M2181" s="49"/>
      <c r="N2181" s="49"/>
    </row>
    <row r="2182" spans="10:14" ht="15" customHeight="1" x14ac:dyDescent="0.25">
      <c r="J2182" s="3"/>
      <c r="M2182" s="49"/>
      <c r="N2182" s="49"/>
    </row>
    <row r="2183" spans="10:14" ht="15" customHeight="1" x14ac:dyDescent="0.25">
      <c r="J2183" s="3"/>
      <c r="M2183" s="49"/>
      <c r="N2183" s="49"/>
    </row>
    <row r="2184" spans="10:14" ht="15" customHeight="1" x14ac:dyDescent="0.25">
      <c r="J2184" s="3"/>
      <c r="M2184" s="49"/>
      <c r="N2184" s="49"/>
    </row>
    <row r="2185" spans="10:14" ht="15" customHeight="1" x14ac:dyDescent="0.25">
      <c r="J2185" s="3"/>
      <c r="M2185" s="49"/>
      <c r="N2185" s="49"/>
    </row>
    <row r="2186" spans="10:14" ht="15" customHeight="1" x14ac:dyDescent="0.25">
      <c r="J2186" s="3"/>
      <c r="M2186" s="49"/>
      <c r="N2186" s="49"/>
    </row>
    <row r="2187" spans="10:14" ht="15" customHeight="1" x14ac:dyDescent="0.25">
      <c r="J2187" s="3"/>
      <c r="M2187" s="49"/>
      <c r="N2187" s="49"/>
    </row>
    <row r="2188" spans="10:14" ht="15" customHeight="1" x14ac:dyDescent="0.25">
      <c r="J2188" s="3"/>
      <c r="M2188" s="49"/>
      <c r="N2188" s="49"/>
    </row>
    <row r="2189" spans="10:14" ht="15" customHeight="1" x14ac:dyDescent="0.25">
      <c r="J2189" s="3"/>
      <c r="M2189" s="49"/>
      <c r="N2189" s="49"/>
    </row>
    <row r="2190" spans="10:14" ht="15" customHeight="1" x14ac:dyDescent="0.25">
      <c r="J2190" s="3"/>
      <c r="M2190" s="49"/>
      <c r="N2190" s="49"/>
    </row>
    <row r="2191" spans="10:14" ht="15" customHeight="1" x14ac:dyDescent="0.25">
      <c r="J2191" s="3"/>
      <c r="M2191" s="49"/>
      <c r="N2191" s="49"/>
    </row>
    <row r="2192" spans="10:14" ht="15" customHeight="1" x14ac:dyDescent="0.25">
      <c r="J2192" s="3"/>
      <c r="M2192" s="49"/>
      <c r="N2192" s="49"/>
    </row>
    <row r="2193" spans="10:14" ht="15" customHeight="1" x14ac:dyDescent="0.25">
      <c r="J2193" s="3"/>
      <c r="M2193" s="49"/>
      <c r="N2193" s="49"/>
    </row>
    <row r="2194" spans="10:14" ht="15" customHeight="1" x14ac:dyDescent="0.25">
      <c r="J2194" s="3"/>
      <c r="M2194" s="49"/>
      <c r="N2194" s="49"/>
    </row>
    <row r="2195" spans="10:14" ht="15" customHeight="1" x14ac:dyDescent="0.25">
      <c r="J2195" s="3"/>
      <c r="M2195" s="49"/>
      <c r="N2195" s="49"/>
    </row>
    <row r="2196" spans="10:14" ht="15" customHeight="1" x14ac:dyDescent="0.25">
      <c r="J2196" s="3"/>
      <c r="M2196" s="49"/>
      <c r="N2196" s="49"/>
    </row>
    <row r="2197" spans="10:14" ht="15" customHeight="1" x14ac:dyDescent="0.25">
      <c r="J2197" s="3"/>
      <c r="M2197" s="49"/>
      <c r="N2197" s="49"/>
    </row>
    <row r="2198" spans="10:14" ht="15" customHeight="1" x14ac:dyDescent="0.25">
      <c r="J2198" s="3"/>
      <c r="M2198" s="49"/>
      <c r="N2198" s="49"/>
    </row>
    <row r="2199" spans="10:14" ht="15" customHeight="1" x14ac:dyDescent="0.25">
      <c r="J2199" s="3"/>
      <c r="M2199" s="49"/>
      <c r="N2199" s="49"/>
    </row>
    <row r="2200" spans="10:14" ht="15" customHeight="1" x14ac:dyDescent="0.25">
      <c r="J2200" s="3"/>
      <c r="M2200" s="49"/>
      <c r="N2200" s="49"/>
    </row>
    <row r="2201" spans="10:14" ht="15" customHeight="1" x14ac:dyDescent="0.25">
      <c r="J2201" s="3"/>
      <c r="M2201" s="49"/>
      <c r="N2201" s="49"/>
    </row>
    <row r="2202" spans="10:14" ht="15" customHeight="1" x14ac:dyDescent="0.25">
      <c r="J2202" s="3"/>
      <c r="M2202" s="49"/>
      <c r="N2202" s="49"/>
    </row>
    <row r="2203" spans="10:14" ht="15" customHeight="1" x14ac:dyDescent="0.25">
      <c r="J2203" s="3"/>
      <c r="M2203" s="49"/>
      <c r="N2203" s="49"/>
    </row>
    <row r="2204" spans="10:14" ht="15" customHeight="1" x14ac:dyDescent="0.25">
      <c r="J2204" s="3"/>
      <c r="M2204" s="49"/>
      <c r="N2204" s="49"/>
    </row>
    <row r="2205" spans="10:14" ht="15" customHeight="1" x14ac:dyDescent="0.25">
      <c r="J2205" s="3"/>
      <c r="M2205" s="49"/>
      <c r="N2205" s="49"/>
    </row>
    <row r="2206" spans="10:14" ht="15" customHeight="1" x14ac:dyDescent="0.25">
      <c r="J2206" s="3"/>
    </row>
    <row r="2207" spans="10:14" ht="15" customHeight="1" x14ac:dyDescent="0.25">
      <c r="J2207" s="3"/>
    </row>
    <row r="2208" spans="10:14" ht="15" customHeight="1" x14ac:dyDescent="0.25">
      <c r="J2208" s="3"/>
    </row>
    <row r="2209" spans="10:10" ht="15" customHeight="1" x14ac:dyDescent="0.25">
      <c r="J2209" s="3"/>
    </row>
    <row r="2210" spans="10:10" ht="15" customHeight="1" x14ac:dyDescent="0.25">
      <c r="J2210" s="3"/>
    </row>
    <row r="2211" spans="10:10" ht="15" customHeight="1" x14ac:dyDescent="0.25">
      <c r="J2211" s="3"/>
    </row>
    <row r="2212" spans="10:10" ht="15" customHeight="1" x14ac:dyDescent="0.25">
      <c r="J2212" s="3"/>
    </row>
    <row r="2213" spans="10:10" ht="15" customHeight="1" x14ac:dyDescent="0.25">
      <c r="J2213" s="3"/>
    </row>
    <row r="2214" spans="10:10" ht="15" customHeight="1" x14ac:dyDescent="0.25">
      <c r="J2214" s="3"/>
    </row>
    <row r="2215" spans="10:10" ht="15" customHeight="1" x14ac:dyDescent="0.25">
      <c r="J2215" s="3"/>
    </row>
    <row r="2216" spans="10:10" ht="15" customHeight="1" x14ac:dyDescent="0.25">
      <c r="J2216" s="3"/>
    </row>
    <row r="2217" spans="10:10" ht="15" customHeight="1" x14ac:dyDescent="0.25">
      <c r="J2217" s="3"/>
    </row>
    <row r="2218" spans="10:10" ht="15" customHeight="1" x14ac:dyDescent="0.25">
      <c r="J2218" s="3"/>
    </row>
    <row r="2219" spans="10:10" ht="15" customHeight="1" x14ac:dyDescent="0.25">
      <c r="J2219" s="3"/>
    </row>
    <row r="2220" spans="10:10" ht="15" customHeight="1" x14ac:dyDescent="0.25">
      <c r="J2220" s="3"/>
    </row>
    <row r="2221" spans="10:10" ht="15" customHeight="1" x14ac:dyDescent="0.25">
      <c r="J2221" s="3"/>
    </row>
    <row r="2222" spans="10:10" ht="15" customHeight="1" x14ac:dyDescent="0.25">
      <c r="J2222" s="3"/>
    </row>
    <row r="2223" spans="10:10" ht="15" customHeight="1" x14ac:dyDescent="0.25">
      <c r="J2223" s="3"/>
    </row>
    <row r="2224" spans="10:10" ht="15" customHeight="1" x14ac:dyDescent="0.25">
      <c r="J2224" s="3"/>
    </row>
    <row r="2225" spans="10:10" ht="15" customHeight="1" x14ac:dyDescent="0.25">
      <c r="J2225" s="3"/>
    </row>
    <row r="2226" spans="10:10" ht="15" customHeight="1" x14ac:dyDescent="0.25">
      <c r="J2226" s="3"/>
    </row>
    <row r="2227" spans="10:10" ht="15" customHeight="1" x14ac:dyDescent="0.25">
      <c r="J2227" s="3"/>
    </row>
    <row r="2228" spans="10:10" ht="15" customHeight="1" x14ac:dyDescent="0.25">
      <c r="J2228" s="3"/>
    </row>
    <row r="2229" spans="10:10" ht="15" customHeight="1" x14ac:dyDescent="0.25">
      <c r="J2229" s="3"/>
    </row>
    <row r="2230" spans="10:10" ht="15" customHeight="1" x14ac:dyDescent="0.25">
      <c r="J2230" s="3"/>
    </row>
    <row r="2231" spans="10:10" ht="15" customHeight="1" x14ac:dyDescent="0.25">
      <c r="J2231" s="3"/>
    </row>
    <row r="2232" spans="10:10" ht="15" customHeight="1" x14ac:dyDescent="0.25">
      <c r="J2232" s="3"/>
    </row>
    <row r="2233" spans="10:10" ht="15" customHeight="1" x14ac:dyDescent="0.25">
      <c r="J2233" s="3"/>
    </row>
    <row r="2234" spans="10:10" ht="15" customHeight="1" x14ac:dyDescent="0.25">
      <c r="J2234" s="3"/>
    </row>
    <row r="2235" spans="10:10" ht="15" customHeight="1" x14ac:dyDescent="0.25">
      <c r="J2235" s="3"/>
    </row>
    <row r="2236" spans="10:10" ht="15" customHeight="1" x14ac:dyDescent="0.25">
      <c r="J2236" s="3"/>
    </row>
    <row r="2237" spans="10:10" ht="15" customHeight="1" x14ac:dyDescent="0.25">
      <c r="J2237" s="3"/>
    </row>
    <row r="2238" spans="10:10" ht="15" customHeight="1" x14ac:dyDescent="0.25">
      <c r="J2238" s="3"/>
    </row>
    <row r="2239" spans="10:10" ht="15" customHeight="1" x14ac:dyDescent="0.25">
      <c r="J2239" s="3"/>
    </row>
    <row r="2240" spans="10:10" ht="15" customHeight="1" x14ac:dyDescent="0.25">
      <c r="J2240" s="3"/>
    </row>
    <row r="2241" spans="10:10" ht="15" customHeight="1" x14ac:dyDescent="0.25">
      <c r="J2241" s="3"/>
    </row>
    <row r="2242" spans="10:10" ht="15" customHeight="1" x14ac:dyDescent="0.25">
      <c r="J2242" s="3"/>
    </row>
    <row r="2243" spans="10:10" ht="15" customHeight="1" x14ac:dyDescent="0.25">
      <c r="J2243" s="3"/>
    </row>
    <row r="2244" spans="10:10" ht="15" customHeight="1" x14ac:dyDescent="0.25">
      <c r="J2244" s="3"/>
    </row>
    <row r="2245" spans="10:10" ht="15" customHeight="1" x14ac:dyDescent="0.25">
      <c r="J2245" s="3"/>
    </row>
    <row r="2246" spans="10:10" ht="15" customHeight="1" x14ac:dyDescent="0.25">
      <c r="J2246" s="3"/>
    </row>
    <row r="2247" spans="10:10" ht="15" customHeight="1" x14ac:dyDescent="0.25">
      <c r="J2247" s="3"/>
    </row>
    <row r="2248" spans="10:10" ht="15" customHeight="1" x14ac:dyDescent="0.25">
      <c r="J2248" s="3"/>
    </row>
    <row r="2249" spans="10:10" ht="15" customHeight="1" x14ac:dyDescent="0.25">
      <c r="J2249" s="3"/>
    </row>
    <row r="2250" spans="10:10" ht="15" customHeight="1" x14ac:dyDescent="0.25">
      <c r="J2250" s="3"/>
    </row>
    <row r="2251" spans="10:10" ht="15" customHeight="1" x14ac:dyDescent="0.25">
      <c r="J2251" s="3"/>
    </row>
    <row r="2252" spans="10:10" ht="15" customHeight="1" x14ac:dyDescent="0.25">
      <c r="J2252" s="3"/>
    </row>
    <row r="2253" spans="10:10" ht="15" customHeight="1" x14ac:dyDescent="0.25">
      <c r="J2253" s="3"/>
    </row>
    <row r="2254" spans="10:10" ht="15" customHeight="1" x14ac:dyDescent="0.25">
      <c r="J2254" s="3"/>
    </row>
    <row r="2255" spans="10:10" ht="15" customHeight="1" x14ac:dyDescent="0.25">
      <c r="J2255" s="3"/>
    </row>
    <row r="2256" spans="10:10" ht="15" customHeight="1" x14ac:dyDescent="0.25">
      <c r="J2256" s="3"/>
    </row>
    <row r="2257" spans="10:10" ht="15" customHeight="1" x14ac:dyDescent="0.25">
      <c r="J2257" s="3"/>
    </row>
    <row r="2258" spans="10:10" ht="15" customHeight="1" x14ac:dyDescent="0.25">
      <c r="J2258" s="3"/>
    </row>
    <row r="2259" spans="10:10" ht="15" customHeight="1" x14ac:dyDescent="0.25">
      <c r="J2259" s="3"/>
    </row>
    <row r="2260" spans="10:10" ht="15" customHeight="1" x14ac:dyDescent="0.25">
      <c r="J2260" s="3"/>
    </row>
    <row r="2261" spans="10:10" ht="15" customHeight="1" x14ac:dyDescent="0.25">
      <c r="J2261" s="3"/>
    </row>
    <row r="2262" spans="10:10" ht="15" customHeight="1" x14ac:dyDescent="0.25">
      <c r="J2262" s="3"/>
    </row>
    <row r="2263" spans="10:10" ht="15" customHeight="1" x14ac:dyDescent="0.25">
      <c r="J2263" s="3"/>
    </row>
    <row r="2264" spans="10:10" ht="15" customHeight="1" x14ac:dyDescent="0.25">
      <c r="J2264" s="3"/>
    </row>
    <row r="2265" spans="10:10" ht="15" customHeight="1" x14ac:dyDescent="0.25">
      <c r="J2265" s="3"/>
    </row>
    <row r="2266" spans="10:10" ht="15" customHeight="1" x14ac:dyDescent="0.25">
      <c r="J2266" s="3"/>
    </row>
    <row r="2267" spans="10:10" ht="15" customHeight="1" x14ac:dyDescent="0.25">
      <c r="J2267" s="3"/>
    </row>
    <row r="2268" spans="10:10" ht="15" customHeight="1" x14ac:dyDescent="0.25">
      <c r="J2268" s="3"/>
    </row>
    <row r="2269" spans="10:10" ht="15" customHeight="1" x14ac:dyDescent="0.25">
      <c r="J2269" s="3"/>
    </row>
    <row r="2270" spans="10:10" ht="15" customHeight="1" x14ac:dyDescent="0.25">
      <c r="J2270" s="3"/>
    </row>
    <row r="2271" spans="10:10" ht="15" customHeight="1" x14ac:dyDescent="0.25">
      <c r="J2271" s="3"/>
    </row>
    <row r="2272" spans="10:10" ht="15" customHeight="1" x14ac:dyDescent="0.25">
      <c r="J2272" s="3"/>
    </row>
    <row r="2273" spans="10:10" ht="15" customHeight="1" x14ac:dyDescent="0.25">
      <c r="J2273" s="3"/>
    </row>
    <row r="2274" spans="10:10" ht="15" customHeight="1" x14ac:dyDescent="0.25">
      <c r="J2274" s="3"/>
    </row>
    <row r="2275" spans="10:10" ht="15" customHeight="1" x14ac:dyDescent="0.25">
      <c r="J2275" s="3"/>
    </row>
    <row r="2276" spans="10:10" ht="15" customHeight="1" x14ac:dyDescent="0.25">
      <c r="J2276" s="3"/>
    </row>
    <row r="2277" spans="10:10" ht="15" customHeight="1" x14ac:dyDescent="0.25">
      <c r="J2277" s="3"/>
    </row>
    <row r="2278" spans="10:10" ht="15" customHeight="1" x14ac:dyDescent="0.25">
      <c r="J2278" s="3"/>
    </row>
    <row r="2279" spans="10:10" ht="15" customHeight="1" x14ac:dyDescent="0.25">
      <c r="J2279" s="3"/>
    </row>
    <row r="2280" spans="10:10" ht="15" customHeight="1" x14ac:dyDescent="0.25">
      <c r="J2280" s="3"/>
    </row>
    <row r="2281" spans="10:10" ht="15" customHeight="1" x14ac:dyDescent="0.25">
      <c r="J2281" s="3"/>
    </row>
    <row r="2282" spans="10:10" ht="15" customHeight="1" x14ac:dyDescent="0.25">
      <c r="J2282" s="3"/>
    </row>
    <row r="2283" spans="10:10" ht="15" customHeight="1" x14ac:dyDescent="0.25">
      <c r="J2283" s="3"/>
    </row>
    <row r="2284" spans="10:10" ht="15" customHeight="1" x14ac:dyDescent="0.25">
      <c r="J2284" s="3"/>
    </row>
    <row r="2285" spans="10:10" ht="15" customHeight="1" x14ac:dyDescent="0.25">
      <c r="J2285" s="3"/>
    </row>
    <row r="2286" spans="10:10" ht="15" customHeight="1" x14ac:dyDescent="0.25">
      <c r="J2286" s="3"/>
    </row>
    <row r="2287" spans="10:10" ht="15" customHeight="1" x14ac:dyDescent="0.25">
      <c r="J2287" s="3"/>
    </row>
    <row r="2288" spans="10:10" ht="15" customHeight="1" x14ac:dyDescent="0.25">
      <c r="J2288" s="3"/>
    </row>
    <row r="2289" spans="10:10" ht="15" customHeight="1" x14ac:dyDescent="0.25">
      <c r="J2289" s="3"/>
    </row>
    <row r="2290" spans="10:10" ht="15" customHeight="1" x14ac:dyDescent="0.25">
      <c r="J2290" s="3"/>
    </row>
    <row r="2291" spans="10:10" ht="15" customHeight="1" x14ac:dyDescent="0.25">
      <c r="J2291" s="3"/>
    </row>
    <row r="2292" spans="10:10" ht="15" customHeight="1" x14ac:dyDescent="0.25">
      <c r="J2292" s="3"/>
    </row>
    <row r="2293" spans="10:10" ht="15" customHeight="1" x14ac:dyDescent="0.25">
      <c r="J2293" s="3"/>
    </row>
    <row r="2294" spans="10:10" ht="15" customHeight="1" x14ac:dyDescent="0.25">
      <c r="J2294" s="3"/>
    </row>
    <row r="2295" spans="10:10" ht="15" customHeight="1" x14ac:dyDescent="0.25">
      <c r="J2295" s="3"/>
    </row>
    <row r="2296" spans="10:10" ht="15" customHeight="1" x14ac:dyDescent="0.25">
      <c r="J2296" s="3"/>
    </row>
    <row r="2297" spans="10:10" ht="15" customHeight="1" x14ac:dyDescent="0.25">
      <c r="J2297" s="3"/>
    </row>
    <row r="2298" spans="10:10" ht="15" customHeight="1" x14ac:dyDescent="0.25">
      <c r="J2298" s="3"/>
    </row>
    <row r="2299" spans="10:10" ht="15" customHeight="1" x14ac:dyDescent="0.25">
      <c r="J2299" s="3"/>
    </row>
    <row r="2300" spans="10:10" ht="15" customHeight="1" x14ac:dyDescent="0.25">
      <c r="J2300" s="3"/>
    </row>
    <row r="2301" spans="10:10" ht="15" customHeight="1" x14ac:dyDescent="0.25">
      <c r="J2301" s="3"/>
    </row>
    <row r="2302" spans="10:10" ht="15" customHeight="1" x14ac:dyDescent="0.25">
      <c r="J2302" s="3"/>
    </row>
    <row r="2303" spans="10:10" ht="15" customHeight="1" x14ac:dyDescent="0.25">
      <c r="J2303" s="3"/>
    </row>
    <row r="2304" spans="10:10" ht="15" customHeight="1" x14ac:dyDescent="0.25">
      <c r="J2304" s="3"/>
    </row>
    <row r="2305" spans="10:10" ht="15" customHeight="1" x14ac:dyDescent="0.25">
      <c r="J2305" s="3"/>
    </row>
    <row r="2306" spans="10:10" ht="15" customHeight="1" x14ac:dyDescent="0.25">
      <c r="J2306" s="3"/>
    </row>
  </sheetData>
  <mergeCells count="8">
    <mergeCell ref="B3:H3"/>
    <mergeCell ref="C20:H20"/>
    <mergeCell ref="C5:H5"/>
    <mergeCell ref="C10:H10"/>
    <mergeCell ref="C15:F15"/>
    <mergeCell ref="E16:F16"/>
    <mergeCell ref="E17:F17"/>
    <mergeCell ref="E18:F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320"/>
  <sheetViews>
    <sheetView showGridLines="0" workbookViewId="0"/>
  </sheetViews>
  <sheetFormatPr defaultRowHeight="15" customHeight="1" x14ac:dyDescent="0.25"/>
  <cols>
    <col min="1" max="1" width="2.7109375" style="2" customWidth="1"/>
    <col min="2" max="2" width="5.7109375" style="2" customWidth="1"/>
    <col min="3" max="3" width="2.7109375" style="2" customWidth="1"/>
    <col min="4" max="4" width="26" style="2" bestFit="1" customWidth="1"/>
    <col min="5" max="6" width="11.140625" style="2" customWidth="1"/>
    <col min="7" max="13" width="9.140625" style="2"/>
    <col min="14" max="14" width="47.85546875" style="2" hidden="1" customWidth="1"/>
    <col min="15" max="16384" width="9.140625" style="2"/>
  </cols>
  <sheetData>
    <row r="2" spans="2:14" ht="15" customHeight="1" x14ac:dyDescent="0.25">
      <c r="B2" s="2" t="s">
        <v>130</v>
      </c>
    </row>
    <row r="3" spans="2:14" ht="45" customHeight="1" x14ac:dyDescent="0.25">
      <c r="B3" s="125" t="s">
        <v>131</v>
      </c>
      <c r="C3" s="125"/>
      <c r="D3" s="125"/>
      <c r="E3" s="125"/>
      <c r="F3" s="125"/>
      <c r="G3" s="125"/>
      <c r="H3" s="125"/>
      <c r="I3" s="125"/>
      <c r="J3" s="125"/>
      <c r="K3" s="125"/>
      <c r="L3" s="125"/>
    </row>
    <row r="5" spans="2:14" ht="15" customHeight="1" x14ac:dyDescent="0.25">
      <c r="B5" s="25" t="s">
        <v>18</v>
      </c>
      <c r="C5" s="2" t="s">
        <v>132</v>
      </c>
    </row>
    <row r="6" spans="2:14" ht="15" customHeight="1" x14ac:dyDescent="0.25">
      <c r="B6" s="25" t="s">
        <v>23</v>
      </c>
      <c r="C6" s="2" t="s">
        <v>133</v>
      </c>
    </row>
    <row r="7" spans="2:14" ht="15" customHeight="1" x14ac:dyDescent="0.25">
      <c r="B7" s="25" t="s">
        <v>28</v>
      </c>
      <c r="C7" s="2" t="s">
        <v>134</v>
      </c>
    </row>
    <row r="8" spans="2:14" ht="15" customHeight="1" x14ac:dyDescent="0.25">
      <c r="B8" s="25" t="s">
        <v>33</v>
      </c>
      <c r="C8" s="2" t="s">
        <v>135</v>
      </c>
    </row>
    <row r="9" spans="2:14" ht="15" customHeight="1" x14ac:dyDescent="0.25">
      <c r="B9" s="25" t="s">
        <v>43</v>
      </c>
      <c r="C9" s="2" t="s">
        <v>136</v>
      </c>
    </row>
    <row r="11" spans="2:14" ht="15" customHeight="1" x14ac:dyDescent="0.25">
      <c r="B11" s="88" t="s">
        <v>79</v>
      </c>
      <c r="N11" s="118" t="s">
        <v>55</v>
      </c>
    </row>
    <row r="12" spans="2:14" ht="15" customHeight="1" x14ac:dyDescent="0.25">
      <c r="B12" s="88"/>
      <c r="N12" s="119" t="s">
        <v>9</v>
      </c>
    </row>
    <row r="13" spans="2:14" ht="15" customHeight="1" x14ac:dyDescent="0.25">
      <c r="B13" s="26">
        <v>44961</v>
      </c>
      <c r="C13" s="27" t="s">
        <v>137</v>
      </c>
      <c r="D13" s="27"/>
      <c r="E13" s="47">
        <v>3000</v>
      </c>
      <c r="F13" s="47"/>
      <c r="N13" s="119" t="s">
        <v>137</v>
      </c>
    </row>
    <row r="14" spans="2:14" ht="15" customHeight="1" x14ac:dyDescent="0.25">
      <c r="B14" s="28"/>
      <c r="C14" s="27"/>
      <c r="D14" s="27" t="s">
        <v>62</v>
      </c>
      <c r="E14" s="47"/>
      <c r="F14" s="47">
        <v>3000</v>
      </c>
      <c r="N14" s="119" t="s">
        <v>138</v>
      </c>
    </row>
    <row r="15" spans="2:14" ht="15" customHeight="1" x14ac:dyDescent="0.25">
      <c r="B15" s="28"/>
      <c r="C15" s="27"/>
      <c r="D15" s="27"/>
      <c r="E15" s="47"/>
      <c r="F15" s="47"/>
      <c r="N15" s="119" t="s">
        <v>139</v>
      </c>
    </row>
    <row r="16" spans="2:14" ht="15" customHeight="1" x14ac:dyDescent="0.25">
      <c r="B16" s="26">
        <v>44962</v>
      </c>
      <c r="C16" s="27" t="s">
        <v>138</v>
      </c>
      <c r="D16" s="27"/>
      <c r="E16" s="47">
        <v>4900</v>
      </c>
      <c r="F16" s="47"/>
      <c r="M16" s="11"/>
      <c r="N16" s="119" t="s">
        <v>62</v>
      </c>
    </row>
    <row r="17" spans="2:6" ht="15" customHeight="1" x14ac:dyDescent="0.25">
      <c r="B17" s="26"/>
      <c r="C17" s="27"/>
      <c r="D17" s="27" t="s">
        <v>62</v>
      </c>
      <c r="E17" s="47"/>
      <c r="F17" s="47">
        <v>4900</v>
      </c>
    </row>
    <row r="18" spans="2:6" ht="15" customHeight="1" x14ac:dyDescent="0.25">
      <c r="B18" s="26"/>
      <c r="C18" s="27"/>
      <c r="D18" s="27"/>
      <c r="E18" s="47"/>
      <c r="F18" s="47"/>
    </row>
    <row r="19" spans="2:6" ht="15" customHeight="1" x14ac:dyDescent="0.25">
      <c r="B19" s="26">
        <v>44971</v>
      </c>
      <c r="C19" s="27" t="s">
        <v>9</v>
      </c>
      <c r="D19" s="27"/>
      <c r="E19" s="47">
        <v>4900</v>
      </c>
      <c r="F19" s="47"/>
    </row>
    <row r="20" spans="2:6" ht="15" customHeight="1" x14ac:dyDescent="0.25">
      <c r="B20" s="26"/>
      <c r="C20" s="27"/>
      <c r="D20" s="27" t="s">
        <v>138</v>
      </c>
      <c r="E20" s="47"/>
      <c r="F20" s="47">
        <v>4900</v>
      </c>
    </row>
    <row r="21" spans="2:6" ht="15" customHeight="1" x14ac:dyDescent="0.25">
      <c r="B21" s="26"/>
      <c r="C21" s="27"/>
      <c r="D21" s="27"/>
      <c r="E21" s="47"/>
      <c r="F21" s="47"/>
    </row>
    <row r="22" spans="2:6" ht="15" customHeight="1" x14ac:dyDescent="0.25">
      <c r="B22" s="26">
        <v>44980</v>
      </c>
      <c r="C22" s="27" t="s">
        <v>139</v>
      </c>
      <c r="D22" s="27"/>
      <c r="E22" s="47">
        <v>2500</v>
      </c>
      <c r="F22" s="47"/>
    </row>
    <row r="23" spans="2:6" ht="15" customHeight="1" x14ac:dyDescent="0.25">
      <c r="B23" s="26"/>
      <c r="C23" s="27"/>
      <c r="D23" s="27" t="s">
        <v>62</v>
      </c>
      <c r="E23" s="47"/>
      <c r="F23" s="47">
        <v>2500</v>
      </c>
    </row>
    <row r="24" spans="2:6" ht="15" customHeight="1" x14ac:dyDescent="0.25">
      <c r="B24" s="26"/>
      <c r="C24" s="27"/>
      <c r="D24" s="27"/>
      <c r="E24" s="47"/>
      <c r="F24" s="47"/>
    </row>
    <row r="25" spans="2:6" ht="15" customHeight="1" x14ac:dyDescent="0.25">
      <c r="B25" s="26">
        <v>44981</v>
      </c>
      <c r="C25" s="27" t="s">
        <v>9</v>
      </c>
      <c r="D25" s="27"/>
      <c r="E25" s="47">
        <v>1000</v>
      </c>
      <c r="F25" s="47"/>
    </row>
    <row r="26" spans="2:6" ht="15" customHeight="1" x14ac:dyDescent="0.25">
      <c r="B26" s="26"/>
      <c r="C26" s="27"/>
      <c r="D26" s="27" t="s">
        <v>139</v>
      </c>
      <c r="E26" s="47"/>
      <c r="F26" s="47">
        <v>1000</v>
      </c>
    </row>
    <row r="27" spans="2:6" ht="15" customHeight="1" x14ac:dyDescent="0.25">
      <c r="B27" s="3"/>
      <c r="E27" s="4"/>
      <c r="F27" s="4"/>
    </row>
    <row r="28" spans="2:6" ht="15" customHeight="1" x14ac:dyDescent="0.25">
      <c r="B28" s="3"/>
      <c r="E28" s="4"/>
      <c r="F28" s="4"/>
    </row>
    <row r="29" spans="2:6" ht="15" customHeight="1" x14ac:dyDescent="0.25">
      <c r="B29" s="3"/>
      <c r="E29" s="4"/>
      <c r="F29" s="4"/>
    </row>
    <row r="30" spans="2:6" ht="15" customHeight="1" x14ac:dyDescent="0.25">
      <c r="B30" s="3"/>
      <c r="E30" s="4"/>
      <c r="F30" s="4"/>
    </row>
    <row r="31" spans="2:6" ht="15" customHeight="1" x14ac:dyDescent="0.25">
      <c r="B31" s="3"/>
      <c r="E31" s="4"/>
      <c r="F31" s="4"/>
    </row>
    <row r="32" spans="2:6" ht="15" customHeight="1" x14ac:dyDescent="0.25">
      <c r="B32" s="3"/>
      <c r="E32" s="4"/>
      <c r="F32" s="4"/>
    </row>
    <row r="33" spans="2:6" ht="15" customHeight="1" x14ac:dyDescent="0.25">
      <c r="B33" s="3"/>
      <c r="E33" s="4"/>
      <c r="F33" s="4"/>
    </row>
    <row r="34" spans="2:6" ht="15" customHeight="1" x14ac:dyDescent="0.25">
      <c r="B34" s="3"/>
      <c r="E34" s="4"/>
      <c r="F34" s="4"/>
    </row>
    <row r="35" spans="2:6" ht="15" customHeight="1" x14ac:dyDescent="0.25">
      <c r="B35" s="3"/>
      <c r="E35" s="4"/>
      <c r="F35" s="4"/>
    </row>
    <row r="36" spans="2:6" ht="15" customHeight="1" x14ac:dyDescent="0.25">
      <c r="B36" s="3"/>
      <c r="E36" s="4"/>
      <c r="F36" s="4"/>
    </row>
    <row r="37" spans="2:6" ht="15" customHeight="1" x14ac:dyDescent="0.25">
      <c r="B37" s="3"/>
      <c r="E37" s="4"/>
      <c r="F37" s="4"/>
    </row>
    <row r="38" spans="2:6" ht="15" customHeight="1" x14ac:dyDescent="0.25">
      <c r="B38" s="3"/>
      <c r="E38" s="4"/>
      <c r="F38" s="4"/>
    </row>
    <row r="39" spans="2:6" ht="15" customHeight="1" x14ac:dyDescent="0.25">
      <c r="B39" s="3"/>
      <c r="E39" s="4"/>
      <c r="F39" s="4"/>
    </row>
    <row r="40" spans="2:6" ht="15" customHeight="1" x14ac:dyDescent="0.25">
      <c r="B40" s="3"/>
      <c r="E40" s="4"/>
      <c r="F40" s="4"/>
    </row>
    <row r="41" spans="2:6" ht="15" customHeight="1" x14ac:dyDescent="0.25">
      <c r="B41" s="3"/>
      <c r="E41" s="4"/>
      <c r="F41" s="4"/>
    </row>
    <row r="42" spans="2:6" ht="15" customHeight="1" x14ac:dyDescent="0.25">
      <c r="B42" s="3"/>
      <c r="E42" s="4"/>
      <c r="F42" s="4"/>
    </row>
    <row r="43" spans="2:6" ht="15" customHeight="1" x14ac:dyDescent="0.25">
      <c r="B43" s="3"/>
      <c r="E43" s="4"/>
      <c r="F43" s="4"/>
    </row>
    <row r="44" spans="2:6" ht="15" customHeight="1" x14ac:dyDescent="0.25">
      <c r="B44" s="3"/>
      <c r="E44" s="4"/>
      <c r="F44" s="4"/>
    </row>
    <row r="45" spans="2:6" ht="15" customHeight="1" x14ac:dyDescent="0.25">
      <c r="B45" s="3"/>
      <c r="E45" s="4"/>
      <c r="F45" s="4"/>
    </row>
    <row r="46" spans="2:6" ht="15" customHeight="1" x14ac:dyDescent="0.25">
      <c r="B46" s="3"/>
      <c r="E46" s="4"/>
      <c r="F46" s="4"/>
    </row>
    <row r="47" spans="2:6" ht="15" customHeight="1" x14ac:dyDescent="0.25">
      <c r="B47" s="3"/>
      <c r="E47" s="4"/>
      <c r="F47" s="4"/>
    </row>
    <row r="48" spans="2:6" ht="15" customHeight="1" x14ac:dyDescent="0.25">
      <c r="B48" s="3"/>
      <c r="E48" s="4"/>
      <c r="F48" s="4"/>
    </row>
    <row r="49" spans="2:6" ht="15" customHeight="1" x14ac:dyDescent="0.25">
      <c r="B49" s="3"/>
      <c r="E49" s="4"/>
      <c r="F49" s="4"/>
    </row>
    <row r="50" spans="2:6" ht="15" customHeight="1" x14ac:dyDescent="0.25">
      <c r="B50" s="3"/>
      <c r="E50" s="4"/>
      <c r="F50" s="4"/>
    </row>
    <row r="51" spans="2:6" ht="15" customHeight="1" x14ac:dyDescent="0.25">
      <c r="B51" s="3"/>
      <c r="E51" s="4"/>
      <c r="F51" s="4"/>
    </row>
    <row r="52" spans="2:6" ht="15" customHeight="1" x14ac:dyDescent="0.25">
      <c r="B52" s="3"/>
      <c r="E52" s="4"/>
      <c r="F52" s="4"/>
    </row>
    <row r="53" spans="2:6" ht="15" customHeight="1" x14ac:dyDescent="0.25">
      <c r="B53" s="3"/>
      <c r="E53" s="4"/>
      <c r="F53" s="4"/>
    </row>
    <row r="54" spans="2:6" ht="15" customHeight="1" x14ac:dyDescent="0.25">
      <c r="B54" s="3"/>
      <c r="E54" s="4"/>
      <c r="F54" s="4"/>
    </row>
    <row r="55" spans="2:6" ht="15" customHeight="1" x14ac:dyDescent="0.25">
      <c r="B55" s="3"/>
      <c r="E55" s="4"/>
      <c r="F55" s="4"/>
    </row>
    <row r="56" spans="2:6" ht="15" customHeight="1" x14ac:dyDescent="0.25">
      <c r="B56" s="3"/>
      <c r="E56" s="4"/>
      <c r="F56" s="4"/>
    </row>
    <row r="57" spans="2:6" ht="15" customHeight="1" x14ac:dyDescent="0.25">
      <c r="B57" s="3"/>
      <c r="E57" s="4"/>
      <c r="F57" s="4"/>
    </row>
    <row r="58" spans="2:6" ht="15" customHeight="1" x14ac:dyDescent="0.25">
      <c r="B58" s="3"/>
      <c r="E58" s="4"/>
      <c r="F58" s="4"/>
    </row>
    <row r="59" spans="2:6" ht="15" customHeight="1" x14ac:dyDescent="0.25">
      <c r="B59" s="3"/>
      <c r="E59" s="4"/>
      <c r="F59" s="4"/>
    </row>
    <row r="60" spans="2:6" ht="15" customHeight="1" x14ac:dyDescent="0.25">
      <c r="B60" s="3"/>
      <c r="E60" s="4"/>
      <c r="F60" s="4"/>
    </row>
    <row r="61" spans="2:6" ht="15" customHeight="1" x14ac:dyDescent="0.25">
      <c r="B61" s="3"/>
      <c r="E61" s="4"/>
      <c r="F61" s="4"/>
    </row>
    <row r="62" spans="2:6" ht="15" customHeight="1" x14ac:dyDescent="0.25">
      <c r="B62" s="3"/>
      <c r="E62" s="4"/>
      <c r="F62" s="4"/>
    </row>
    <row r="63" spans="2:6" ht="15" customHeight="1" x14ac:dyDescent="0.25">
      <c r="B63" s="3"/>
      <c r="E63" s="4"/>
      <c r="F63" s="4"/>
    </row>
    <row r="64" spans="2:6" ht="15" customHeight="1" x14ac:dyDescent="0.25">
      <c r="B64" s="3"/>
      <c r="E64" s="4"/>
      <c r="F64" s="4"/>
    </row>
    <row r="65" spans="2:6" ht="15" customHeight="1" x14ac:dyDescent="0.25">
      <c r="B65" s="3"/>
      <c r="E65" s="4"/>
      <c r="F65" s="4"/>
    </row>
    <row r="66" spans="2:6" ht="15" customHeight="1" x14ac:dyDescent="0.25">
      <c r="B66" s="3"/>
      <c r="E66" s="4"/>
      <c r="F66" s="4"/>
    </row>
    <row r="67" spans="2:6" ht="15" customHeight="1" x14ac:dyDescent="0.25">
      <c r="B67" s="3"/>
      <c r="E67" s="4"/>
      <c r="F67" s="4"/>
    </row>
    <row r="68" spans="2:6" ht="15" customHeight="1" x14ac:dyDescent="0.25">
      <c r="B68" s="3"/>
      <c r="E68" s="4"/>
      <c r="F68" s="4"/>
    </row>
    <row r="69" spans="2:6" ht="15" customHeight="1" x14ac:dyDescent="0.25">
      <c r="B69" s="3"/>
      <c r="E69" s="4"/>
      <c r="F69" s="4"/>
    </row>
    <row r="70" spans="2:6" ht="15" customHeight="1" x14ac:dyDescent="0.25">
      <c r="B70" s="3"/>
      <c r="E70" s="4"/>
      <c r="F70" s="4"/>
    </row>
    <row r="71" spans="2:6" ht="15" customHeight="1" x14ac:dyDescent="0.25">
      <c r="B71" s="3"/>
      <c r="E71" s="4"/>
      <c r="F71" s="4"/>
    </row>
    <row r="72" spans="2:6" ht="15" customHeight="1" x14ac:dyDescent="0.25">
      <c r="B72" s="3"/>
      <c r="E72" s="4"/>
      <c r="F72" s="4"/>
    </row>
    <row r="73" spans="2:6" ht="15" customHeight="1" x14ac:dyDescent="0.25">
      <c r="B73" s="3"/>
      <c r="E73" s="4"/>
      <c r="F73" s="4"/>
    </row>
    <row r="74" spans="2:6" ht="15" customHeight="1" x14ac:dyDescent="0.25">
      <c r="B74" s="3"/>
      <c r="E74" s="4"/>
      <c r="F74" s="4"/>
    </row>
    <row r="75" spans="2:6" ht="15" customHeight="1" x14ac:dyDescent="0.25">
      <c r="B75" s="3"/>
      <c r="E75" s="4"/>
      <c r="F75" s="4"/>
    </row>
    <row r="76" spans="2:6" ht="15" customHeight="1" x14ac:dyDescent="0.25">
      <c r="B76" s="3"/>
      <c r="E76" s="4"/>
      <c r="F76" s="4"/>
    </row>
    <row r="77" spans="2:6" ht="15" customHeight="1" x14ac:dyDescent="0.25">
      <c r="B77" s="3"/>
      <c r="E77" s="4"/>
      <c r="F77" s="4"/>
    </row>
    <row r="78" spans="2:6" ht="15" customHeight="1" x14ac:dyDescent="0.25">
      <c r="B78" s="3"/>
      <c r="E78" s="4"/>
      <c r="F78" s="4"/>
    </row>
    <row r="79" spans="2:6" ht="15" customHeight="1" x14ac:dyDescent="0.25">
      <c r="B79" s="3"/>
      <c r="E79" s="4"/>
      <c r="F79" s="4"/>
    </row>
    <row r="80" spans="2:6" ht="15" customHeight="1" x14ac:dyDescent="0.25">
      <c r="B80" s="3"/>
      <c r="E80" s="4"/>
      <c r="F80" s="4"/>
    </row>
    <row r="81" spans="2:6" ht="15" customHeight="1" x14ac:dyDescent="0.25">
      <c r="B81" s="3"/>
      <c r="E81" s="4"/>
      <c r="F81" s="4"/>
    </row>
    <row r="82" spans="2:6" ht="15" customHeight="1" x14ac:dyDescent="0.25">
      <c r="B82" s="3"/>
      <c r="E82" s="4"/>
      <c r="F82" s="4"/>
    </row>
    <row r="83" spans="2:6" ht="15" customHeight="1" x14ac:dyDescent="0.25">
      <c r="B83" s="3"/>
      <c r="E83" s="4"/>
      <c r="F83" s="4"/>
    </row>
    <row r="84" spans="2:6" ht="15" customHeight="1" x14ac:dyDescent="0.25">
      <c r="B84" s="3"/>
      <c r="E84" s="4"/>
      <c r="F84" s="4"/>
    </row>
    <row r="85" spans="2:6" ht="15" customHeight="1" x14ac:dyDescent="0.25">
      <c r="B85" s="3"/>
      <c r="E85" s="4"/>
      <c r="F85" s="4"/>
    </row>
    <row r="86" spans="2:6" ht="15" customHeight="1" x14ac:dyDescent="0.25">
      <c r="B86" s="3"/>
      <c r="E86" s="4"/>
      <c r="F86" s="4"/>
    </row>
    <row r="87" spans="2:6" ht="15" customHeight="1" x14ac:dyDescent="0.25">
      <c r="B87" s="3"/>
      <c r="E87" s="4"/>
      <c r="F87" s="4"/>
    </row>
    <row r="88" spans="2:6" ht="15" customHeight="1" x14ac:dyDescent="0.25">
      <c r="B88" s="3"/>
      <c r="E88" s="4"/>
      <c r="F88" s="4"/>
    </row>
    <row r="89" spans="2:6" ht="15" customHeight="1" x14ac:dyDescent="0.25">
      <c r="B89" s="3"/>
      <c r="E89" s="4"/>
      <c r="F89" s="4"/>
    </row>
    <row r="90" spans="2:6" ht="15" customHeight="1" x14ac:dyDescent="0.25">
      <c r="B90" s="3"/>
      <c r="E90" s="4"/>
      <c r="F90" s="4"/>
    </row>
    <row r="91" spans="2:6" ht="15" customHeight="1" x14ac:dyDescent="0.25">
      <c r="B91" s="3"/>
      <c r="E91" s="4"/>
      <c r="F91" s="4"/>
    </row>
    <row r="92" spans="2:6" ht="15" customHeight="1" x14ac:dyDescent="0.25">
      <c r="B92" s="3"/>
      <c r="E92" s="4"/>
      <c r="F92" s="4"/>
    </row>
    <row r="93" spans="2:6" ht="15" customHeight="1" x14ac:dyDescent="0.25">
      <c r="B93" s="3"/>
      <c r="E93" s="4"/>
      <c r="F93" s="4"/>
    </row>
    <row r="94" spans="2:6" ht="15" customHeight="1" x14ac:dyDescent="0.25">
      <c r="B94" s="3"/>
      <c r="E94" s="4"/>
      <c r="F94" s="4"/>
    </row>
    <row r="95" spans="2:6" ht="15" customHeight="1" x14ac:dyDescent="0.25">
      <c r="B95" s="3"/>
      <c r="E95" s="4"/>
      <c r="F95" s="4"/>
    </row>
    <row r="96" spans="2:6" ht="15" customHeight="1" x14ac:dyDescent="0.25">
      <c r="B96" s="3"/>
      <c r="E96" s="4"/>
      <c r="F96" s="4"/>
    </row>
    <row r="97" spans="2:6" ht="15" customHeight="1" x14ac:dyDescent="0.25">
      <c r="B97" s="3"/>
      <c r="E97" s="4"/>
      <c r="F97" s="4"/>
    </row>
    <row r="98" spans="2:6" ht="15" customHeight="1" x14ac:dyDescent="0.25">
      <c r="B98" s="3"/>
      <c r="E98" s="4"/>
      <c r="F98" s="4"/>
    </row>
    <row r="99" spans="2:6" ht="15" customHeight="1" x14ac:dyDescent="0.25">
      <c r="B99" s="3"/>
      <c r="E99" s="4"/>
      <c r="F99" s="4"/>
    </row>
    <row r="100" spans="2:6" ht="15" customHeight="1" x14ac:dyDescent="0.25">
      <c r="B100" s="3"/>
      <c r="E100" s="4"/>
      <c r="F100" s="4"/>
    </row>
    <row r="101" spans="2:6" ht="15" customHeight="1" x14ac:dyDescent="0.25">
      <c r="B101" s="3"/>
      <c r="E101" s="4"/>
      <c r="F101" s="4"/>
    </row>
    <row r="102" spans="2:6" ht="15" customHeight="1" x14ac:dyDescent="0.25">
      <c r="B102" s="3"/>
      <c r="E102" s="4"/>
      <c r="F102" s="4"/>
    </row>
    <row r="103" spans="2:6" ht="15" customHeight="1" x14ac:dyDescent="0.25">
      <c r="B103" s="3"/>
      <c r="E103" s="4"/>
      <c r="F103" s="4"/>
    </row>
    <row r="104" spans="2:6" ht="15" customHeight="1" x14ac:dyDescent="0.25">
      <c r="B104" s="3"/>
      <c r="E104" s="4"/>
      <c r="F104" s="4"/>
    </row>
    <row r="105" spans="2:6" ht="15" customHeight="1" x14ac:dyDescent="0.25">
      <c r="B105" s="3"/>
      <c r="E105" s="4"/>
      <c r="F105" s="4"/>
    </row>
    <row r="106" spans="2:6" ht="15" customHeight="1" x14ac:dyDescent="0.25">
      <c r="B106" s="3"/>
      <c r="E106" s="4"/>
      <c r="F106" s="4"/>
    </row>
    <row r="107" spans="2:6" ht="15" customHeight="1" x14ac:dyDescent="0.25">
      <c r="B107" s="3"/>
      <c r="E107" s="4"/>
      <c r="F107" s="4"/>
    </row>
    <row r="108" spans="2:6" ht="15" customHeight="1" x14ac:dyDescent="0.25">
      <c r="B108" s="3"/>
      <c r="E108" s="4"/>
      <c r="F108" s="4"/>
    </row>
    <row r="109" spans="2:6" ht="15" customHeight="1" x14ac:dyDescent="0.25">
      <c r="B109" s="3"/>
      <c r="E109" s="4"/>
      <c r="F109" s="4"/>
    </row>
    <row r="110" spans="2:6" ht="15" customHeight="1" x14ac:dyDescent="0.25">
      <c r="B110" s="3"/>
      <c r="E110" s="4"/>
      <c r="F110" s="4"/>
    </row>
    <row r="111" spans="2:6" ht="15" customHeight="1" x14ac:dyDescent="0.25">
      <c r="B111" s="3"/>
      <c r="E111" s="4"/>
      <c r="F111" s="4"/>
    </row>
    <row r="112" spans="2:6" ht="15" customHeight="1" x14ac:dyDescent="0.25">
      <c r="B112" s="3"/>
      <c r="E112" s="4"/>
      <c r="F112" s="4"/>
    </row>
    <row r="113" spans="2:6" ht="15" customHeight="1" x14ac:dyDescent="0.25">
      <c r="B113" s="3"/>
      <c r="E113" s="4"/>
      <c r="F113" s="4"/>
    </row>
    <row r="114" spans="2:6" ht="15" customHeight="1" x14ac:dyDescent="0.25">
      <c r="B114" s="3"/>
      <c r="E114" s="4"/>
      <c r="F114" s="4"/>
    </row>
    <row r="115" spans="2:6" ht="15" customHeight="1" x14ac:dyDescent="0.25">
      <c r="B115" s="3"/>
      <c r="E115" s="4"/>
      <c r="F115" s="4"/>
    </row>
    <row r="116" spans="2:6" ht="15" customHeight="1" x14ac:dyDescent="0.25">
      <c r="B116" s="3"/>
      <c r="E116" s="4"/>
      <c r="F116" s="4"/>
    </row>
    <row r="117" spans="2:6" ht="15" customHeight="1" x14ac:dyDescent="0.25">
      <c r="B117" s="3"/>
      <c r="E117" s="4"/>
      <c r="F117" s="4"/>
    </row>
    <row r="118" spans="2:6" ht="15" customHeight="1" x14ac:dyDescent="0.25">
      <c r="B118" s="3"/>
      <c r="E118" s="4"/>
      <c r="F118" s="4"/>
    </row>
    <row r="119" spans="2:6" ht="15" customHeight="1" x14ac:dyDescent="0.25">
      <c r="B119" s="3"/>
      <c r="E119" s="4"/>
      <c r="F119" s="4"/>
    </row>
    <row r="120" spans="2:6" ht="15" customHeight="1" x14ac:dyDescent="0.25">
      <c r="B120" s="3"/>
      <c r="E120" s="4"/>
      <c r="F120" s="4"/>
    </row>
    <row r="121" spans="2:6" ht="15" customHeight="1" x14ac:dyDescent="0.25">
      <c r="B121" s="3"/>
      <c r="E121" s="4"/>
      <c r="F121" s="4"/>
    </row>
    <row r="122" spans="2:6" ht="15" customHeight="1" x14ac:dyDescent="0.25">
      <c r="B122" s="3"/>
      <c r="E122" s="4"/>
      <c r="F122" s="4"/>
    </row>
    <row r="123" spans="2:6" ht="15" customHeight="1" x14ac:dyDescent="0.25">
      <c r="B123" s="3"/>
      <c r="E123" s="4"/>
      <c r="F123" s="4"/>
    </row>
    <row r="124" spans="2:6" ht="15" customHeight="1" x14ac:dyDescent="0.25">
      <c r="B124" s="3"/>
      <c r="E124" s="4"/>
      <c r="F124" s="4"/>
    </row>
    <row r="125" spans="2:6" ht="15" customHeight="1" x14ac:dyDescent="0.25">
      <c r="B125" s="3"/>
      <c r="E125" s="4"/>
      <c r="F125" s="4"/>
    </row>
    <row r="126" spans="2:6" ht="15" customHeight="1" x14ac:dyDescent="0.25">
      <c r="B126" s="3"/>
      <c r="E126" s="4"/>
      <c r="F126" s="4"/>
    </row>
    <row r="127" spans="2:6" ht="15" customHeight="1" x14ac:dyDescent="0.25">
      <c r="B127" s="3"/>
      <c r="E127" s="4"/>
      <c r="F127" s="4"/>
    </row>
    <row r="128" spans="2:6" ht="15" customHeight="1" x14ac:dyDescent="0.25">
      <c r="B128" s="3"/>
      <c r="E128" s="4"/>
      <c r="F128" s="4"/>
    </row>
    <row r="129" spans="2:6" ht="15" customHeight="1" x14ac:dyDescent="0.25">
      <c r="B129" s="3"/>
      <c r="E129" s="4"/>
      <c r="F129" s="4"/>
    </row>
    <row r="130" spans="2:6" ht="15" customHeight="1" x14ac:dyDescent="0.25">
      <c r="B130" s="3"/>
      <c r="E130" s="4"/>
      <c r="F130" s="4"/>
    </row>
    <row r="131" spans="2:6" ht="15" customHeight="1" x14ac:dyDescent="0.25">
      <c r="B131" s="3"/>
      <c r="E131" s="4"/>
      <c r="F131" s="4"/>
    </row>
    <row r="132" spans="2:6" ht="15" customHeight="1" x14ac:dyDescent="0.25">
      <c r="B132" s="3"/>
      <c r="E132" s="4"/>
      <c r="F132" s="4"/>
    </row>
    <row r="133" spans="2:6" ht="15" customHeight="1" x14ac:dyDescent="0.25">
      <c r="B133" s="3"/>
      <c r="E133" s="4"/>
      <c r="F133" s="4"/>
    </row>
    <row r="134" spans="2:6" ht="15" customHeight="1" x14ac:dyDescent="0.25">
      <c r="B134" s="3"/>
      <c r="E134" s="4"/>
      <c r="F134" s="4"/>
    </row>
    <row r="135" spans="2:6" ht="15" customHeight="1" x14ac:dyDescent="0.25">
      <c r="B135" s="3"/>
      <c r="E135" s="4"/>
      <c r="F135" s="4"/>
    </row>
    <row r="136" spans="2:6" ht="15" customHeight="1" x14ac:dyDescent="0.25">
      <c r="B136" s="3"/>
      <c r="E136" s="4"/>
      <c r="F136" s="4"/>
    </row>
    <row r="137" spans="2:6" ht="15" customHeight="1" x14ac:dyDescent="0.25">
      <c r="B137" s="3"/>
      <c r="E137" s="4"/>
      <c r="F137" s="4"/>
    </row>
    <row r="138" spans="2:6" ht="15" customHeight="1" x14ac:dyDescent="0.25">
      <c r="B138" s="3"/>
      <c r="E138" s="4"/>
      <c r="F138" s="4"/>
    </row>
    <row r="139" spans="2:6" ht="15" customHeight="1" x14ac:dyDescent="0.25">
      <c r="B139" s="3"/>
      <c r="E139" s="4"/>
      <c r="F139" s="4"/>
    </row>
    <row r="140" spans="2:6" ht="15" customHeight="1" x14ac:dyDescent="0.25">
      <c r="B140" s="3"/>
      <c r="E140" s="4"/>
      <c r="F140" s="4"/>
    </row>
    <row r="141" spans="2:6" ht="15" customHeight="1" x14ac:dyDescent="0.25">
      <c r="B141" s="3"/>
      <c r="E141" s="4"/>
      <c r="F141" s="4"/>
    </row>
    <row r="142" spans="2:6" ht="15" customHeight="1" x14ac:dyDescent="0.25">
      <c r="B142" s="3"/>
      <c r="E142" s="4"/>
      <c r="F142" s="4"/>
    </row>
    <row r="143" spans="2:6" ht="15" customHeight="1" x14ac:dyDescent="0.25">
      <c r="B143" s="3"/>
      <c r="E143" s="4"/>
      <c r="F143" s="4"/>
    </row>
    <row r="144" spans="2:6" ht="15" customHeight="1" x14ac:dyDescent="0.25">
      <c r="B144" s="3"/>
      <c r="E144" s="4"/>
      <c r="F144" s="4"/>
    </row>
    <row r="145" spans="2:6" ht="15" customHeight="1" x14ac:dyDescent="0.25">
      <c r="B145" s="3"/>
      <c r="E145" s="4"/>
      <c r="F145" s="4"/>
    </row>
    <row r="146" spans="2:6" ht="15" customHeight="1" x14ac:dyDescent="0.25">
      <c r="B146" s="3"/>
      <c r="E146" s="4"/>
      <c r="F146" s="4"/>
    </row>
    <row r="147" spans="2:6" ht="15" customHeight="1" x14ac:dyDescent="0.25">
      <c r="B147" s="3"/>
      <c r="E147" s="4"/>
      <c r="F147" s="4"/>
    </row>
    <row r="148" spans="2:6" ht="15" customHeight="1" x14ac:dyDescent="0.25">
      <c r="B148" s="3"/>
      <c r="E148" s="4"/>
      <c r="F148" s="4"/>
    </row>
    <row r="149" spans="2:6" ht="15" customHeight="1" x14ac:dyDescent="0.25">
      <c r="B149" s="3"/>
      <c r="E149" s="4"/>
      <c r="F149" s="4"/>
    </row>
    <row r="150" spans="2:6" ht="15" customHeight="1" x14ac:dyDescent="0.25">
      <c r="B150" s="3"/>
      <c r="E150" s="4"/>
      <c r="F150" s="4"/>
    </row>
    <row r="151" spans="2:6" ht="15" customHeight="1" x14ac:dyDescent="0.25">
      <c r="B151" s="3"/>
      <c r="E151" s="4"/>
      <c r="F151" s="4"/>
    </row>
    <row r="152" spans="2:6" ht="15" customHeight="1" x14ac:dyDescent="0.25">
      <c r="B152" s="3"/>
      <c r="E152" s="4"/>
      <c r="F152" s="4"/>
    </row>
    <row r="153" spans="2:6" ht="15" customHeight="1" x14ac:dyDescent="0.25">
      <c r="B153" s="3"/>
      <c r="E153" s="4"/>
      <c r="F153" s="4"/>
    </row>
    <row r="154" spans="2:6" ht="15" customHeight="1" x14ac:dyDescent="0.25">
      <c r="B154" s="3"/>
      <c r="E154" s="4"/>
      <c r="F154" s="4"/>
    </row>
    <row r="155" spans="2:6" ht="15" customHeight="1" x14ac:dyDescent="0.25">
      <c r="B155" s="3"/>
      <c r="E155" s="4"/>
      <c r="F155" s="4"/>
    </row>
    <row r="156" spans="2:6" ht="15" customHeight="1" x14ac:dyDescent="0.25">
      <c r="B156" s="3"/>
      <c r="E156" s="4"/>
      <c r="F156" s="4"/>
    </row>
    <row r="157" spans="2:6" ht="15" customHeight="1" x14ac:dyDescent="0.25">
      <c r="B157" s="3"/>
      <c r="E157" s="4"/>
      <c r="F157" s="4"/>
    </row>
    <row r="158" spans="2:6" ht="15" customHeight="1" x14ac:dyDescent="0.25">
      <c r="B158" s="3"/>
      <c r="E158" s="4"/>
      <c r="F158" s="4"/>
    </row>
    <row r="159" spans="2:6" ht="15" customHeight="1" x14ac:dyDescent="0.25">
      <c r="B159" s="3"/>
      <c r="E159" s="4"/>
      <c r="F159" s="4"/>
    </row>
    <row r="160" spans="2:6" ht="15" customHeight="1" x14ac:dyDescent="0.25">
      <c r="B160" s="3"/>
      <c r="E160" s="4"/>
      <c r="F160" s="4"/>
    </row>
    <row r="161" spans="2:6" ht="15" customHeight="1" x14ac:dyDescent="0.25">
      <c r="B161" s="3"/>
      <c r="E161" s="4"/>
      <c r="F161" s="4"/>
    </row>
    <row r="162" spans="2:6" ht="15" customHeight="1" x14ac:dyDescent="0.25">
      <c r="B162" s="3"/>
      <c r="E162" s="4"/>
      <c r="F162" s="4"/>
    </row>
    <row r="163" spans="2:6" ht="15" customHeight="1" x14ac:dyDescent="0.25">
      <c r="B163" s="3"/>
      <c r="E163" s="4"/>
      <c r="F163" s="4"/>
    </row>
    <row r="164" spans="2:6" ht="15" customHeight="1" x14ac:dyDescent="0.25">
      <c r="B164" s="3"/>
      <c r="E164" s="4"/>
      <c r="F164" s="4"/>
    </row>
    <row r="165" spans="2:6" ht="15" customHeight="1" x14ac:dyDescent="0.25">
      <c r="B165" s="3"/>
      <c r="E165" s="4"/>
      <c r="F165" s="4"/>
    </row>
    <row r="166" spans="2:6" ht="15" customHeight="1" x14ac:dyDescent="0.25">
      <c r="B166" s="3"/>
      <c r="E166" s="4"/>
      <c r="F166" s="4"/>
    </row>
    <row r="167" spans="2:6" ht="15" customHeight="1" x14ac:dyDescent="0.25">
      <c r="B167" s="3"/>
      <c r="E167" s="4"/>
      <c r="F167" s="4"/>
    </row>
    <row r="168" spans="2:6" ht="15" customHeight="1" x14ac:dyDescent="0.25">
      <c r="B168" s="3"/>
      <c r="E168" s="4"/>
      <c r="F168" s="4"/>
    </row>
    <row r="169" spans="2:6" ht="15" customHeight="1" x14ac:dyDescent="0.25">
      <c r="B169" s="3"/>
      <c r="E169" s="4"/>
      <c r="F169" s="4"/>
    </row>
    <row r="170" spans="2:6" ht="15" customHeight="1" x14ac:dyDescent="0.25">
      <c r="B170" s="3"/>
      <c r="E170" s="4"/>
      <c r="F170" s="4"/>
    </row>
    <row r="171" spans="2:6" ht="15" customHeight="1" x14ac:dyDescent="0.25">
      <c r="B171" s="3"/>
      <c r="E171" s="4"/>
      <c r="F171" s="4"/>
    </row>
    <row r="172" spans="2:6" ht="15" customHeight="1" x14ac:dyDescent="0.25">
      <c r="B172" s="3"/>
      <c r="E172" s="4"/>
      <c r="F172" s="4"/>
    </row>
    <row r="173" spans="2:6" ht="15" customHeight="1" x14ac:dyDescent="0.25">
      <c r="B173" s="3"/>
      <c r="E173" s="4"/>
      <c r="F173" s="4"/>
    </row>
    <row r="174" spans="2:6" ht="15" customHeight="1" x14ac:dyDescent="0.25">
      <c r="B174" s="3"/>
      <c r="E174" s="4"/>
      <c r="F174" s="4"/>
    </row>
    <row r="175" spans="2:6" ht="15" customHeight="1" x14ac:dyDescent="0.25">
      <c r="B175" s="3"/>
      <c r="E175" s="4"/>
      <c r="F175" s="4"/>
    </row>
    <row r="176" spans="2:6" ht="15" customHeight="1" x14ac:dyDescent="0.25">
      <c r="B176" s="3"/>
      <c r="E176" s="4"/>
      <c r="F176" s="4"/>
    </row>
    <row r="177" spans="2:6" ht="15" customHeight="1" x14ac:dyDescent="0.25">
      <c r="B177" s="3"/>
      <c r="E177" s="4"/>
      <c r="F177" s="4"/>
    </row>
    <row r="178" spans="2:6" ht="15" customHeight="1" x14ac:dyDescent="0.25">
      <c r="B178" s="3"/>
      <c r="E178" s="4"/>
      <c r="F178" s="4"/>
    </row>
    <row r="179" spans="2:6" ht="15" customHeight="1" x14ac:dyDescent="0.25">
      <c r="B179" s="3"/>
      <c r="E179" s="4"/>
      <c r="F179" s="4"/>
    </row>
    <row r="180" spans="2:6" ht="15" customHeight="1" x14ac:dyDescent="0.25">
      <c r="B180" s="3"/>
      <c r="E180" s="4"/>
      <c r="F180" s="4"/>
    </row>
    <row r="181" spans="2:6" ht="15" customHeight="1" x14ac:dyDescent="0.25">
      <c r="B181" s="3"/>
      <c r="E181" s="4"/>
      <c r="F181" s="4"/>
    </row>
    <row r="182" spans="2:6" ht="15" customHeight="1" x14ac:dyDescent="0.25">
      <c r="B182" s="3"/>
      <c r="E182" s="4"/>
      <c r="F182" s="4"/>
    </row>
    <row r="183" spans="2:6" ht="15" customHeight="1" x14ac:dyDescent="0.25">
      <c r="B183" s="3"/>
      <c r="E183" s="4"/>
      <c r="F183" s="4"/>
    </row>
    <row r="184" spans="2:6" ht="15" customHeight="1" x14ac:dyDescent="0.25">
      <c r="B184" s="3"/>
      <c r="E184" s="4"/>
      <c r="F184" s="4"/>
    </row>
    <row r="185" spans="2:6" ht="15" customHeight="1" x14ac:dyDescent="0.25">
      <c r="B185" s="3"/>
      <c r="E185" s="4"/>
      <c r="F185" s="4"/>
    </row>
    <row r="186" spans="2:6" ht="15" customHeight="1" x14ac:dyDescent="0.25">
      <c r="B186" s="3"/>
      <c r="E186" s="4"/>
      <c r="F186" s="4"/>
    </row>
    <row r="187" spans="2:6" ht="15" customHeight="1" x14ac:dyDescent="0.25">
      <c r="B187" s="3"/>
      <c r="E187" s="4"/>
      <c r="F187" s="4"/>
    </row>
    <row r="188" spans="2:6" ht="15" customHeight="1" x14ac:dyDescent="0.25">
      <c r="B188" s="3"/>
      <c r="E188" s="4"/>
      <c r="F188" s="4"/>
    </row>
    <row r="189" spans="2:6" ht="15" customHeight="1" x14ac:dyDescent="0.25">
      <c r="B189" s="3"/>
      <c r="E189" s="4"/>
      <c r="F189" s="4"/>
    </row>
    <row r="190" spans="2:6" ht="15" customHeight="1" x14ac:dyDescent="0.25">
      <c r="B190" s="3"/>
      <c r="E190" s="4"/>
      <c r="F190" s="4"/>
    </row>
    <row r="191" spans="2:6" ht="15" customHeight="1" x14ac:dyDescent="0.25">
      <c r="B191" s="3"/>
      <c r="E191" s="4"/>
      <c r="F191" s="4"/>
    </row>
    <row r="192" spans="2:6" ht="15" customHeight="1" x14ac:dyDescent="0.25">
      <c r="B192" s="3"/>
      <c r="E192" s="4"/>
      <c r="F192" s="4"/>
    </row>
    <row r="193" spans="2:6" ht="15" customHeight="1" x14ac:dyDescent="0.25">
      <c r="B193" s="3"/>
      <c r="E193" s="4"/>
      <c r="F193" s="4"/>
    </row>
    <row r="194" spans="2:6" ht="15" customHeight="1" x14ac:dyDescent="0.25">
      <c r="B194" s="3"/>
      <c r="E194" s="4"/>
      <c r="F194" s="4"/>
    </row>
    <row r="195" spans="2:6" ht="15" customHeight="1" x14ac:dyDescent="0.25">
      <c r="B195" s="3"/>
      <c r="E195" s="4"/>
      <c r="F195" s="4"/>
    </row>
    <row r="196" spans="2:6" ht="15" customHeight="1" x14ac:dyDescent="0.25">
      <c r="B196" s="3"/>
      <c r="E196" s="4"/>
      <c r="F196" s="4"/>
    </row>
    <row r="197" spans="2:6" ht="15" customHeight="1" x14ac:dyDescent="0.25">
      <c r="B197" s="3"/>
      <c r="E197" s="4"/>
      <c r="F197" s="4"/>
    </row>
    <row r="198" spans="2:6" ht="15" customHeight="1" x14ac:dyDescent="0.25">
      <c r="B198" s="3"/>
      <c r="E198" s="4"/>
      <c r="F198" s="4"/>
    </row>
    <row r="199" spans="2:6" ht="15" customHeight="1" x14ac:dyDescent="0.25">
      <c r="B199" s="3"/>
      <c r="E199" s="4"/>
      <c r="F199" s="4"/>
    </row>
    <row r="200" spans="2:6" ht="15" customHeight="1" x14ac:dyDescent="0.25">
      <c r="B200" s="3"/>
      <c r="E200" s="4"/>
      <c r="F200" s="4"/>
    </row>
    <row r="201" spans="2:6" ht="15" customHeight="1" x14ac:dyDescent="0.25">
      <c r="B201" s="3"/>
      <c r="E201" s="4"/>
      <c r="F201" s="4"/>
    </row>
    <row r="202" spans="2:6" ht="15" customHeight="1" x14ac:dyDescent="0.25">
      <c r="B202" s="3"/>
      <c r="E202" s="4"/>
      <c r="F202" s="4"/>
    </row>
    <row r="203" spans="2:6" ht="15" customHeight="1" x14ac:dyDescent="0.25">
      <c r="B203" s="3"/>
      <c r="E203" s="4"/>
      <c r="F203" s="4"/>
    </row>
    <row r="204" spans="2:6" ht="15" customHeight="1" x14ac:dyDescent="0.25">
      <c r="B204" s="3"/>
      <c r="E204" s="4"/>
      <c r="F204" s="4"/>
    </row>
    <row r="205" spans="2:6" ht="15" customHeight="1" x14ac:dyDescent="0.25">
      <c r="B205" s="3"/>
      <c r="E205" s="4"/>
      <c r="F205" s="4"/>
    </row>
    <row r="206" spans="2:6" ht="15" customHeight="1" x14ac:dyDescent="0.25">
      <c r="B206" s="3"/>
      <c r="E206" s="4"/>
      <c r="F206" s="4"/>
    </row>
    <row r="207" spans="2:6" ht="15" customHeight="1" x14ac:dyDescent="0.25">
      <c r="B207" s="3"/>
      <c r="E207" s="4"/>
      <c r="F207" s="4"/>
    </row>
    <row r="208" spans="2:6" ht="15" customHeight="1" x14ac:dyDescent="0.25">
      <c r="B208" s="3"/>
      <c r="E208" s="4"/>
      <c r="F208" s="4"/>
    </row>
    <row r="209" spans="2:6" ht="15" customHeight="1" x14ac:dyDescent="0.25">
      <c r="B209" s="3"/>
      <c r="E209" s="4"/>
      <c r="F209" s="4"/>
    </row>
    <row r="210" spans="2:6" ht="15" customHeight="1" x14ac:dyDescent="0.25">
      <c r="B210" s="3"/>
      <c r="E210" s="4"/>
      <c r="F210" s="4"/>
    </row>
    <row r="211" spans="2:6" ht="15" customHeight="1" x14ac:dyDescent="0.25">
      <c r="B211" s="3"/>
      <c r="E211" s="4"/>
      <c r="F211" s="4"/>
    </row>
    <row r="212" spans="2:6" ht="15" customHeight="1" x14ac:dyDescent="0.25">
      <c r="B212" s="3"/>
      <c r="E212" s="4"/>
      <c r="F212" s="4"/>
    </row>
    <row r="213" spans="2:6" ht="15" customHeight="1" x14ac:dyDescent="0.25">
      <c r="B213" s="3"/>
      <c r="E213" s="4"/>
      <c r="F213" s="4"/>
    </row>
    <row r="214" spans="2:6" ht="15" customHeight="1" x14ac:dyDescent="0.25">
      <c r="B214" s="3"/>
      <c r="E214" s="4"/>
      <c r="F214" s="4"/>
    </row>
    <row r="215" spans="2:6" ht="15" customHeight="1" x14ac:dyDescent="0.25">
      <c r="B215" s="3"/>
      <c r="E215" s="4"/>
      <c r="F215" s="4"/>
    </row>
    <row r="216" spans="2:6" ht="15" customHeight="1" x14ac:dyDescent="0.25">
      <c r="B216" s="3"/>
      <c r="E216" s="4"/>
      <c r="F216" s="4"/>
    </row>
    <row r="217" spans="2:6" ht="15" customHeight="1" x14ac:dyDescent="0.25">
      <c r="B217" s="3"/>
      <c r="E217" s="4"/>
      <c r="F217" s="4"/>
    </row>
    <row r="218" spans="2:6" ht="15" customHeight="1" x14ac:dyDescent="0.25">
      <c r="B218" s="3"/>
      <c r="E218" s="4"/>
      <c r="F218" s="4"/>
    </row>
    <row r="219" spans="2:6" ht="15" customHeight="1" x14ac:dyDescent="0.25">
      <c r="B219" s="3"/>
      <c r="E219" s="4"/>
      <c r="F219" s="4"/>
    </row>
    <row r="220" spans="2:6" ht="15" customHeight="1" x14ac:dyDescent="0.25">
      <c r="B220" s="3"/>
      <c r="E220" s="4"/>
      <c r="F220" s="4"/>
    </row>
    <row r="221" spans="2:6" ht="15" customHeight="1" x14ac:dyDescent="0.25">
      <c r="B221" s="3"/>
      <c r="E221" s="4"/>
      <c r="F221" s="4"/>
    </row>
    <row r="222" spans="2:6" ht="15" customHeight="1" x14ac:dyDescent="0.25">
      <c r="B222" s="3"/>
      <c r="E222" s="4"/>
      <c r="F222" s="4"/>
    </row>
    <row r="223" spans="2:6" ht="15" customHeight="1" x14ac:dyDescent="0.25">
      <c r="B223" s="3"/>
      <c r="E223" s="4"/>
      <c r="F223" s="4"/>
    </row>
    <row r="224" spans="2:6" ht="15" customHeight="1" x14ac:dyDescent="0.25">
      <c r="B224" s="3"/>
      <c r="E224" s="4"/>
      <c r="F224" s="4"/>
    </row>
    <row r="225" spans="2:6" ht="15" customHeight="1" x14ac:dyDescent="0.25">
      <c r="B225" s="3"/>
      <c r="E225" s="4"/>
      <c r="F225" s="4"/>
    </row>
    <row r="226" spans="2:6" ht="15" customHeight="1" x14ac:dyDescent="0.25">
      <c r="B226" s="3"/>
      <c r="E226" s="4"/>
      <c r="F226" s="4"/>
    </row>
    <row r="227" spans="2:6" ht="15" customHeight="1" x14ac:dyDescent="0.25">
      <c r="B227" s="3"/>
      <c r="E227" s="4"/>
      <c r="F227" s="4"/>
    </row>
    <row r="228" spans="2:6" ht="15" customHeight="1" x14ac:dyDescent="0.25">
      <c r="B228" s="3"/>
      <c r="E228" s="4"/>
      <c r="F228" s="4"/>
    </row>
    <row r="229" spans="2:6" ht="15" customHeight="1" x14ac:dyDescent="0.25">
      <c r="B229" s="3"/>
      <c r="E229" s="4"/>
      <c r="F229" s="4"/>
    </row>
    <row r="230" spans="2:6" ht="15" customHeight="1" x14ac:dyDescent="0.25">
      <c r="B230" s="3"/>
      <c r="E230" s="4"/>
      <c r="F230" s="4"/>
    </row>
    <row r="231" spans="2:6" ht="15" customHeight="1" x14ac:dyDescent="0.25">
      <c r="B231" s="3"/>
      <c r="E231" s="4"/>
      <c r="F231" s="4"/>
    </row>
    <row r="232" spans="2:6" ht="15" customHeight="1" x14ac:dyDescent="0.25">
      <c r="B232" s="3"/>
      <c r="E232" s="4"/>
      <c r="F232" s="4"/>
    </row>
    <row r="233" spans="2:6" ht="15" customHeight="1" x14ac:dyDescent="0.25">
      <c r="B233" s="3"/>
      <c r="E233" s="4"/>
      <c r="F233" s="4"/>
    </row>
    <row r="234" spans="2:6" ht="15" customHeight="1" x14ac:dyDescent="0.25">
      <c r="B234" s="3"/>
      <c r="E234" s="4"/>
      <c r="F234" s="4"/>
    </row>
    <row r="235" spans="2:6" ht="15" customHeight="1" x14ac:dyDescent="0.25">
      <c r="B235" s="3"/>
      <c r="E235" s="4"/>
      <c r="F235" s="4"/>
    </row>
    <row r="236" spans="2:6" ht="15" customHeight="1" x14ac:dyDescent="0.25">
      <c r="B236" s="3"/>
      <c r="E236" s="4"/>
      <c r="F236" s="4"/>
    </row>
    <row r="237" spans="2:6" ht="15" customHeight="1" x14ac:dyDescent="0.25">
      <c r="B237" s="3"/>
      <c r="E237" s="4"/>
      <c r="F237" s="4"/>
    </row>
    <row r="238" spans="2:6" ht="15" customHeight="1" x14ac:dyDescent="0.25">
      <c r="B238" s="3"/>
      <c r="E238" s="4"/>
      <c r="F238" s="4"/>
    </row>
    <row r="239" spans="2:6" ht="15" customHeight="1" x14ac:dyDescent="0.25">
      <c r="B239" s="3"/>
      <c r="E239" s="4"/>
      <c r="F239" s="4"/>
    </row>
    <row r="240" spans="2:6" ht="15" customHeight="1" x14ac:dyDescent="0.25">
      <c r="B240" s="3"/>
      <c r="E240" s="4"/>
      <c r="F240" s="4"/>
    </row>
    <row r="241" spans="2:6" ht="15" customHeight="1" x14ac:dyDescent="0.25">
      <c r="B241" s="3"/>
      <c r="E241" s="4"/>
      <c r="F241" s="4"/>
    </row>
    <row r="242" spans="2:6" ht="15" customHeight="1" x14ac:dyDescent="0.25">
      <c r="B242" s="3"/>
      <c r="E242" s="4"/>
      <c r="F242" s="4"/>
    </row>
    <row r="243" spans="2:6" ht="15" customHeight="1" x14ac:dyDescent="0.25">
      <c r="B243" s="3"/>
      <c r="E243" s="4"/>
      <c r="F243" s="4"/>
    </row>
    <row r="244" spans="2:6" ht="15" customHeight="1" x14ac:dyDescent="0.25">
      <c r="B244" s="3"/>
      <c r="E244" s="4"/>
      <c r="F244" s="4"/>
    </row>
    <row r="245" spans="2:6" ht="15" customHeight="1" x14ac:dyDescent="0.25">
      <c r="B245" s="3"/>
      <c r="E245" s="4"/>
      <c r="F245" s="4"/>
    </row>
    <row r="246" spans="2:6" ht="15" customHeight="1" x14ac:dyDescent="0.25">
      <c r="B246" s="3"/>
      <c r="E246" s="4"/>
      <c r="F246" s="4"/>
    </row>
    <row r="247" spans="2:6" ht="15" customHeight="1" x14ac:dyDescent="0.25">
      <c r="B247" s="3"/>
      <c r="E247" s="4"/>
      <c r="F247" s="4"/>
    </row>
    <row r="248" spans="2:6" ht="15" customHeight="1" x14ac:dyDescent="0.25">
      <c r="B248" s="3"/>
      <c r="E248" s="4"/>
      <c r="F248" s="4"/>
    </row>
    <row r="249" spans="2:6" ht="15" customHeight="1" x14ac:dyDescent="0.25">
      <c r="B249" s="3"/>
      <c r="E249" s="4"/>
      <c r="F249" s="4"/>
    </row>
    <row r="250" spans="2:6" ht="15" customHeight="1" x14ac:dyDescent="0.25">
      <c r="B250" s="3"/>
      <c r="E250" s="4"/>
      <c r="F250" s="4"/>
    </row>
    <row r="251" spans="2:6" ht="15" customHeight="1" x14ac:dyDescent="0.25">
      <c r="B251" s="3"/>
      <c r="E251" s="4"/>
      <c r="F251" s="4"/>
    </row>
    <row r="252" spans="2:6" ht="15" customHeight="1" x14ac:dyDescent="0.25">
      <c r="B252" s="3"/>
      <c r="E252" s="4"/>
      <c r="F252" s="4"/>
    </row>
    <row r="253" spans="2:6" ht="15" customHeight="1" x14ac:dyDescent="0.25">
      <c r="B253" s="3"/>
      <c r="E253" s="4"/>
      <c r="F253" s="4"/>
    </row>
    <row r="254" spans="2:6" ht="15" customHeight="1" x14ac:dyDescent="0.25">
      <c r="B254" s="3"/>
      <c r="E254" s="4"/>
      <c r="F254" s="4"/>
    </row>
    <row r="255" spans="2:6" ht="15" customHeight="1" x14ac:dyDescent="0.25">
      <c r="B255" s="3"/>
      <c r="E255" s="4"/>
      <c r="F255" s="4"/>
    </row>
    <row r="256" spans="2:6" ht="15" customHeight="1" x14ac:dyDescent="0.25">
      <c r="B256" s="3"/>
      <c r="E256" s="4"/>
      <c r="F256" s="4"/>
    </row>
    <row r="257" spans="2:6" ht="15" customHeight="1" x14ac:dyDescent="0.25">
      <c r="B257" s="3"/>
      <c r="E257" s="4"/>
      <c r="F257" s="4"/>
    </row>
    <row r="258" spans="2:6" ht="15" customHeight="1" x14ac:dyDescent="0.25">
      <c r="B258" s="3"/>
      <c r="E258" s="4"/>
      <c r="F258" s="4"/>
    </row>
    <row r="259" spans="2:6" ht="15" customHeight="1" x14ac:dyDescent="0.25">
      <c r="B259" s="3"/>
      <c r="E259" s="4"/>
      <c r="F259" s="4"/>
    </row>
    <row r="260" spans="2:6" ht="15" customHeight="1" x14ac:dyDescent="0.25">
      <c r="B260" s="3"/>
      <c r="E260" s="4"/>
      <c r="F260" s="4"/>
    </row>
    <row r="261" spans="2:6" ht="15" customHeight="1" x14ac:dyDescent="0.25">
      <c r="B261" s="3"/>
      <c r="E261" s="4"/>
      <c r="F261" s="4"/>
    </row>
    <row r="262" spans="2:6" ht="15" customHeight="1" x14ac:dyDescent="0.25">
      <c r="B262" s="3"/>
      <c r="E262" s="4"/>
      <c r="F262" s="4"/>
    </row>
    <row r="263" spans="2:6" ht="15" customHeight="1" x14ac:dyDescent="0.25">
      <c r="B263" s="3"/>
      <c r="E263" s="4"/>
      <c r="F263" s="4"/>
    </row>
    <row r="264" spans="2:6" ht="15" customHeight="1" x14ac:dyDescent="0.25">
      <c r="B264" s="3"/>
      <c r="E264" s="4"/>
      <c r="F264" s="4"/>
    </row>
    <row r="265" spans="2:6" ht="15" customHeight="1" x14ac:dyDescent="0.25">
      <c r="B265" s="3"/>
      <c r="E265" s="4"/>
      <c r="F265" s="4"/>
    </row>
    <row r="266" spans="2:6" ht="15" customHeight="1" x14ac:dyDescent="0.25">
      <c r="B266" s="3"/>
      <c r="E266" s="4"/>
      <c r="F266" s="4"/>
    </row>
    <row r="267" spans="2:6" ht="15" customHeight="1" x14ac:dyDescent="0.25">
      <c r="B267" s="3"/>
      <c r="E267" s="4"/>
      <c r="F267" s="4"/>
    </row>
    <row r="268" spans="2:6" ht="15" customHeight="1" x14ac:dyDescent="0.25">
      <c r="B268" s="3"/>
      <c r="E268" s="4"/>
      <c r="F268" s="4"/>
    </row>
    <row r="269" spans="2:6" ht="15" customHeight="1" x14ac:dyDescent="0.25">
      <c r="B269" s="3"/>
      <c r="E269" s="4"/>
      <c r="F269" s="4"/>
    </row>
    <row r="270" spans="2:6" ht="15" customHeight="1" x14ac:dyDescent="0.25">
      <c r="B270" s="3"/>
      <c r="E270" s="4"/>
      <c r="F270" s="4"/>
    </row>
    <row r="271" spans="2:6" ht="15" customHeight="1" x14ac:dyDescent="0.25">
      <c r="B271" s="3"/>
      <c r="E271" s="4"/>
      <c r="F271" s="4"/>
    </row>
    <row r="272" spans="2:6" ht="15" customHeight="1" x14ac:dyDescent="0.25">
      <c r="B272" s="3"/>
      <c r="E272" s="4"/>
      <c r="F272" s="4"/>
    </row>
    <row r="273" spans="2:6" ht="15" customHeight="1" x14ac:dyDescent="0.25">
      <c r="B273" s="3"/>
      <c r="E273" s="4"/>
      <c r="F273" s="4"/>
    </row>
    <row r="274" spans="2:6" ht="15" customHeight="1" x14ac:dyDescent="0.25">
      <c r="B274" s="3"/>
      <c r="E274" s="4"/>
      <c r="F274" s="4"/>
    </row>
    <row r="275" spans="2:6" ht="15" customHeight="1" x14ac:dyDescent="0.25">
      <c r="B275" s="3"/>
      <c r="E275" s="4"/>
      <c r="F275" s="4"/>
    </row>
    <row r="276" spans="2:6" ht="15" customHeight="1" x14ac:dyDescent="0.25">
      <c r="B276" s="3"/>
      <c r="E276" s="4"/>
      <c r="F276" s="4"/>
    </row>
    <row r="277" spans="2:6" ht="15" customHeight="1" x14ac:dyDescent="0.25">
      <c r="B277" s="3"/>
      <c r="E277" s="4"/>
      <c r="F277" s="4"/>
    </row>
    <row r="278" spans="2:6" ht="15" customHeight="1" x14ac:dyDescent="0.25">
      <c r="B278" s="3"/>
      <c r="E278" s="4"/>
      <c r="F278" s="4"/>
    </row>
    <row r="279" spans="2:6" ht="15" customHeight="1" x14ac:dyDescent="0.25">
      <c r="B279" s="3"/>
      <c r="E279" s="4"/>
      <c r="F279" s="4"/>
    </row>
    <row r="280" spans="2:6" ht="15" customHeight="1" x14ac:dyDescent="0.25">
      <c r="B280" s="3"/>
      <c r="E280" s="4"/>
      <c r="F280" s="4"/>
    </row>
    <row r="281" spans="2:6" ht="15" customHeight="1" x14ac:dyDescent="0.25">
      <c r="B281" s="3"/>
      <c r="E281" s="4"/>
      <c r="F281" s="4"/>
    </row>
    <row r="282" spans="2:6" ht="15" customHeight="1" x14ac:dyDescent="0.25">
      <c r="B282" s="3"/>
      <c r="E282" s="4"/>
      <c r="F282" s="4"/>
    </row>
    <row r="283" spans="2:6" ht="15" customHeight="1" x14ac:dyDescent="0.25">
      <c r="B283" s="3"/>
      <c r="E283" s="4"/>
      <c r="F283" s="4"/>
    </row>
    <row r="284" spans="2:6" ht="15" customHeight="1" x14ac:dyDescent="0.25">
      <c r="B284" s="3"/>
      <c r="E284" s="4"/>
      <c r="F284" s="4"/>
    </row>
    <row r="285" spans="2:6" ht="15" customHeight="1" x14ac:dyDescent="0.25">
      <c r="B285" s="3"/>
      <c r="E285" s="4"/>
      <c r="F285" s="4"/>
    </row>
    <row r="286" spans="2:6" ht="15" customHeight="1" x14ac:dyDescent="0.25">
      <c r="B286" s="3"/>
      <c r="E286" s="4"/>
      <c r="F286" s="4"/>
    </row>
    <row r="287" spans="2:6" ht="15" customHeight="1" x14ac:dyDescent="0.25">
      <c r="B287" s="3"/>
      <c r="E287" s="4"/>
      <c r="F287" s="4"/>
    </row>
    <row r="288" spans="2:6" ht="15" customHeight="1" x14ac:dyDescent="0.25">
      <c r="B288" s="3"/>
      <c r="E288" s="4"/>
      <c r="F288" s="4"/>
    </row>
    <row r="289" spans="2:6" ht="15" customHeight="1" x14ac:dyDescent="0.25">
      <c r="B289" s="3"/>
      <c r="E289" s="4"/>
      <c r="F289" s="4"/>
    </row>
    <row r="290" spans="2:6" ht="15" customHeight="1" x14ac:dyDescent="0.25">
      <c r="B290" s="3"/>
      <c r="E290" s="4"/>
      <c r="F290" s="4"/>
    </row>
    <row r="291" spans="2:6" ht="15" customHeight="1" x14ac:dyDescent="0.25">
      <c r="B291" s="3"/>
      <c r="E291" s="4"/>
      <c r="F291" s="4"/>
    </row>
    <row r="292" spans="2:6" ht="15" customHeight="1" x14ac:dyDescent="0.25">
      <c r="B292" s="3"/>
      <c r="E292" s="4"/>
      <c r="F292" s="4"/>
    </row>
    <row r="293" spans="2:6" ht="15" customHeight="1" x14ac:dyDescent="0.25">
      <c r="B293" s="3"/>
      <c r="E293" s="4"/>
      <c r="F293" s="4"/>
    </row>
    <row r="294" spans="2:6" ht="15" customHeight="1" x14ac:dyDescent="0.25">
      <c r="B294" s="3"/>
      <c r="E294" s="4"/>
      <c r="F294" s="4"/>
    </row>
    <row r="295" spans="2:6" ht="15" customHeight="1" x14ac:dyDescent="0.25">
      <c r="B295" s="3"/>
      <c r="E295" s="4"/>
      <c r="F295" s="4"/>
    </row>
    <row r="296" spans="2:6" ht="15" customHeight="1" x14ac:dyDescent="0.25">
      <c r="B296" s="3"/>
      <c r="E296" s="4"/>
      <c r="F296" s="4"/>
    </row>
    <row r="297" spans="2:6" ht="15" customHeight="1" x14ac:dyDescent="0.25">
      <c r="B297" s="3"/>
      <c r="E297" s="4"/>
      <c r="F297" s="4"/>
    </row>
    <row r="298" spans="2:6" ht="15" customHeight="1" x14ac:dyDescent="0.25">
      <c r="B298" s="3"/>
      <c r="E298" s="4"/>
      <c r="F298" s="4"/>
    </row>
    <row r="299" spans="2:6" ht="15" customHeight="1" x14ac:dyDescent="0.25">
      <c r="B299" s="3"/>
      <c r="E299" s="4"/>
      <c r="F299" s="4"/>
    </row>
    <row r="300" spans="2:6" ht="15" customHeight="1" x14ac:dyDescent="0.25">
      <c r="B300" s="3"/>
      <c r="E300" s="4"/>
      <c r="F300" s="4"/>
    </row>
    <row r="301" spans="2:6" ht="15" customHeight="1" x14ac:dyDescent="0.25">
      <c r="B301" s="3"/>
      <c r="E301" s="4"/>
      <c r="F301" s="4"/>
    </row>
    <row r="302" spans="2:6" ht="15" customHeight="1" x14ac:dyDescent="0.25">
      <c r="B302" s="3"/>
      <c r="E302" s="4"/>
      <c r="F302" s="4"/>
    </row>
    <row r="303" spans="2:6" ht="15" customHeight="1" x14ac:dyDescent="0.25">
      <c r="B303" s="3"/>
      <c r="E303" s="4"/>
      <c r="F303" s="4"/>
    </row>
    <row r="304" spans="2:6" ht="15" customHeight="1" x14ac:dyDescent="0.25">
      <c r="B304" s="3"/>
      <c r="E304" s="4"/>
      <c r="F304" s="4"/>
    </row>
    <row r="305" spans="2:6" ht="15" customHeight="1" x14ac:dyDescent="0.25">
      <c r="B305" s="3"/>
      <c r="E305" s="4"/>
      <c r="F305" s="4"/>
    </row>
    <row r="306" spans="2:6" ht="15" customHeight="1" x14ac:dyDescent="0.25">
      <c r="B306" s="3"/>
      <c r="E306" s="4"/>
      <c r="F306" s="4"/>
    </row>
    <row r="307" spans="2:6" ht="15" customHeight="1" x14ac:dyDescent="0.25">
      <c r="B307" s="3"/>
      <c r="E307" s="4"/>
      <c r="F307" s="4"/>
    </row>
    <row r="308" spans="2:6" ht="15" customHeight="1" x14ac:dyDescent="0.25">
      <c r="B308" s="3"/>
      <c r="E308" s="4"/>
      <c r="F308" s="4"/>
    </row>
    <row r="309" spans="2:6" ht="15" customHeight="1" x14ac:dyDescent="0.25">
      <c r="B309" s="3"/>
      <c r="E309" s="4"/>
      <c r="F309" s="4"/>
    </row>
    <row r="310" spans="2:6" ht="15" customHeight="1" x14ac:dyDescent="0.25">
      <c r="B310" s="3"/>
      <c r="E310" s="4"/>
      <c r="F310" s="4"/>
    </row>
    <row r="311" spans="2:6" ht="15" customHeight="1" x14ac:dyDescent="0.25">
      <c r="B311" s="3"/>
      <c r="E311" s="4"/>
      <c r="F311" s="4"/>
    </row>
    <row r="312" spans="2:6" ht="15" customHeight="1" x14ac:dyDescent="0.25">
      <c r="B312" s="3"/>
      <c r="E312" s="4"/>
      <c r="F312" s="4"/>
    </row>
    <row r="313" spans="2:6" ht="15" customHeight="1" x14ac:dyDescent="0.25">
      <c r="B313" s="3"/>
      <c r="E313" s="4"/>
      <c r="F313" s="4"/>
    </row>
    <row r="314" spans="2:6" ht="15" customHeight="1" x14ac:dyDescent="0.25">
      <c r="B314" s="3"/>
      <c r="E314" s="4"/>
      <c r="F314" s="4"/>
    </row>
    <row r="315" spans="2:6" ht="15" customHeight="1" x14ac:dyDescent="0.25">
      <c r="B315" s="3"/>
      <c r="E315" s="4"/>
      <c r="F315" s="4"/>
    </row>
    <row r="316" spans="2:6" ht="15" customHeight="1" x14ac:dyDescent="0.25">
      <c r="B316" s="3"/>
      <c r="E316" s="4"/>
      <c r="F316" s="4"/>
    </row>
    <row r="317" spans="2:6" ht="15" customHeight="1" x14ac:dyDescent="0.25">
      <c r="B317" s="3"/>
      <c r="E317" s="4"/>
      <c r="F317" s="4"/>
    </row>
    <row r="318" spans="2:6" ht="15" customHeight="1" x14ac:dyDescent="0.25">
      <c r="B318" s="3"/>
      <c r="E318" s="4"/>
      <c r="F318" s="4"/>
    </row>
    <row r="319" spans="2:6" ht="15" customHeight="1" x14ac:dyDescent="0.25">
      <c r="B319" s="3"/>
      <c r="E319" s="4"/>
      <c r="F319" s="4"/>
    </row>
    <row r="320" spans="2:6" ht="15" customHeight="1" x14ac:dyDescent="0.25">
      <c r="B320" s="3"/>
      <c r="E320" s="4"/>
      <c r="F320" s="4"/>
    </row>
    <row r="321" spans="2:6" ht="15" customHeight="1" x14ac:dyDescent="0.25">
      <c r="B321" s="3"/>
      <c r="E321" s="4"/>
      <c r="F321" s="4"/>
    </row>
    <row r="322" spans="2:6" ht="15" customHeight="1" x14ac:dyDescent="0.25">
      <c r="B322" s="3"/>
      <c r="E322" s="4"/>
      <c r="F322" s="4"/>
    </row>
    <row r="323" spans="2:6" ht="15" customHeight="1" x14ac:dyDescent="0.25">
      <c r="B323" s="3"/>
      <c r="E323" s="4"/>
      <c r="F323" s="4"/>
    </row>
    <row r="324" spans="2:6" ht="15" customHeight="1" x14ac:dyDescent="0.25">
      <c r="B324" s="3"/>
      <c r="E324" s="4"/>
      <c r="F324" s="4"/>
    </row>
    <row r="325" spans="2:6" ht="15" customHeight="1" x14ac:dyDescent="0.25">
      <c r="B325" s="3"/>
      <c r="E325" s="4"/>
      <c r="F325" s="4"/>
    </row>
    <row r="326" spans="2:6" ht="15" customHeight="1" x14ac:dyDescent="0.25">
      <c r="B326" s="3"/>
      <c r="E326" s="4"/>
      <c r="F326" s="4"/>
    </row>
    <row r="327" spans="2:6" ht="15" customHeight="1" x14ac:dyDescent="0.25">
      <c r="B327" s="3"/>
      <c r="E327" s="4"/>
      <c r="F327" s="4"/>
    </row>
    <row r="328" spans="2:6" ht="15" customHeight="1" x14ac:dyDescent="0.25">
      <c r="B328" s="3"/>
      <c r="E328" s="4"/>
      <c r="F328" s="4"/>
    </row>
    <row r="329" spans="2:6" ht="15" customHeight="1" x14ac:dyDescent="0.25">
      <c r="B329" s="3"/>
      <c r="E329" s="4"/>
      <c r="F329" s="4"/>
    </row>
    <row r="330" spans="2:6" ht="15" customHeight="1" x14ac:dyDescent="0.25">
      <c r="B330" s="3"/>
      <c r="E330" s="4"/>
      <c r="F330" s="4"/>
    </row>
    <row r="331" spans="2:6" ht="15" customHeight="1" x14ac:dyDescent="0.25">
      <c r="B331" s="3"/>
      <c r="E331" s="4"/>
      <c r="F331" s="4"/>
    </row>
    <row r="332" spans="2:6" ht="15" customHeight="1" x14ac:dyDescent="0.25">
      <c r="B332" s="3"/>
      <c r="E332" s="4"/>
      <c r="F332" s="4"/>
    </row>
    <row r="333" spans="2:6" ht="15" customHeight="1" x14ac:dyDescent="0.25">
      <c r="B333" s="3"/>
      <c r="E333" s="4"/>
      <c r="F333" s="4"/>
    </row>
    <row r="334" spans="2:6" ht="15" customHeight="1" x14ac:dyDescent="0.25">
      <c r="B334" s="3"/>
      <c r="E334" s="4"/>
      <c r="F334" s="4"/>
    </row>
    <row r="335" spans="2:6" ht="15" customHeight="1" x14ac:dyDescent="0.25">
      <c r="B335" s="3"/>
      <c r="E335" s="4"/>
      <c r="F335" s="4"/>
    </row>
    <row r="336" spans="2:6" ht="15" customHeight="1" x14ac:dyDescent="0.25">
      <c r="B336" s="3"/>
      <c r="E336" s="4"/>
      <c r="F336" s="4"/>
    </row>
    <row r="337" spans="2:6" ht="15" customHeight="1" x14ac:dyDescent="0.25">
      <c r="B337" s="3"/>
      <c r="E337" s="4"/>
      <c r="F337" s="4"/>
    </row>
    <row r="338" spans="2:6" ht="15" customHeight="1" x14ac:dyDescent="0.25">
      <c r="B338" s="3"/>
      <c r="E338" s="4"/>
      <c r="F338" s="4"/>
    </row>
    <row r="339" spans="2:6" ht="15" customHeight="1" x14ac:dyDescent="0.25">
      <c r="B339" s="3"/>
      <c r="E339" s="4"/>
      <c r="F339" s="4"/>
    </row>
    <row r="340" spans="2:6" ht="15" customHeight="1" x14ac:dyDescent="0.25">
      <c r="B340" s="3"/>
      <c r="E340" s="4"/>
      <c r="F340" s="4"/>
    </row>
    <row r="341" spans="2:6" ht="15" customHeight="1" x14ac:dyDescent="0.25">
      <c r="B341" s="3"/>
      <c r="E341" s="4"/>
      <c r="F341" s="4"/>
    </row>
    <row r="342" spans="2:6" ht="15" customHeight="1" x14ac:dyDescent="0.25">
      <c r="B342" s="3"/>
      <c r="E342" s="4"/>
      <c r="F342" s="4"/>
    </row>
    <row r="343" spans="2:6" ht="15" customHeight="1" x14ac:dyDescent="0.25">
      <c r="B343" s="3"/>
      <c r="E343" s="4"/>
      <c r="F343" s="4"/>
    </row>
    <row r="344" spans="2:6" ht="15" customHeight="1" x14ac:dyDescent="0.25">
      <c r="B344" s="3"/>
      <c r="E344" s="4"/>
      <c r="F344" s="4"/>
    </row>
    <row r="345" spans="2:6" ht="15" customHeight="1" x14ac:dyDescent="0.25">
      <c r="B345" s="3"/>
      <c r="E345" s="4"/>
      <c r="F345" s="4"/>
    </row>
    <row r="346" spans="2:6" ht="15" customHeight="1" x14ac:dyDescent="0.25">
      <c r="B346" s="3"/>
      <c r="E346" s="4"/>
      <c r="F346" s="4"/>
    </row>
    <row r="347" spans="2:6" ht="15" customHeight="1" x14ac:dyDescent="0.25">
      <c r="B347" s="3"/>
      <c r="E347" s="4"/>
      <c r="F347" s="4"/>
    </row>
    <row r="348" spans="2:6" ht="15" customHeight="1" x14ac:dyDescent="0.25">
      <c r="B348" s="3"/>
      <c r="E348" s="4"/>
      <c r="F348" s="4"/>
    </row>
    <row r="349" spans="2:6" ht="15" customHeight="1" x14ac:dyDescent="0.25">
      <c r="B349" s="3"/>
      <c r="E349" s="4"/>
      <c r="F349" s="4"/>
    </row>
    <row r="350" spans="2:6" ht="15" customHeight="1" x14ac:dyDescent="0.25">
      <c r="B350" s="3"/>
      <c r="E350" s="4"/>
      <c r="F350" s="4"/>
    </row>
    <row r="351" spans="2:6" ht="15" customHeight="1" x14ac:dyDescent="0.25">
      <c r="B351" s="3"/>
      <c r="E351" s="4"/>
      <c r="F351" s="4"/>
    </row>
    <row r="352" spans="2:6" ht="15" customHeight="1" x14ac:dyDescent="0.25">
      <c r="B352" s="3"/>
      <c r="E352" s="4"/>
      <c r="F352" s="4"/>
    </row>
    <row r="353" spans="2:6" ht="15" customHeight="1" x14ac:dyDescent="0.25">
      <c r="B353" s="3"/>
      <c r="E353" s="4"/>
      <c r="F353" s="4"/>
    </row>
    <row r="354" spans="2:6" ht="15" customHeight="1" x14ac:dyDescent="0.25">
      <c r="B354" s="3"/>
      <c r="E354" s="4"/>
      <c r="F354" s="4"/>
    </row>
    <row r="355" spans="2:6" ht="15" customHeight="1" x14ac:dyDescent="0.25">
      <c r="B355" s="3"/>
      <c r="E355" s="4"/>
      <c r="F355" s="4"/>
    </row>
    <row r="356" spans="2:6" ht="15" customHeight="1" x14ac:dyDescent="0.25">
      <c r="B356" s="3"/>
      <c r="E356" s="4"/>
      <c r="F356" s="4"/>
    </row>
    <row r="357" spans="2:6" ht="15" customHeight="1" x14ac:dyDescent="0.25">
      <c r="B357" s="3"/>
      <c r="E357" s="4"/>
      <c r="F357" s="4"/>
    </row>
    <row r="358" spans="2:6" ht="15" customHeight="1" x14ac:dyDescent="0.25">
      <c r="B358" s="3"/>
      <c r="E358" s="4"/>
      <c r="F358" s="4"/>
    </row>
    <row r="359" spans="2:6" ht="15" customHeight="1" x14ac:dyDescent="0.25">
      <c r="B359" s="3"/>
      <c r="E359" s="4"/>
      <c r="F359" s="4"/>
    </row>
    <row r="360" spans="2:6" ht="15" customHeight="1" x14ac:dyDescent="0.25">
      <c r="B360" s="3"/>
      <c r="E360" s="4"/>
      <c r="F360" s="4"/>
    </row>
    <row r="361" spans="2:6" ht="15" customHeight="1" x14ac:dyDescent="0.25">
      <c r="B361" s="3"/>
      <c r="E361" s="4"/>
      <c r="F361" s="4"/>
    </row>
    <row r="362" spans="2:6" ht="15" customHeight="1" x14ac:dyDescent="0.25">
      <c r="B362" s="3"/>
      <c r="E362" s="4"/>
      <c r="F362" s="4"/>
    </row>
    <row r="363" spans="2:6" ht="15" customHeight="1" x14ac:dyDescent="0.25">
      <c r="B363" s="3"/>
      <c r="E363" s="4"/>
      <c r="F363" s="4"/>
    </row>
    <row r="364" spans="2:6" ht="15" customHeight="1" x14ac:dyDescent="0.25">
      <c r="B364" s="3"/>
      <c r="E364" s="4"/>
      <c r="F364" s="4"/>
    </row>
    <row r="365" spans="2:6" ht="15" customHeight="1" x14ac:dyDescent="0.25">
      <c r="B365" s="3"/>
      <c r="E365" s="4"/>
      <c r="F365" s="4"/>
    </row>
    <row r="366" spans="2:6" ht="15" customHeight="1" x14ac:dyDescent="0.25">
      <c r="B366" s="3"/>
      <c r="E366" s="4"/>
      <c r="F366" s="4"/>
    </row>
    <row r="367" spans="2:6" ht="15" customHeight="1" x14ac:dyDescent="0.25">
      <c r="B367" s="3"/>
      <c r="E367" s="4"/>
      <c r="F367" s="4"/>
    </row>
    <row r="368" spans="2:6" ht="15" customHeight="1" x14ac:dyDescent="0.25">
      <c r="B368" s="3"/>
      <c r="E368" s="4"/>
      <c r="F368" s="4"/>
    </row>
    <row r="369" spans="2:6" ht="15" customHeight="1" x14ac:dyDescent="0.25">
      <c r="B369" s="3"/>
      <c r="E369" s="4"/>
      <c r="F369" s="4"/>
    </row>
    <row r="370" spans="2:6" ht="15" customHeight="1" x14ac:dyDescent="0.25">
      <c r="B370" s="3"/>
      <c r="E370" s="4"/>
      <c r="F370" s="4"/>
    </row>
    <row r="371" spans="2:6" ht="15" customHeight="1" x14ac:dyDescent="0.25">
      <c r="B371" s="3"/>
      <c r="E371" s="4"/>
      <c r="F371" s="4"/>
    </row>
    <row r="372" spans="2:6" ht="15" customHeight="1" x14ac:dyDescent="0.25">
      <c r="B372" s="3"/>
      <c r="E372" s="4"/>
      <c r="F372" s="4"/>
    </row>
    <row r="373" spans="2:6" ht="15" customHeight="1" x14ac:dyDescent="0.25">
      <c r="B373" s="3"/>
      <c r="E373" s="4"/>
      <c r="F373" s="4"/>
    </row>
    <row r="374" spans="2:6" ht="15" customHeight="1" x14ac:dyDescent="0.25">
      <c r="B374" s="3"/>
      <c r="E374" s="4"/>
      <c r="F374" s="4"/>
    </row>
    <row r="375" spans="2:6" ht="15" customHeight="1" x14ac:dyDescent="0.25">
      <c r="B375" s="3"/>
      <c r="E375" s="4"/>
      <c r="F375" s="4"/>
    </row>
    <row r="376" spans="2:6" ht="15" customHeight="1" x14ac:dyDescent="0.25">
      <c r="B376" s="3"/>
      <c r="E376" s="4"/>
      <c r="F376" s="4"/>
    </row>
    <row r="377" spans="2:6" ht="15" customHeight="1" x14ac:dyDescent="0.25">
      <c r="B377" s="3"/>
      <c r="E377" s="4"/>
      <c r="F377" s="4"/>
    </row>
    <row r="378" spans="2:6" ht="15" customHeight="1" x14ac:dyDescent="0.25">
      <c r="B378" s="3"/>
      <c r="E378" s="4"/>
      <c r="F378" s="4"/>
    </row>
    <row r="379" spans="2:6" ht="15" customHeight="1" x14ac:dyDescent="0.25">
      <c r="B379" s="3"/>
      <c r="E379" s="4"/>
      <c r="F379" s="4"/>
    </row>
    <row r="380" spans="2:6" ht="15" customHeight="1" x14ac:dyDescent="0.25">
      <c r="B380" s="3"/>
      <c r="E380" s="4"/>
      <c r="F380" s="4"/>
    </row>
    <row r="381" spans="2:6" ht="15" customHeight="1" x14ac:dyDescent="0.25">
      <c r="B381" s="3"/>
      <c r="E381" s="4"/>
      <c r="F381" s="4"/>
    </row>
    <row r="382" spans="2:6" ht="15" customHeight="1" x14ac:dyDescent="0.25">
      <c r="B382" s="3"/>
      <c r="E382" s="4"/>
      <c r="F382" s="4"/>
    </row>
    <row r="383" spans="2:6" ht="15" customHeight="1" x14ac:dyDescent="0.25">
      <c r="B383" s="3"/>
      <c r="E383" s="4"/>
      <c r="F383" s="4"/>
    </row>
    <row r="384" spans="2:6" ht="15" customHeight="1" x14ac:dyDescent="0.25">
      <c r="B384" s="3"/>
      <c r="E384" s="4"/>
      <c r="F384" s="4"/>
    </row>
    <row r="385" spans="2:6" ht="15" customHeight="1" x14ac:dyDescent="0.25">
      <c r="B385" s="3"/>
      <c r="E385" s="4"/>
      <c r="F385" s="4"/>
    </row>
    <row r="386" spans="2:6" ht="15" customHeight="1" x14ac:dyDescent="0.25">
      <c r="B386" s="3"/>
      <c r="E386" s="4"/>
      <c r="F386" s="4"/>
    </row>
    <row r="387" spans="2:6" ht="15" customHeight="1" x14ac:dyDescent="0.25">
      <c r="B387" s="3"/>
      <c r="E387" s="4"/>
      <c r="F387" s="4"/>
    </row>
    <row r="388" spans="2:6" ht="15" customHeight="1" x14ac:dyDescent="0.25">
      <c r="B388" s="3"/>
      <c r="E388" s="4"/>
      <c r="F388" s="4"/>
    </row>
    <row r="389" spans="2:6" ht="15" customHeight="1" x14ac:dyDescent="0.25">
      <c r="B389" s="3"/>
      <c r="E389" s="4"/>
      <c r="F389" s="4"/>
    </row>
    <row r="390" spans="2:6" ht="15" customHeight="1" x14ac:dyDescent="0.25">
      <c r="B390" s="3"/>
      <c r="E390" s="4"/>
      <c r="F390" s="4"/>
    </row>
    <row r="391" spans="2:6" ht="15" customHeight="1" x14ac:dyDescent="0.25">
      <c r="B391" s="3"/>
      <c r="E391" s="4"/>
      <c r="F391" s="4"/>
    </row>
    <row r="392" spans="2:6" ht="15" customHeight="1" x14ac:dyDescent="0.25">
      <c r="B392" s="3"/>
      <c r="E392" s="4"/>
      <c r="F392" s="4"/>
    </row>
    <row r="393" spans="2:6" ht="15" customHeight="1" x14ac:dyDescent="0.25">
      <c r="B393" s="3"/>
      <c r="E393" s="4"/>
      <c r="F393" s="4"/>
    </row>
    <row r="394" spans="2:6" ht="15" customHeight="1" x14ac:dyDescent="0.25">
      <c r="B394" s="3"/>
      <c r="E394" s="4"/>
      <c r="F394" s="4"/>
    </row>
    <row r="395" spans="2:6" ht="15" customHeight="1" x14ac:dyDescent="0.25">
      <c r="B395" s="3"/>
      <c r="E395" s="4"/>
      <c r="F395" s="4"/>
    </row>
    <row r="396" spans="2:6" ht="15" customHeight="1" x14ac:dyDescent="0.25">
      <c r="B396" s="3"/>
      <c r="E396" s="4"/>
      <c r="F396" s="4"/>
    </row>
    <row r="397" spans="2:6" ht="15" customHeight="1" x14ac:dyDescent="0.25">
      <c r="B397" s="3"/>
      <c r="E397" s="4"/>
      <c r="F397" s="4"/>
    </row>
    <row r="398" spans="2:6" ht="15" customHeight="1" x14ac:dyDescent="0.25">
      <c r="B398" s="3"/>
      <c r="E398" s="4"/>
      <c r="F398" s="4"/>
    </row>
    <row r="399" spans="2:6" ht="15" customHeight="1" x14ac:dyDescent="0.25">
      <c r="B399" s="3"/>
      <c r="E399" s="4"/>
      <c r="F399" s="4"/>
    </row>
    <row r="400" spans="2:6" ht="15" customHeight="1" x14ac:dyDescent="0.25">
      <c r="B400" s="3"/>
      <c r="E400" s="4"/>
      <c r="F400" s="4"/>
    </row>
    <row r="401" spans="2:6" ht="15" customHeight="1" x14ac:dyDescent="0.25">
      <c r="B401" s="3"/>
      <c r="E401" s="4"/>
      <c r="F401" s="4"/>
    </row>
    <row r="402" spans="2:6" ht="15" customHeight="1" x14ac:dyDescent="0.25">
      <c r="B402" s="3"/>
      <c r="E402" s="4"/>
      <c r="F402" s="4"/>
    </row>
    <row r="403" spans="2:6" ht="15" customHeight="1" x14ac:dyDescent="0.25">
      <c r="B403" s="3"/>
      <c r="E403" s="4"/>
      <c r="F403" s="4"/>
    </row>
    <row r="404" spans="2:6" ht="15" customHeight="1" x14ac:dyDescent="0.25">
      <c r="B404" s="3"/>
      <c r="E404" s="4"/>
      <c r="F404" s="4"/>
    </row>
    <row r="405" spans="2:6" ht="15" customHeight="1" x14ac:dyDescent="0.25">
      <c r="B405" s="3"/>
      <c r="E405" s="4"/>
      <c r="F405" s="4"/>
    </row>
    <row r="406" spans="2:6" ht="15" customHeight="1" x14ac:dyDescent="0.25">
      <c r="B406" s="3"/>
      <c r="E406" s="4"/>
      <c r="F406" s="4"/>
    </row>
    <row r="407" spans="2:6" ht="15" customHeight="1" x14ac:dyDescent="0.25">
      <c r="B407" s="3"/>
      <c r="E407" s="4"/>
      <c r="F407" s="4"/>
    </row>
    <row r="408" spans="2:6" ht="15" customHeight="1" x14ac:dyDescent="0.25">
      <c r="B408" s="3"/>
      <c r="E408" s="4"/>
      <c r="F408" s="4"/>
    </row>
    <row r="409" spans="2:6" ht="15" customHeight="1" x14ac:dyDescent="0.25">
      <c r="B409" s="3"/>
      <c r="E409" s="4"/>
      <c r="F409" s="4"/>
    </row>
    <row r="410" spans="2:6" ht="15" customHeight="1" x14ac:dyDescent="0.25">
      <c r="B410" s="3"/>
      <c r="E410" s="4"/>
      <c r="F410" s="4"/>
    </row>
    <row r="411" spans="2:6" ht="15" customHeight="1" x14ac:dyDescent="0.25">
      <c r="B411" s="3"/>
      <c r="E411" s="4"/>
      <c r="F411" s="4"/>
    </row>
    <row r="412" spans="2:6" ht="15" customHeight="1" x14ac:dyDescent="0.25">
      <c r="B412" s="3"/>
      <c r="E412" s="4"/>
      <c r="F412" s="4"/>
    </row>
    <row r="413" spans="2:6" ht="15" customHeight="1" x14ac:dyDescent="0.25">
      <c r="B413" s="3"/>
      <c r="E413" s="4"/>
      <c r="F413" s="4"/>
    </row>
    <row r="414" spans="2:6" ht="15" customHeight="1" x14ac:dyDescent="0.25">
      <c r="B414" s="3"/>
      <c r="E414" s="4"/>
      <c r="F414" s="4"/>
    </row>
    <row r="415" spans="2:6" ht="15" customHeight="1" x14ac:dyDescent="0.25">
      <c r="B415" s="3"/>
      <c r="E415" s="4"/>
      <c r="F415" s="4"/>
    </row>
    <row r="416" spans="2:6" ht="15" customHeight="1" x14ac:dyDescent="0.25">
      <c r="B416" s="3"/>
      <c r="E416" s="4"/>
      <c r="F416" s="4"/>
    </row>
    <row r="417" spans="2:6" ht="15" customHeight="1" x14ac:dyDescent="0.25">
      <c r="B417" s="3"/>
      <c r="E417" s="4"/>
      <c r="F417" s="4"/>
    </row>
    <row r="418" spans="2:6" ht="15" customHeight="1" x14ac:dyDescent="0.25">
      <c r="B418" s="3"/>
      <c r="E418" s="4"/>
      <c r="F418" s="4"/>
    </row>
    <row r="419" spans="2:6" ht="15" customHeight="1" x14ac:dyDescent="0.25">
      <c r="B419" s="3"/>
      <c r="E419" s="4"/>
      <c r="F419" s="4"/>
    </row>
    <row r="420" spans="2:6" ht="15" customHeight="1" x14ac:dyDescent="0.25">
      <c r="B420" s="3"/>
      <c r="E420" s="4"/>
      <c r="F420" s="4"/>
    </row>
    <row r="421" spans="2:6" ht="15" customHeight="1" x14ac:dyDescent="0.25">
      <c r="B421" s="3"/>
      <c r="E421" s="4"/>
      <c r="F421" s="4"/>
    </row>
    <row r="422" spans="2:6" ht="15" customHeight="1" x14ac:dyDescent="0.25">
      <c r="B422" s="3"/>
      <c r="E422" s="4"/>
      <c r="F422" s="4"/>
    </row>
    <row r="423" spans="2:6" ht="15" customHeight="1" x14ac:dyDescent="0.25">
      <c r="B423" s="3"/>
      <c r="E423" s="4"/>
      <c r="F423" s="4"/>
    </row>
    <row r="424" spans="2:6" ht="15" customHeight="1" x14ac:dyDescent="0.25">
      <c r="B424" s="3"/>
      <c r="E424" s="4"/>
      <c r="F424" s="4"/>
    </row>
    <row r="425" spans="2:6" ht="15" customHeight="1" x14ac:dyDescent="0.25">
      <c r="B425" s="3"/>
      <c r="E425" s="4"/>
      <c r="F425" s="4"/>
    </row>
    <row r="426" spans="2:6" ht="15" customHeight="1" x14ac:dyDescent="0.25">
      <c r="B426" s="3"/>
      <c r="E426" s="4"/>
      <c r="F426" s="4"/>
    </row>
    <row r="427" spans="2:6" ht="15" customHeight="1" x14ac:dyDescent="0.25">
      <c r="B427" s="3"/>
      <c r="E427" s="4"/>
      <c r="F427" s="4"/>
    </row>
    <row r="428" spans="2:6" ht="15" customHeight="1" x14ac:dyDescent="0.25">
      <c r="B428" s="3"/>
      <c r="E428" s="4"/>
      <c r="F428" s="4"/>
    </row>
    <row r="429" spans="2:6" ht="15" customHeight="1" x14ac:dyDescent="0.25">
      <c r="B429" s="3"/>
      <c r="E429" s="4"/>
      <c r="F429" s="4"/>
    </row>
    <row r="430" spans="2:6" ht="15" customHeight="1" x14ac:dyDescent="0.25">
      <c r="B430" s="3"/>
      <c r="E430" s="4"/>
      <c r="F430" s="4"/>
    </row>
    <row r="431" spans="2:6" ht="15" customHeight="1" x14ac:dyDescent="0.25">
      <c r="B431" s="3"/>
      <c r="E431" s="4"/>
      <c r="F431" s="4"/>
    </row>
    <row r="432" spans="2:6" ht="15" customHeight="1" x14ac:dyDescent="0.25">
      <c r="B432" s="3"/>
      <c r="E432" s="4"/>
      <c r="F432" s="4"/>
    </row>
    <row r="433" spans="2:6" ht="15" customHeight="1" x14ac:dyDescent="0.25">
      <c r="B433" s="3"/>
      <c r="E433" s="4"/>
      <c r="F433" s="4"/>
    </row>
    <row r="434" spans="2:6" ht="15" customHeight="1" x14ac:dyDescent="0.25">
      <c r="B434" s="3"/>
      <c r="E434" s="4"/>
      <c r="F434" s="4"/>
    </row>
    <row r="435" spans="2:6" ht="15" customHeight="1" x14ac:dyDescent="0.25">
      <c r="B435" s="3"/>
      <c r="E435" s="4"/>
      <c r="F435" s="4"/>
    </row>
    <row r="436" spans="2:6" ht="15" customHeight="1" x14ac:dyDescent="0.25">
      <c r="B436" s="3"/>
      <c r="E436" s="4"/>
      <c r="F436" s="4"/>
    </row>
    <row r="437" spans="2:6" ht="15" customHeight="1" x14ac:dyDescent="0.25">
      <c r="B437" s="3"/>
      <c r="E437" s="4"/>
      <c r="F437" s="4"/>
    </row>
    <row r="438" spans="2:6" ht="15" customHeight="1" x14ac:dyDescent="0.25">
      <c r="B438" s="3"/>
      <c r="E438" s="4"/>
      <c r="F438" s="4"/>
    </row>
    <row r="439" spans="2:6" ht="15" customHeight="1" x14ac:dyDescent="0.25">
      <c r="B439" s="3"/>
      <c r="E439" s="4"/>
      <c r="F439" s="4"/>
    </row>
    <row r="440" spans="2:6" ht="15" customHeight="1" x14ac:dyDescent="0.25">
      <c r="B440" s="3"/>
      <c r="E440" s="4"/>
      <c r="F440" s="4"/>
    </row>
    <row r="441" spans="2:6" ht="15" customHeight="1" x14ac:dyDescent="0.25">
      <c r="B441" s="3"/>
      <c r="E441" s="4"/>
      <c r="F441" s="4"/>
    </row>
    <row r="442" spans="2:6" ht="15" customHeight="1" x14ac:dyDescent="0.25">
      <c r="B442" s="3"/>
      <c r="E442" s="4"/>
      <c r="F442" s="4"/>
    </row>
    <row r="443" spans="2:6" ht="15" customHeight="1" x14ac:dyDescent="0.25">
      <c r="B443" s="3"/>
      <c r="E443" s="4"/>
      <c r="F443" s="4"/>
    </row>
    <row r="444" spans="2:6" ht="15" customHeight="1" x14ac:dyDescent="0.25">
      <c r="B444" s="3"/>
      <c r="E444" s="4"/>
      <c r="F444" s="4"/>
    </row>
    <row r="445" spans="2:6" ht="15" customHeight="1" x14ac:dyDescent="0.25">
      <c r="B445" s="3"/>
      <c r="E445" s="4"/>
      <c r="F445" s="4"/>
    </row>
    <row r="446" spans="2:6" ht="15" customHeight="1" x14ac:dyDescent="0.25">
      <c r="B446" s="3"/>
      <c r="E446" s="4"/>
      <c r="F446" s="4"/>
    </row>
    <row r="447" spans="2:6" ht="15" customHeight="1" x14ac:dyDescent="0.25">
      <c r="B447" s="3"/>
      <c r="E447" s="4"/>
      <c r="F447" s="4"/>
    </row>
    <row r="448" spans="2:6" ht="15" customHeight="1" x14ac:dyDescent="0.25">
      <c r="B448" s="3"/>
      <c r="E448" s="4"/>
      <c r="F448" s="4"/>
    </row>
    <row r="449" spans="2:6" ht="15" customHeight="1" x14ac:dyDescent="0.25">
      <c r="B449" s="3"/>
      <c r="E449" s="4"/>
      <c r="F449" s="4"/>
    </row>
    <row r="450" spans="2:6" ht="15" customHeight="1" x14ac:dyDescent="0.25">
      <c r="B450" s="3"/>
      <c r="E450" s="4"/>
      <c r="F450" s="4"/>
    </row>
    <row r="451" spans="2:6" ht="15" customHeight="1" x14ac:dyDescent="0.25">
      <c r="B451" s="3"/>
      <c r="E451" s="4"/>
      <c r="F451" s="4"/>
    </row>
    <row r="452" spans="2:6" ht="15" customHeight="1" x14ac:dyDescent="0.25">
      <c r="B452" s="3"/>
      <c r="E452" s="4"/>
      <c r="F452" s="4"/>
    </row>
    <row r="453" spans="2:6" ht="15" customHeight="1" x14ac:dyDescent="0.25">
      <c r="B453" s="3"/>
      <c r="E453" s="4"/>
      <c r="F453" s="4"/>
    </row>
    <row r="454" spans="2:6" ht="15" customHeight="1" x14ac:dyDescent="0.25">
      <c r="B454" s="3"/>
      <c r="E454" s="4"/>
      <c r="F454" s="4"/>
    </row>
    <row r="455" spans="2:6" ht="15" customHeight="1" x14ac:dyDescent="0.25">
      <c r="B455" s="3"/>
      <c r="E455" s="4"/>
      <c r="F455" s="4"/>
    </row>
    <row r="456" spans="2:6" ht="15" customHeight="1" x14ac:dyDescent="0.25">
      <c r="B456" s="3"/>
      <c r="E456" s="4"/>
      <c r="F456" s="4"/>
    </row>
    <row r="457" spans="2:6" ht="15" customHeight="1" x14ac:dyDescent="0.25">
      <c r="B457" s="3"/>
      <c r="E457" s="4"/>
      <c r="F457" s="4"/>
    </row>
    <row r="458" spans="2:6" ht="15" customHeight="1" x14ac:dyDescent="0.25">
      <c r="B458" s="3"/>
      <c r="E458" s="4"/>
      <c r="F458" s="4"/>
    </row>
    <row r="459" spans="2:6" ht="15" customHeight="1" x14ac:dyDescent="0.25">
      <c r="B459" s="3"/>
      <c r="E459" s="4"/>
      <c r="F459" s="4"/>
    </row>
    <row r="460" spans="2:6" ht="15" customHeight="1" x14ac:dyDescent="0.25">
      <c r="B460" s="3"/>
      <c r="E460" s="4"/>
      <c r="F460" s="4"/>
    </row>
    <row r="461" spans="2:6" ht="15" customHeight="1" x14ac:dyDescent="0.25">
      <c r="B461" s="3"/>
      <c r="E461" s="4"/>
      <c r="F461" s="4"/>
    </row>
    <row r="462" spans="2:6" ht="15" customHeight="1" x14ac:dyDescent="0.25">
      <c r="B462" s="3"/>
      <c r="E462" s="4"/>
      <c r="F462" s="4"/>
    </row>
    <row r="463" spans="2:6" ht="15" customHeight="1" x14ac:dyDescent="0.25">
      <c r="B463" s="3"/>
      <c r="E463" s="4"/>
      <c r="F463" s="4"/>
    </row>
    <row r="464" spans="2:6" ht="15" customHeight="1" x14ac:dyDescent="0.25">
      <c r="B464" s="3"/>
      <c r="E464" s="4"/>
      <c r="F464" s="4"/>
    </row>
    <row r="465" spans="2:6" ht="15" customHeight="1" x14ac:dyDescent="0.25">
      <c r="B465" s="3"/>
      <c r="E465" s="4"/>
      <c r="F465" s="4"/>
    </row>
    <row r="466" spans="2:6" ht="15" customHeight="1" x14ac:dyDescent="0.25">
      <c r="B466" s="3"/>
      <c r="E466" s="4"/>
      <c r="F466" s="4"/>
    </row>
    <row r="467" spans="2:6" ht="15" customHeight="1" x14ac:dyDescent="0.25">
      <c r="B467" s="3"/>
      <c r="E467" s="4"/>
      <c r="F467" s="4"/>
    </row>
    <row r="468" spans="2:6" ht="15" customHeight="1" x14ac:dyDescent="0.25">
      <c r="B468" s="3"/>
      <c r="E468" s="4"/>
      <c r="F468" s="4"/>
    </row>
    <row r="469" spans="2:6" ht="15" customHeight="1" x14ac:dyDescent="0.25">
      <c r="B469" s="3"/>
      <c r="E469" s="4"/>
      <c r="F469" s="4"/>
    </row>
    <row r="470" spans="2:6" ht="15" customHeight="1" x14ac:dyDescent="0.25">
      <c r="B470" s="3"/>
      <c r="E470" s="4"/>
      <c r="F470" s="4"/>
    </row>
    <row r="471" spans="2:6" ht="15" customHeight="1" x14ac:dyDescent="0.25">
      <c r="B471" s="3"/>
      <c r="E471" s="4"/>
      <c r="F471" s="4"/>
    </row>
    <row r="472" spans="2:6" ht="15" customHeight="1" x14ac:dyDescent="0.25">
      <c r="B472" s="3"/>
      <c r="E472" s="4"/>
      <c r="F472" s="4"/>
    </row>
    <row r="473" spans="2:6" ht="15" customHeight="1" x14ac:dyDescent="0.25">
      <c r="B473" s="3"/>
      <c r="E473" s="4"/>
      <c r="F473" s="4"/>
    </row>
    <row r="474" spans="2:6" ht="15" customHeight="1" x14ac:dyDescent="0.25">
      <c r="B474" s="3"/>
      <c r="E474" s="4"/>
      <c r="F474" s="4"/>
    </row>
    <row r="475" spans="2:6" ht="15" customHeight="1" x14ac:dyDescent="0.25">
      <c r="B475" s="3"/>
      <c r="E475" s="4"/>
      <c r="F475" s="4"/>
    </row>
    <row r="476" spans="2:6" ht="15" customHeight="1" x14ac:dyDescent="0.25">
      <c r="B476" s="3"/>
      <c r="E476" s="4"/>
      <c r="F476" s="4"/>
    </row>
    <row r="477" spans="2:6" ht="15" customHeight="1" x14ac:dyDescent="0.25">
      <c r="B477" s="3"/>
      <c r="E477" s="4"/>
      <c r="F477" s="4"/>
    </row>
    <row r="478" spans="2:6" ht="15" customHeight="1" x14ac:dyDescent="0.25">
      <c r="B478" s="3"/>
      <c r="E478" s="4"/>
      <c r="F478" s="4"/>
    </row>
    <row r="479" spans="2:6" ht="15" customHeight="1" x14ac:dyDescent="0.25">
      <c r="B479" s="3"/>
      <c r="E479" s="4"/>
      <c r="F479" s="4"/>
    </row>
    <row r="480" spans="2:6" ht="15" customHeight="1" x14ac:dyDescent="0.25">
      <c r="B480" s="3"/>
      <c r="E480" s="4"/>
      <c r="F480" s="4"/>
    </row>
    <row r="481" spans="2:6" ht="15" customHeight="1" x14ac:dyDescent="0.25">
      <c r="B481" s="3"/>
      <c r="E481" s="4"/>
      <c r="F481" s="4"/>
    </row>
    <row r="482" spans="2:6" ht="15" customHeight="1" x14ac:dyDescent="0.25">
      <c r="B482" s="3"/>
      <c r="E482" s="4"/>
      <c r="F482" s="4"/>
    </row>
    <row r="483" spans="2:6" ht="15" customHeight="1" x14ac:dyDescent="0.25">
      <c r="B483" s="3"/>
      <c r="E483" s="4"/>
      <c r="F483" s="4"/>
    </row>
    <row r="484" spans="2:6" ht="15" customHeight="1" x14ac:dyDescent="0.25">
      <c r="B484" s="3"/>
      <c r="E484" s="4"/>
      <c r="F484" s="4"/>
    </row>
    <row r="485" spans="2:6" ht="15" customHeight="1" x14ac:dyDescent="0.25">
      <c r="B485" s="3"/>
      <c r="E485" s="4"/>
      <c r="F485" s="4"/>
    </row>
    <row r="486" spans="2:6" ht="15" customHeight="1" x14ac:dyDescent="0.25">
      <c r="B486" s="3"/>
      <c r="E486" s="4"/>
      <c r="F486" s="4"/>
    </row>
    <row r="487" spans="2:6" ht="15" customHeight="1" x14ac:dyDescent="0.25">
      <c r="B487" s="3"/>
      <c r="E487" s="4"/>
      <c r="F487" s="4"/>
    </row>
    <row r="488" spans="2:6" ht="15" customHeight="1" x14ac:dyDescent="0.25">
      <c r="B488" s="3"/>
      <c r="E488" s="4"/>
      <c r="F488" s="4"/>
    </row>
    <row r="489" spans="2:6" ht="15" customHeight="1" x14ac:dyDescent="0.25">
      <c r="B489" s="3"/>
      <c r="E489" s="4"/>
      <c r="F489" s="4"/>
    </row>
    <row r="490" spans="2:6" ht="15" customHeight="1" x14ac:dyDescent="0.25">
      <c r="B490" s="3"/>
      <c r="E490" s="4"/>
      <c r="F490" s="4"/>
    </row>
    <row r="491" spans="2:6" ht="15" customHeight="1" x14ac:dyDescent="0.25">
      <c r="B491" s="3"/>
      <c r="E491" s="4"/>
      <c r="F491" s="4"/>
    </row>
    <row r="492" spans="2:6" ht="15" customHeight="1" x14ac:dyDescent="0.25">
      <c r="B492" s="3"/>
      <c r="E492" s="4"/>
      <c r="F492" s="4"/>
    </row>
    <row r="493" spans="2:6" ht="15" customHeight="1" x14ac:dyDescent="0.25">
      <c r="B493" s="3"/>
      <c r="E493" s="4"/>
      <c r="F493" s="4"/>
    </row>
    <row r="494" spans="2:6" ht="15" customHeight="1" x14ac:dyDescent="0.25">
      <c r="B494" s="3"/>
      <c r="E494" s="4"/>
      <c r="F494" s="4"/>
    </row>
    <row r="495" spans="2:6" ht="15" customHeight="1" x14ac:dyDescent="0.25">
      <c r="B495" s="3"/>
      <c r="E495" s="4"/>
      <c r="F495" s="4"/>
    </row>
    <row r="496" spans="2:6" ht="15" customHeight="1" x14ac:dyDescent="0.25">
      <c r="B496" s="3"/>
      <c r="E496" s="4"/>
      <c r="F496" s="4"/>
    </row>
    <row r="497" spans="2:6" ht="15" customHeight="1" x14ac:dyDescent="0.25">
      <c r="B497" s="3"/>
      <c r="E497" s="4"/>
      <c r="F497" s="4"/>
    </row>
    <row r="498" spans="2:6" ht="15" customHeight="1" x14ac:dyDescent="0.25">
      <c r="B498" s="3"/>
      <c r="E498" s="4"/>
      <c r="F498" s="4"/>
    </row>
    <row r="499" spans="2:6" ht="15" customHeight="1" x14ac:dyDescent="0.25">
      <c r="B499" s="3"/>
      <c r="E499" s="4"/>
      <c r="F499" s="4"/>
    </row>
    <row r="500" spans="2:6" ht="15" customHeight="1" x14ac:dyDescent="0.25">
      <c r="B500" s="3"/>
      <c r="E500" s="4"/>
      <c r="F500" s="4"/>
    </row>
    <row r="501" spans="2:6" ht="15" customHeight="1" x14ac:dyDescent="0.25">
      <c r="B501" s="3"/>
      <c r="E501" s="4"/>
      <c r="F501" s="4"/>
    </row>
    <row r="502" spans="2:6" ht="15" customHeight="1" x14ac:dyDescent="0.25">
      <c r="B502" s="3"/>
      <c r="E502" s="4"/>
      <c r="F502" s="4"/>
    </row>
    <row r="503" spans="2:6" ht="15" customHeight="1" x14ac:dyDescent="0.25">
      <c r="B503" s="3"/>
      <c r="E503" s="4"/>
      <c r="F503" s="4"/>
    </row>
    <row r="504" spans="2:6" ht="15" customHeight="1" x14ac:dyDescent="0.25">
      <c r="B504" s="3"/>
      <c r="E504" s="4"/>
      <c r="F504" s="4"/>
    </row>
    <row r="505" spans="2:6" ht="15" customHeight="1" x14ac:dyDescent="0.25">
      <c r="B505" s="3"/>
      <c r="E505" s="4"/>
      <c r="F505" s="4"/>
    </row>
    <row r="506" spans="2:6" ht="15" customHeight="1" x14ac:dyDescent="0.25">
      <c r="B506" s="3"/>
      <c r="E506" s="4"/>
      <c r="F506" s="4"/>
    </row>
    <row r="507" spans="2:6" ht="15" customHeight="1" x14ac:dyDescent="0.25">
      <c r="B507" s="3"/>
      <c r="E507" s="4"/>
      <c r="F507" s="4"/>
    </row>
    <row r="508" spans="2:6" ht="15" customHeight="1" x14ac:dyDescent="0.25">
      <c r="B508" s="3"/>
      <c r="E508" s="4"/>
      <c r="F508" s="4"/>
    </row>
    <row r="509" spans="2:6" ht="15" customHeight="1" x14ac:dyDescent="0.25">
      <c r="B509" s="3"/>
      <c r="E509" s="4"/>
      <c r="F509" s="4"/>
    </row>
    <row r="510" spans="2:6" ht="15" customHeight="1" x14ac:dyDescent="0.25">
      <c r="B510" s="3"/>
      <c r="E510" s="4"/>
      <c r="F510" s="4"/>
    </row>
    <row r="511" spans="2:6" ht="15" customHeight="1" x14ac:dyDescent="0.25">
      <c r="B511" s="3"/>
      <c r="E511" s="4"/>
      <c r="F511" s="4"/>
    </row>
    <row r="512" spans="2:6" ht="15" customHeight="1" x14ac:dyDescent="0.25">
      <c r="B512" s="3"/>
      <c r="E512" s="4"/>
      <c r="F512" s="4"/>
    </row>
    <row r="513" spans="2:6" ht="15" customHeight="1" x14ac:dyDescent="0.25">
      <c r="B513" s="3"/>
      <c r="E513" s="4"/>
      <c r="F513" s="4"/>
    </row>
    <row r="514" spans="2:6" ht="15" customHeight="1" x14ac:dyDescent="0.25">
      <c r="B514" s="3"/>
      <c r="E514" s="4"/>
      <c r="F514" s="4"/>
    </row>
    <row r="515" spans="2:6" ht="15" customHeight="1" x14ac:dyDescent="0.25">
      <c r="B515" s="3"/>
      <c r="E515" s="4"/>
      <c r="F515" s="4"/>
    </row>
    <row r="516" spans="2:6" ht="15" customHeight="1" x14ac:dyDescent="0.25">
      <c r="B516" s="3"/>
      <c r="E516" s="4"/>
      <c r="F516" s="4"/>
    </row>
    <row r="517" spans="2:6" ht="15" customHeight="1" x14ac:dyDescent="0.25">
      <c r="B517" s="3"/>
      <c r="E517" s="4"/>
      <c r="F517" s="4"/>
    </row>
    <row r="518" spans="2:6" ht="15" customHeight="1" x14ac:dyDescent="0.25">
      <c r="B518" s="3"/>
      <c r="E518" s="4"/>
      <c r="F518" s="4"/>
    </row>
    <row r="519" spans="2:6" ht="15" customHeight="1" x14ac:dyDescent="0.25">
      <c r="B519" s="3"/>
      <c r="E519" s="4"/>
      <c r="F519" s="4"/>
    </row>
    <row r="520" spans="2:6" ht="15" customHeight="1" x14ac:dyDescent="0.25">
      <c r="B520" s="3"/>
      <c r="E520" s="4"/>
      <c r="F520" s="4"/>
    </row>
    <row r="521" spans="2:6" ht="15" customHeight="1" x14ac:dyDescent="0.25">
      <c r="B521" s="3"/>
      <c r="E521" s="4"/>
      <c r="F521" s="4"/>
    </row>
    <row r="522" spans="2:6" ht="15" customHeight="1" x14ac:dyDescent="0.25">
      <c r="B522" s="3"/>
      <c r="E522" s="4"/>
      <c r="F522" s="4"/>
    </row>
    <row r="523" spans="2:6" ht="15" customHeight="1" x14ac:dyDescent="0.25">
      <c r="B523" s="3"/>
      <c r="E523" s="4"/>
      <c r="F523" s="4"/>
    </row>
    <row r="524" spans="2:6" ht="15" customHeight="1" x14ac:dyDescent="0.25">
      <c r="B524" s="3"/>
      <c r="E524" s="4"/>
      <c r="F524" s="4"/>
    </row>
    <row r="525" spans="2:6" ht="15" customHeight="1" x14ac:dyDescent="0.25">
      <c r="B525" s="3"/>
      <c r="E525" s="4"/>
      <c r="F525" s="4"/>
    </row>
    <row r="526" spans="2:6" ht="15" customHeight="1" x14ac:dyDescent="0.25">
      <c r="B526" s="3"/>
      <c r="E526" s="4"/>
      <c r="F526" s="4"/>
    </row>
    <row r="527" spans="2:6" ht="15" customHeight="1" x14ac:dyDescent="0.25">
      <c r="B527" s="3"/>
      <c r="E527" s="4"/>
      <c r="F527" s="4"/>
    </row>
    <row r="528" spans="2:6" ht="15" customHeight="1" x14ac:dyDescent="0.25">
      <c r="B528" s="3"/>
      <c r="E528" s="4"/>
      <c r="F528" s="4"/>
    </row>
    <row r="529" spans="2:6" ht="15" customHeight="1" x14ac:dyDescent="0.25">
      <c r="B529" s="3"/>
      <c r="E529" s="4"/>
      <c r="F529" s="4"/>
    </row>
    <row r="530" spans="2:6" ht="15" customHeight="1" x14ac:dyDescent="0.25">
      <c r="B530" s="3"/>
      <c r="E530" s="4"/>
      <c r="F530" s="4"/>
    </row>
    <row r="531" spans="2:6" ht="15" customHeight="1" x14ac:dyDescent="0.25">
      <c r="B531" s="3"/>
      <c r="E531" s="4"/>
      <c r="F531" s="4"/>
    </row>
    <row r="532" spans="2:6" ht="15" customHeight="1" x14ac:dyDescent="0.25">
      <c r="B532" s="3"/>
      <c r="E532" s="4"/>
      <c r="F532" s="4"/>
    </row>
    <row r="533" spans="2:6" ht="15" customHeight="1" x14ac:dyDescent="0.25">
      <c r="B533" s="3"/>
      <c r="E533" s="4"/>
      <c r="F533" s="4"/>
    </row>
    <row r="534" spans="2:6" ht="15" customHeight="1" x14ac:dyDescent="0.25">
      <c r="B534" s="3"/>
      <c r="E534" s="4"/>
      <c r="F534" s="4"/>
    </row>
    <row r="535" spans="2:6" ht="15" customHeight="1" x14ac:dyDescent="0.25">
      <c r="B535" s="3"/>
      <c r="E535" s="4"/>
      <c r="F535" s="4"/>
    </row>
    <row r="536" spans="2:6" ht="15" customHeight="1" x14ac:dyDescent="0.25">
      <c r="B536" s="3"/>
      <c r="E536" s="4"/>
      <c r="F536" s="4"/>
    </row>
    <row r="537" spans="2:6" ht="15" customHeight="1" x14ac:dyDescent="0.25">
      <c r="B537" s="3"/>
      <c r="E537" s="4"/>
      <c r="F537" s="4"/>
    </row>
    <row r="538" spans="2:6" ht="15" customHeight="1" x14ac:dyDescent="0.25">
      <c r="B538" s="3"/>
      <c r="E538" s="4"/>
      <c r="F538" s="4"/>
    </row>
    <row r="539" spans="2:6" ht="15" customHeight="1" x14ac:dyDescent="0.25">
      <c r="B539" s="3"/>
      <c r="E539" s="4"/>
      <c r="F539" s="4"/>
    </row>
    <row r="540" spans="2:6" ht="15" customHeight="1" x14ac:dyDescent="0.25">
      <c r="B540" s="3"/>
      <c r="E540" s="4"/>
      <c r="F540" s="4"/>
    </row>
    <row r="541" spans="2:6" ht="15" customHeight="1" x14ac:dyDescent="0.25">
      <c r="B541" s="3"/>
      <c r="E541" s="4"/>
      <c r="F541" s="4"/>
    </row>
    <row r="542" spans="2:6" ht="15" customHeight="1" x14ac:dyDescent="0.25">
      <c r="B542" s="3"/>
      <c r="E542" s="4"/>
      <c r="F542" s="4"/>
    </row>
    <row r="543" spans="2:6" ht="15" customHeight="1" x14ac:dyDescent="0.25">
      <c r="B543" s="3"/>
      <c r="E543" s="4"/>
      <c r="F543" s="4"/>
    </row>
    <row r="544" spans="2:6" ht="15" customHeight="1" x14ac:dyDescent="0.25">
      <c r="B544" s="3"/>
      <c r="E544" s="4"/>
      <c r="F544" s="4"/>
    </row>
    <row r="545" spans="2:6" ht="15" customHeight="1" x14ac:dyDescent="0.25">
      <c r="B545" s="3"/>
      <c r="E545" s="4"/>
      <c r="F545" s="4"/>
    </row>
    <row r="546" spans="2:6" ht="15" customHeight="1" x14ac:dyDescent="0.25">
      <c r="B546" s="3"/>
      <c r="E546" s="4"/>
      <c r="F546" s="4"/>
    </row>
    <row r="547" spans="2:6" ht="15" customHeight="1" x14ac:dyDescent="0.25">
      <c r="B547" s="3"/>
      <c r="E547" s="4"/>
      <c r="F547" s="4"/>
    </row>
    <row r="548" spans="2:6" ht="15" customHeight="1" x14ac:dyDescent="0.25">
      <c r="B548" s="3"/>
      <c r="E548" s="4"/>
      <c r="F548" s="4"/>
    </row>
    <row r="549" spans="2:6" ht="15" customHeight="1" x14ac:dyDescent="0.25">
      <c r="B549" s="3"/>
      <c r="E549" s="4"/>
      <c r="F549" s="4"/>
    </row>
    <row r="550" spans="2:6" ht="15" customHeight="1" x14ac:dyDescent="0.25">
      <c r="B550" s="3"/>
      <c r="E550" s="4"/>
      <c r="F550" s="4"/>
    </row>
    <row r="551" spans="2:6" ht="15" customHeight="1" x14ac:dyDescent="0.25">
      <c r="B551" s="3"/>
      <c r="E551" s="4"/>
      <c r="F551" s="4"/>
    </row>
    <row r="552" spans="2:6" ht="15" customHeight="1" x14ac:dyDescent="0.25">
      <c r="B552" s="3"/>
      <c r="E552" s="4"/>
      <c r="F552" s="4"/>
    </row>
    <row r="553" spans="2:6" ht="15" customHeight="1" x14ac:dyDescent="0.25">
      <c r="B553" s="3"/>
      <c r="E553" s="4"/>
      <c r="F553" s="4"/>
    </row>
    <row r="554" spans="2:6" ht="15" customHeight="1" x14ac:dyDescent="0.25">
      <c r="B554" s="3"/>
      <c r="E554" s="4"/>
      <c r="F554" s="4"/>
    </row>
    <row r="555" spans="2:6" ht="15" customHeight="1" x14ac:dyDescent="0.25">
      <c r="B555" s="3"/>
      <c r="E555" s="4"/>
      <c r="F555" s="4"/>
    </row>
    <row r="556" spans="2:6" ht="15" customHeight="1" x14ac:dyDescent="0.25">
      <c r="B556" s="3"/>
      <c r="E556" s="4"/>
      <c r="F556" s="4"/>
    </row>
    <row r="557" spans="2:6" ht="15" customHeight="1" x14ac:dyDescent="0.25">
      <c r="B557" s="3"/>
      <c r="E557" s="4"/>
      <c r="F557" s="4"/>
    </row>
    <row r="558" spans="2:6" ht="15" customHeight="1" x14ac:dyDescent="0.25">
      <c r="B558" s="3"/>
      <c r="E558" s="4"/>
      <c r="F558" s="4"/>
    </row>
    <row r="559" spans="2:6" ht="15" customHeight="1" x14ac:dyDescent="0.25">
      <c r="B559" s="3"/>
      <c r="E559" s="4"/>
      <c r="F559" s="4"/>
    </row>
    <row r="560" spans="2:6" ht="15" customHeight="1" x14ac:dyDescent="0.25">
      <c r="B560" s="3"/>
      <c r="E560" s="4"/>
      <c r="F560" s="4"/>
    </row>
    <row r="561" spans="2:6" ht="15" customHeight="1" x14ac:dyDescent="0.25">
      <c r="B561" s="3"/>
      <c r="E561" s="4"/>
      <c r="F561" s="4"/>
    </row>
    <row r="562" spans="2:6" ht="15" customHeight="1" x14ac:dyDescent="0.25">
      <c r="B562" s="3"/>
      <c r="E562" s="4"/>
      <c r="F562" s="4"/>
    </row>
    <row r="563" spans="2:6" ht="15" customHeight="1" x14ac:dyDescent="0.25">
      <c r="B563" s="3"/>
      <c r="E563" s="4"/>
      <c r="F563" s="4"/>
    </row>
    <row r="564" spans="2:6" ht="15" customHeight="1" x14ac:dyDescent="0.25">
      <c r="B564" s="3"/>
      <c r="E564" s="4"/>
      <c r="F564" s="4"/>
    </row>
    <row r="565" spans="2:6" ht="15" customHeight="1" x14ac:dyDescent="0.25">
      <c r="B565" s="3"/>
      <c r="E565" s="4"/>
      <c r="F565" s="4"/>
    </row>
    <row r="566" spans="2:6" ht="15" customHeight="1" x14ac:dyDescent="0.25">
      <c r="B566" s="3"/>
      <c r="E566" s="4"/>
      <c r="F566" s="4"/>
    </row>
    <row r="567" spans="2:6" ht="15" customHeight="1" x14ac:dyDescent="0.25">
      <c r="B567" s="3"/>
      <c r="E567" s="4"/>
      <c r="F567" s="4"/>
    </row>
    <row r="568" spans="2:6" ht="15" customHeight="1" x14ac:dyDescent="0.25">
      <c r="B568" s="3"/>
      <c r="E568" s="4"/>
      <c r="F568" s="4"/>
    </row>
    <row r="569" spans="2:6" ht="15" customHeight="1" x14ac:dyDescent="0.25">
      <c r="B569" s="3"/>
      <c r="E569" s="4"/>
      <c r="F569" s="4"/>
    </row>
    <row r="570" spans="2:6" ht="15" customHeight="1" x14ac:dyDescent="0.25">
      <c r="B570" s="3"/>
      <c r="E570" s="4"/>
      <c r="F570" s="4"/>
    </row>
    <row r="571" spans="2:6" ht="15" customHeight="1" x14ac:dyDescent="0.25">
      <c r="B571" s="3"/>
      <c r="E571" s="4"/>
      <c r="F571" s="4"/>
    </row>
    <row r="572" spans="2:6" ht="15" customHeight="1" x14ac:dyDescent="0.25">
      <c r="B572" s="3"/>
      <c r="E572" s="4"/>
      <c r="F572" s="4"/>
    </row>
    <row r="573" spans="2:6" ht="15" customHeight="1" x14ac:dyDescent="0.25">
      <c r="B573" s="3"/>
      <c r="E573" s="4"/>
      <c r="F573" s="4"/>
    </row>
    <row r="574" spans="2:6" ht="15" customHeight="1" x14ac:dyDescent="0.25">
      <c r="B574" s="3"/>
      <c r="E574" s="4"/>
      <c r="F574" s="4"/>
    </row>
    <row r="575" spans="2:6" ht="15" customHeight="1" x14ac:dyDescent="0.25">
      <c r="B575" s="3"/>
      <c r="E575" s="4"/>
      <c r="F575" s="4"/>
    </row>
    <row r="576" spans="2:6" ht="15" customHeight="1" x14ac:dyDescent="0.25">
      <c r="B576" s="3"/>
      <c r="E576" s="4"/>
      <c r="F576" s="4"/>
    </row>
    <row r="577" spans="2:6" ht="15" customHeight="1" x14ac:dyDescent="0.25">
      <c r="B577" s="3"/>
      <c r="E577" s="4"/>
      <c r="F577" s="4"/>
    </row>
    <row r="578" spans="2:6" ht="15" customHeight="1" x14ac:dyDescent="0.25">
      <c r="B578" s="3"/>
      <c r="E578" s="4"/>
      <c r="F578" s="4"/>
    </row>
    <row r="579" spans="2:6" ht="15" customHeight="1" x14ac:dyDescent="0.25">
      <c r="B579" s="3"/>
      <c r="E579" s="4"/>
      <c r="F579" s="4"/>
    </row>
    <row r="580" spans="2:6" ht="15" customHeight="1" x14ac:dyDescent="0.25">
      <c r="B580" s="3"/>
      <c r="E580" s="4"/>
      <c r="F580" s="4"/>
    </row>
    <row r="581" spans="2:6" ht="15" customHeight="1" x14ac:dyDescent="0.25">
      <c r="B581" s="3"/>
      <c r="E581" s="4"/>
      <c r="F581" s="4"/>
    </row>
    <row r="582" spans="2:6" ht="15" customHeight="1" x14ac:dyDescent="0.25">
      <c r="B582" s="3"/>
      <c r="E582" s="4"/>
      <c r="F582" s="4"/>
    </row>
    <row r="583" spans="2:6" ht="15" customHeight="1" x14ac:dyDescent="0.25">
      <c r="B583" s="3"/>
      <c r="E583" s="4"/>
      <c r="F583" s="4"/>
    </row>
    <row r="584" spans="2:6" ht="15" customHeight="1" x14ac:dyDescent="0.25">
      <c r="B584" s="3"/>
      <c r="E584" s="4"/>
      <c r="F584" s="4"/>
    </row>
    <row r="585" spans="2:6" ht="15" customHeight="1" x14ac:dyDescent="0.25">
      <c r="B585" s="3"/>
      <c r="E585" s="4"/>
      <c r="F585" s="4"/>
    </row>
    <row r="586" spans="2:6" ht="15" customHeight="1" x14ac:dyDescent="0.25">
      <c r="B586" s="3"/>
      <c r="E586" s="4"/>
      <c r="F586" s="4"/>
    </row>
    <row r="587" spans="2:6" ht="15" customHeight="1" x14ac:dyDescent="0.25">
      <c r="B587" s="3"/>
      <c r="E587" s="4"/>
      <c r="F587" s="4"/>
    </row>
    <row r="588" spans="2:6" ht="15" customHeight="1" x14ac:dyDescent="0.25">
      <c r="B588" s="3"/>
      <c r="E588" s="4"/>
      <c r="F588" s="4"/>
    </row>
    <row r="589" spans="2:6" ht="15" customHeight="1" x14ac:dyDescent="0.25">
      <c r="B589" s="3"/>
      <c r="E589" s="4"/>
      <c r="F589" s="4"/>
    </row>
    <row r="590" spans="2:6" ht="15" customHeight="1" x14ac:dyDescent="0.25">
      <c r="B590" s="3"/>
      <c r="E590" s="4"/>
      <c r="F590" s="4"/>
    </row>
    <row r="591" spans="2:6" ht="15" customHeight="1" x14ac:dyDescent="0.25">
      <c r="B591" s="3"/>
      <c r="E591" s="4"/>
      <c r="F591" s="4"/>
    </row>
    <row r="592" spans="2:6" ht="15" customHeight="1" x14ac:dyDescent="0.25">
      <c r="B592" s="3"/>
      <c r="E592" s="4"/>
      <c r="F592" s="4"/>
    </row>
    <row r="593" spans="2:6" ht="15" customHeight="1" x14ac:dyDescent="0.25">
      <c r="B593" s="3"/>
      <c r="E593" s="4"/>
      <c r="F593" s="4"/>
    </row>
    <row r="594" spans="2:6" ht="15" customHeight="1" x14ac:dyDescent="0.25">
      <c r="B594" s="3"/>
      <c r="E594" s="4"/>
      <c r="F594" s="4"/>
    </row>
    <row r="595" spans="2:6" ht="15" customHeight="1" x14ac:dyDescent="0.25">
      <c r="B595" s="3"/>
      <c r="E595" s="4"/>
      <c r="F595" s="4"/>
    </row>
    <row r="596" spans="2:6" ht="15" customHeight="1" x14ac:dyDescent="0.25">
      <c r="B596" s="3"/>
      <c r="E596" s="4"/>
      <c r="F596" s="4"/>
    </row>
    <row r="597" spans="2:6" ht="15" customHeight="1" x14ac:dyDescent="0.25">
      <c r="B597" s="3"/>
      <c r="E597" s="4"/>
      <c r="F597" s="4"/>
    </row>
    <row r="598" spans="2:6" ht="15" customHeight="1" x14ac:dyDescent="0.25">
      <c r="B598" s="3"/>
      <c r="E598" s="4"/>
      <c r="F598" s="4"/>
    </row>
    <row r="599" spans="2:6" ht="15" customHeight="1" x14ac:dyDescent="0.25">
      <c r="B599" s="3"/>
      <c r="E599" s="4"/>
      <c r="F599" s="4"/>
    </row>
    <row r="600" spans="2:6" ht="15" customHeight="1" x14ac:dyDescent="0.25">
      <c r="B600" s="3"/>
      <c r="E600" s="4"/>
      <c r="F600" s="4"/>
    </row>
    <row r="601" spans="2:6" ht="15" customHeight="1" x14ac:dyDescent="0.25">
      <c r="B601" s="3"/>
      <c r="E601" s="4"/>
      <c r="F601" s="4"/>
    </row>
    <row r="602" spans="2:6" ht="15" customHeight="1" x14ac:dyDescent="0.25">
      <c r="B602" s="3"/>
      <c r="E602" s="4"/>
      <c r="F602" s="4"/>
    </row>
    <row r="603" spans="2:6" ht="15" customHeight="1" x14ac:dyDescent="0.25">
      <c r="B603" s="3"/>
      <c r="E603" s="4"/>
      <c r="F603" s="4"/>
    </row>
    <row r="604" spans="2:6" ht="15" customHeight="1" x14ac:dyDescent="0.25">
      <c r="B604" s="3"/>
      <c r="E604" s="4"/>
      <c r="F604" s="4"/>
    </row>
    <row r="605" spans="2:6" ht="15" customHeight="1" x14ac:dyDescent="0.25">
      <c r="B605" s="3"/>
      <c r="E605" s="4"/>
      <c r="F605" s="4"/>
    </row>
    <row r="606" spans="2:6" ht="15" customHeight="1" x14ac:dyDescent="0.25">
      <c r="B606" s="3"/>
      <c r="E606" s="4"/>
      <c r="F606" s="4"/>
    </row>
    <row r="607" spans="2:6" ht="15" customHeight="1" x14ac:dyDescent="0.25">
      <c r="B607" s="3"/>
      <c r="E607" s="4"/>
      <c r="F607" s="4"/>
    </row>
    <row r="608" spans="2:6" ht="15" customHeight="1" x14ac:dyDescent="0.25">
      <c r="B608" s="3"/>
      <c r="E608" s="4"/>
      <c r="F608" s="4"/>
    </row>
    <row r="609" spans="2:6" ht="15" customHeight="1" x14ac:dyDescent="0.25">
      <c r="B609" s="3"/>
      <c r="E609" s="4"/>
      <c r="F609" s="4"/>
    </row>
    <row r="610" spans="2:6" ht="15" customHeight="1" x14ac:dyDescent="0.25">
      <c r="B610" s="3"/>
      <c r="E610" s="4"/>
      <c r="F610" s="4"/>
    </row>
    <row r="611" spans="2:6" ht="15" customHeight="1" x14ac:dyDescent="0.25">
      <c r="B611" s="3"/>
      <c r="E611" s="4"/>
      <c r="F611" s="4"/>
    </row>
    <row r="612" spans="2:6" ht="15" customHeight="1" x14ac:dyDescent="0.25">
      <c r="B612" s="3"/>
      <c r="E612" s="4"/>
      <c r="F612" s="4"/>
    </row>
    <row r="613" spans="2:6" ht="15" customHeight="1" x14ac:dyDescent="0.25">
      <c r="B613" s="3"/>
      <c r="E613" s="4"/>
      <c r="F613" s="4"/>
    </row>
    <row r="614" spans="2:6" ht="15" customHeight="1" x14ac:dyDescent="0.25">
      <c r="B614" s="3"/>
      <c r="E614" s="4"/>
      <c r="F614" s="4"/>
    </row>
    <row r="615" spans="2:6" ht="15" customHeight="1" x14ac:dyDescent="0.25">
      <c r="B615" s="3"/>
      <c r="E615" s="4"/>
      <c r="F615" s="4"/>
    </row>
    <row r="616" spans="2:6" ht="15" customHeight="1" x14ac:dyDescent="0.25">
      <c r="B616" s="3"/>
      <c r="E616" s="4"/>
      <c r="F616" s="4"/>
    </row>
    <row r="617" spans="2:6" ht="15" customHeight="1" x14ac:dyDescent="0.25">
      <c r="B617" s="3"/>
      <c r="E617" s="4"/>
      <c r="F617" s="4"/>
    </row>
    <row r="618" spans="2:6" ht="15" customHeight="1" x14ac:dyDescent="0.25">
      <c r="B618" s="3"/>
      <c r="E618" s="4"/>
      <c r="F618" s="4"/>
    </row>
    <row r="619" spans="2:6" ht="15" customHeight="1" x14ac:dyDescent="0.25">
      <c r="B619" s="3"/>
      <c r="E619" s="4"/>
      <c r="F619" s="4"/>
    </row>
    <row r="620" spans="2:6" ht="15" customHeight="1" x14ac:dyDescent="0.25">
      <c r="B620" s="3"/>
      <c r="E620" s="4"/>
      <c r="F620" s="4"/>
    </row>
    <row r="621" spans="2:6" ht="15" customHeight="1" x14ac:dyDescent="0.25">
      <c r="B621" s="3"/>
      <c r="E621" s="4"/>
      <c r="F621" s="4"/>
    </row>
    <row r="622" spans="2:6" ht="15" customHeight="1" x14ac:dyDescent="0.25">
      <c r="B622" s="3"/>
      <c r="E622" s="4"/>
      <c r="F622" s="4"/>
    </row>
    <row r="623" spans="2:6" ht="15" customHeight="1" x14ac:dyDescent="0.25">
      <c r="B623" s="3"/>
      <c r="E623" s="4"/>
      <c r="F623" s="4"/>
    </row>
    <row r="624" spans="2:6" ht="15" customHeight="1" x14ac:dyDescent="0.25">
      <c r="B624" s="3"/>
      <c r="E624" s="4"/>
      <c r="F624" s="4"/>
    </row>
    <row r="625" spans="2:6" ht="15" customHeight="1" x14ac:dyDescent="0.25">
      <c r="B625" s="3"/>
      <c r="E625" s="4"/>
      <c r="F625" s="4"/>
    </row>
    <row r="626" spans="2:6" ht="15" customHeight="1" x14ac:dyDescent="0.25">
      <c r="B626" s="3"/>
      <c r="E626" s="4"/>
      <c r="F626" s="4"/>
    </row>
    <row r="627" spans="2:6" ht="15" customHeight="1" x14ac:dyDescent="0.25">
      <c r="B627" s="3"/>
      <c r="E627" s="4"/>
      <c r="F627" s="4"/>
    </row>
    <row r="628" spans="2:6" ht="15" customHeight="1" x14ac:dyDescent="0.25">
      <c r="B628" s="3"/>
      <c r="E628" s="4"/>
      <c r="F628" s="4"/>
    </row>
    <row r="629" spans="2:6" ht="15" customHeight="1" x14ac:dyDescent="0.25">
      <c r="B629" s="3"/>
      <c r="E629" s="4"/>
      <c r="F629" s="4"/>
    </row>
    <row r="630" spans="2:6" ht="15" customHeight="1" x14ac:dyDescent="0.25">
      <c r="B630" s="3"/>
      <c r="E630" s="4"/>
      <c r="F630" s="4"/>
    </row>
    <row r="631" spans="2:6" ht="15" customHeight="1" x14ac:dyDescent="0.25">
      <c r="B631" s="3"/>
      <c r="E631" s="4"/>
      <c r="F631" s="4"/>
    </row>
    <row r="632" spans="2:6" ht="15" customHeight="1" x14ac:dyDescent="0.25">
      <c r="B632" s="3"/>
      <c r="E632" s="4"/>
      <c r="F632" s="4"/>
    </row>
    <row r="633" spans="2:6" ht="15" customHeight="1" x14ac:dyDescent="0.25">
      <c r="B633" s="3"/>
      <c r="E633" s="4"/>
      <c r="F633" s="4"/>
    </row>
    <row r="634" spans="2:6" ht="15" customHeight="1" x14ac:dyDescent="0.25">
      <c r="B634" s="3"/>
      <c r="E634" s="4"/>
      <c r="F634" s="4"/>
    </row>
    <row r="635" spans="2:6" ht="15" customHeight="1" x14ac:dyDescent="0.25">
      <c r="B635" s="3"/>
      <c r="E635" s="4"/>
      <c r="F635" s="4"/>
    </row>
    <row r="636" spans="2:6" ht="15" customHeight="1" x14ac:dyDescent="0.25">
      <c r="B636" s="3"/>
      <c r="E636" s="4"/>
      <c r="F636" s="4"/>
    </row>
    <row r="637" spans="2:6" ht="15" customHeight="1" x14ac:dyDescent="0.25">
      <c r="B637" s="3"/>
      <c r="E637" s="4"/>
      <c r="F637" s="4"/>
    </row>
    <row r="638" spans="2:6" ht="15" customHeight="1" x14ac:dyDescent="0.25">
      <c r="B638" s="3"/>
      <c r="E638" s="4"/>
      <c r="F638" s="4"/>
    </row>
    <row r="639" spans="2:6" ht="15" customHeight="1" x14ac:dyDescent="0.25">
      <c r="B639" s="3"/>
      <c r="E639" s="4"/>
      <c r="F639" s="4"/>
    </row>
    <row r="640" spans="2:6" ht="15" customHeight="1" x14ac:dyDescent="0.25">
      <c r="B640" s="3"/>
      <c r="E640" s="4"/>
      <c r="F640" s="4"/>
    </row>
    <row r="641" spans="2:6" ht="15" customHeight="1" x14ac:dyDescent="0.25">
      <c r="B641" s="3"/>
      <c r="E641" s="4"/>
      <c r="F641" s="4"/>
    </row>
    <row r="642" spans="2:6" ht="15" customHeight="1" x14ac:dyDescent="0.25">
      <c r="B642" s="3"/>
      <c r="E642" s="4"/>
      <c r="F642" s="4"/>
    </row>
    <row r="643" spans="2:6" ht="15" customHeight="1" x14ac:dyDescent="0.25">
      <c r="B643" s="3"/>
      <c r="E643" s="4"/>
      <c r="F643" s="4"/>
    </row>
    <row r="644" spans="2:6" ht="15" customHeight="1" x14ac:dyDescent="0.25">
      <c r="B644" s="3"/>
      <c r="E644" s="4"/>
      <c r="F644" s="4"/>
    </row>
    <row r="645" spans="2:6" ht="15" customHeight="1" x14ac:dyDescent="0.25">
      <c r="B645" s="3"/>
      <c r="E645" s="4"/>
      <c r="F645" s="4"/>
    </row>
    <row r="646" spans="2:6" ht="15" customHeight="1" x14ac:dyDescent="0.25">
      <c r="B646" s="3"/>
      <c r="E646" s="4"/>
      <c r="F646" s="4"/>
    </row>
    <row r="647" spans="2:6" ht="15" customHeight="1" x14ac:dyDescent="0.25">
      <c r="B647" s="3"/>
      <c r="E647" s="4"/>
      <c r="F647" s="4"/>
    </row>
    <row r="648" spans="2:6" ht="15" customHeight="1" x14ac:dyDescent="0.25">
      <c r="B648" s="3"/>
      <c r="E648" s="4"/>
      <c r="F648" s="4"/>
    </row>
    <row r="649" spans="2:6" ht="15" customHeight="1" x14ac:dyDescent="0.25">
      <c r="B649" s="3"/>
      <c r="E649" s="4"/>
      <c r="F649" s="4"/>
    </row>
    <row r="650" spans="2:6" ht="15" customHeight="1" x14ac:dyDescent="0.25">
      <c r="B650" s="3"/>
      <c r="E650" s="4"/>
      <c r="F650" s="4"/>
    </row>
    <row r="651" spans="2:6" ht="15" customHeight="1" x14ac:dyDescent="0.25">
      <c r="B651" s="3"/>
      <c r="E651" s="4"/>
      <c r="F651" s="4"/>
    </row>
    <row r="652" spans="2:6" ht="15" customHeight="1" x14ac:dyDescent="0.25">
      <c r="B652" s="3"/>
      <c r="E652" s="4"/>
      <c r="F652" s="4"/>
    </row>
    <row r="653" spans="2:6" ht="15" customHeight="1" x14ac:dyDescent="0.25">
      <c r="B653" s="3"/>
      <c r="E653" s="4"/>
      <c r="F653" s="4"/>
    </row>
    <row r="654" spans="2:6" ht="15" customHeight="1" x14ac:dyDescent="0.25">
      <c r="B654" s="3"/>
      <c r="E654" s="4"/>
      <c r="F654" s="4"/>
    </row>
    <row r="655" spans="2:6" ht="15" customHeight="1" x14ac:dyDescent="0.25">
      <c r="B655" s="3"/>
      <c r="E655" s="4"/>
      <c r="F655" s="4"/>
    </row>
    <row r="656" spans="2:6" ht="15" customHeight="1" x14ac:dyDescent="0.25">
      <c r="B656" s="3"/>
      <c r="E656" s="4"/>
      <c r="F656" s="4"/>
    </row>
    <row r="657" spans="2:6" ht="15" customHeight="1" x14ac:dyDescent="0.25">
      <c r="B657" s="3"/>
      <c r="E657" s="4"/>
      <c r="F657" s="4"/>
    </row>
    <row r="658" spans="2:6" ht="15" customHeight="1" x14ac:dyDescent="0.25">
      <c r="B658" s="3"/>
      <c r="E658" s="4"/>
      <c r="F658" s="4"/>
    </row>
    <row r="659" spans="2:6" ht="15" customHeight="1" x14ac:dyDescent="0.25">
      <c r="B659" s="3"/>
      <c r="E659" s="4"/>
      <c r="F659" s="4"/>
    </row>
    <row r="660" spans="2:6" ht="15" customHeight="1" x14ac:dyDescent="0.25">
      <c r="B660" s="3"/>
      <c r="E660" s="4"/>
      <c r="F660" s="4"/>
    </row>
    <row r="661" spans="2:6" ht="15" customHeight="1" x14ac:dyDescent="0.25">
      <c r="B661" s="3"/>
      <c r="E661" s="4"/>
      <c r="F661" s="4"/>
    </row>
    <row r="662" spans="2:6" ht="15" customHeight="1" x14ac:dyDescent="0.25">
      <c r="B662" s="3"/>
      <c r="E662" s="4"/>
      <c r="F662" s="4"/>
    </row>
    <row r="663" spans="2:6" ht="15" customHeight="1" x14ac:dyDescent="0.25">
      <c r="B663" s="3"/>
      <c r="E663" s="4"/>
      <c r="F663" s="4"/>
    </row>
    <row r="664" spans="2:6" ht="15" customHeight="1" x14ac:dyDescent="0.25">
      <c r="B664" s="3"/>
      <c r="E664" s="4"/>
      <c r="F664" s="4"/>
    </row>
    <row r="665" spans="2:6" ht="15" customHeight="1" x14ac:dyDescent="0.25">
      <c r="B665" s="3"/>
      <c r="E665" s="4"/>
      <c r="F665" s="4"/>
    </row>
    <row r="666" spans="2:6" ht="15" customHeight="1" x14ac:dyDescent="0.25">
      <c r="B666" s="3"/>
      <c r="E666" s="4"/>
      <c r="F666" s="4"/>
    </row>
    <row r="667" spans="2:6" ht="15" customHeight="1" x14ac:dyDescent="0.25">
      <c r="B667" s="3"/>
      <c r="E667" s="4"/>
      <c r="F667" s="4"/>
    </row>
    <row r="668" spans="2:6" ht="15" customHeight="1" x14ac:dyDescent="0.25">
      <c r="B668" s="3"/>
      <c r="E668" s="4"/>
      <c r="F668" s="4"/>
    </row>
    <row r="669" spans="2:6" ht="15" customHeight="1" x14ac:dyDescent="0.25">
      <c r="B669" s="3"/>
      <c r="E669" s="4"/>
      <c r="F669" s="4"/>
    </row>
    <row r="670" spans="2:6" ht="15" customHeight="1" x14ac:dyDescent="0.25">
      <c r="B670" s="3"/>
      <c r="E670" s="4"/>
      <c r="F670" s="4"/>
    </row>
    <row r="671" spans="2:6" ht="15" customHeight="1" x14ac:dyDescent="0.25">
      <c r="B671" s="3"/>
      <c r="E671" s="4"/>
      <c r="F671" s="4"/>
    </row>
    <row r="672" spans="2:6" ht="15" customHeight="1" x14ac:dyDescent="0.25">
      <c r="B672" s="3"/>
      <c r="E672" s="4"/>
      <c r="F672" s="4"/>
    </row>
    <row r="673" spans="2:6" ht="15" customHeight="1" x14ac:dyDescent="0.25">
      <c r="B673" s="3"/>
      <c r="E673" s="4"/>
      <c r="F673" s="4"/>
    </row>
    <row r="674" spans="2:6" ht="15" customHeight="1" x14ac:dyDescent="0.25">
      <c r="B674" s="3"/>
      <c r="E674" s="4"/>
      <c r="F674" s="4"/>
    </row>
    <row r="675" spans="2:6" ht="15" customHeight="1" x14ac:dyDescent="0.25">
      <c r="B675" s="3"/>
      <c r="E675" s="4"/>
      <c r="F675" s="4"/>
    </row>
    <row r="676" spans="2:6" ht="15" customHeight="1" x14ac:dyDescent="0.25">
      <c r="B676" s="3"/>
      <c r="E676" s="4"/>
      <c r="F676" s="4"/>
    </row>
    <row r="677" spans="2:6" ht="15" customHeight="1" x14ac:dyDescent="0.25">
      <c r="B677" s="3"/>
      <c r="E677" s="4"/>
      <c r="F677" s="4"/>
    </row>
    <row r="678" spans="2:6" ht="15" customHeight="1" x14ac:dyDescent="0.25">
      <c r="B678" s="3"/>
      <c r="E678" s="4"/>
      <c r="F678" s="4"/>
    </row>
    <row r="679" spans="2:6" ht="15" customHeight="1" x14ac:dyDescent="0.25">
      <c r="B679" s="3"/>
      <c r="E679" s="4"/>
      <c r="F679" s="4"/>
    </row>
    <row r="680" spans="2:6" ht="15" customHeight="1" x14ac:dyDescent="0.25">
      <c r="B680" s="3"/>
      <c r="E680" s="4"/>
      <c r="F680" s="4"/>
    </row>
    <row r="681" spans="2:6" ht="15" customHeight="1" x14ac:dyDescent="0.25">
      <c r="B681" s="3"/>
      <c r="E681" s="4"/>
      <c r="F681" s="4"/>
    </row>
    <row r="682" spans="2:6" ht="15" customHeight="1" x14ac:dyDescent="0.25">
      <c r="B682" s="3"/>
      <c r="E682" s="4"/>
      <c r="F682" s="4"/>
    </row>
    <row r="683" spans="2:6" ht="15" customHeight="1" x14ac:dyDescent="0.25">
      <c r="B683" s="3"/>
      <c r="E683" s="4"/>
      <c r="F683" s="4"/>
    </row>
    <row r="684" spans="2:6" ht="15" customHeight="1" x14ac:dyDescent="0.25">
      <c r="B684" s="3"/>
      <c r="E684" s="4"/>
      <c r="F684" s="4"/>
    </row>
    <row r="685" spans="2:6" ht="15" customHeight="1" x14ac:dyDescent="0.25">
      <c r="B685" s="3"/>
      <c r="E685" s="4"/>
      <c r="F685" s="4"/>
    </row>
    <row r="686" spans="2:6" ht="15" customHeight="1" x14ac:dyDescent="0.25">
      <c r="B686" s="3"/>
      <c r="E686" s="4"/>
      <c r="F686" s="4"/>
    </row>
    <row r="687" spans="2:6" ht="15" customHeight="1" x14ac:dyDescent="0.25">
      <c r="B687" s="3"/>
      <c r="E687" s="4"/>
      <c r="F687" s="4"/>
    </row>
    <row r="688" spans="2:6" ht="15" customHeight="1" x14ac:dyDescent="0.25">
      <c r="B688" s="3"/>
      <c r="E688" s="4"/>
      <c r="F688" s="4"/>
    </row>
    <row r="689" spans="2:6" ht="15" customHeight="1" x14ac:dyDescent="0.25">
      <c r="B689" s="3"/>
      <c r="E689" s="4"/>
      <c r="F689" s="4"/>
    </row>
    <row r="690" spans="2:6" ht="15" customHeight="1" x14ac:dyDescent="0.25">
      <c r="B690" s="3"/>
      <c r="E690" s="4"/>
      <c r="F690" s="4"/>
    </row>
    <row r="691" spans="2:6" ht="15" customHeight="1" x14ac:dyDescent="0.25">
      <c r="B691" s="3"/>
      <c r="E691" s="4"/>
      <c r="F691" s="4"/>
    </row>
    <row r="692" spans="2:6" ht="15" customHeight="1" x14ac:dyDescent="0.25">
      <c r="B692" s="3"/>
      <c r="E692" s="4"/>
      <c r="F692" s="4"/>
    </row>
    <row r="693" spans="2:6" ht="15" customHeight="1" x14ac:dyDescent="0.25">
      <c r="B693" s="3"/>
      <c r="E693" s="4"/>
      <c r="F693" s="4"/>
    </row>
    <row r="694" spans="2:6" ht="15" customHeight="1" x14ac:dyDescent="0.25">
      <c r="B694" s="3"/>
      <c r="E694" s="4"/>
      <c r="F694" s="4"/>
    </row>
    <row r="695" spans="2:6" ht="15" customHeight="1" x14ac:dyDescent="0.25">
      <c r="B695" s="3"/>
      <c r="E695" s="4"/>
      <c r="F695" s="4"/>
    </row>
    <row r="696" spans="2:6" ht="15" customHeight="1" x14ac:dyDescent="0.25">
      <c r="B696" s="3"/>
      <c r="E696" s="4"/>
      <c r="F696" s="4"/>
    </row>
    <row r="697" spans="2:6" ht="15" customHeight="1" x14ac:dyDescent="0.25">
      <c r="B697" s="3"/>
      <c r="E697" s="4"/>
      <c r="F697" s="4"/>
    </row>
    <row r="698" spans="2:6" ht="15" customHeight="1" x14ac:dyDescent="0.25">
      <c r="B698" s="3"/>
      <c r="E698" s="4"/>
      <c r="F698" s="4"/>
    </row>
    <row r="699" spans="2:6" ht="15" customHeight="1" x14ac:dyDescent="0.25">
      <c r="B699" s="3"/>
      <c r="E699" s="4"/>
      <c r="F699" s="4"/>
    </row>
    <row r="700" spans="2:6" ht="15" customHeight="1" x14ac:dyDescent="0.25">
      <c r="B700" s="3"/>
      <c r="E700" s="4"/>
      <c r="F700" s="4"/>
    </row>
    <row r="701" spans="2:6" ht="15" customHeight="1" x14ac:dyDescent="0.25">
      <c r="B701" s="3"/>
      <c r="E701" s="4"/>
      <c r="F701" s="4"/>
    </row>
    <row r="702" spans="2:6" ht="15" customHeight="1" x14ac:dyDescent="0.25">
      <c r="B702" s="3"/>
      <c r="E702" s="4"/>
      <c r="F702" s="4"/>
    </row>
    <row r="703" spans="2:6" ht="15" customHeight="1" x14ac:dyDescent="0.25">
      <c r="B703" s="3"/>
      <c r="E703" s="4"/>
      <c r="F703" s="4"/>
    </row>
    <row r="704" spans="2:6" ht="15" customHeight="1" x14ac:dyDescent="0.25">
      <c r="B704" s="3"/>
      <c r="E704" s="4"/>
      <c r="F704" s="4"/>
    </row>
    <row r="705" spans="2:6" ht="15" customHeight="1" x14ac:dyDescent="0.25">
      <c r="B705" s="3"/>
      <c r="E705" s="4"/>
      <c r="F705" s="4"/>
    </row>
    <row r="706" spans="2:6" ht="15" customHeight="1" x14ac:dyDescent="0.25">
      <c r="B706" s="3"/>
      <c r="E706" s="4"/>
      <c r="F706" s="4"/>
    </row>
    <row r="707" spans="2:6" ht="15" customHeight="1" x14ac:dyDescent="0.25">
      <c r="B707" s="3"/>
      <c r="E707" s="4"/>
      <c r="F707" s="4"/>
    </row>
    <row r="708" spans="2:6" ht="15" customHeight="1" x14ac:dyDescent="0.25">
      <c r="B708" s="3"/>
      <c r="E708" s="4"/>
      <c r="F708" s="4"/>
    </row>
    <row r="709" spans="2:6" ht="15" customHeight="1" x14ac:dyDescent="0.25">
      <c r="B709" s="3"/>
      <c r="E709" s="4"/>
      <c r="F709" s="4"/>
    </row>
    <row r="710" spans="2:6" ht="15" customHeight="1" x14ac:dyDescent="0.25">
      <c r="B710" s="3"/>
      <c r="E710" s="4"/>
      <c r="F710" s="4"/>
    </row>
    <row r="711" spans="2:6" ht="15" customHeight="1" x14ac:dyDescent="0.25">
      <c r="B711" s="3"/>
      <c r="E711" s="4"/>
      <c r="F711" s="4"/>
    </row>
    <row r="712" spans="2:6" ht="15" customHeight="1" x14ac:dyDescent="0.25">
      <c r="B712" s="3"/>
      <c r="E712" s="4"/>
      <c r="F712" s="4"/>
    </row>
    <row r="713" spans="2:6" ht="15" customHeight="1" x14ac:dyDescent="0.25">
      <c r="B713" s="3"/>
      <c r="E713" s="4"/>
      <c r="F713" s="4"/>
    </row>
    <row r="714" spans="2:6" ht="15" customHeight="1" x14ac:dyDescent="0.25">
      <c r="B714" s="3"/>
      <c r="E714" s="4"/>
      <c r="F714" s="4"/>
    </row>
    <row r="715" spans="2:6" ht="15" customHeight="1" x14ac:dyDescent="0.25">
      <c r="B715" s="3"/>
      <c r="E715" s="4"/>
      <c r="F715" s="4"/>
    </row>
    <row r="716" spans="2:6" ht="15" customHeight="1" x14ac:dyDescent="0.25">
      <c r="B716" s="3"/>
      <c r="E716" s="4"/>
      <c r="F716" s="4"/>
    </row>
    <row r="717" spans="2:6" ht="15" customHeight="1" x14ac:dyDescent="0.25">
      <c r="B717" s="3"/>
      <c r="E717" s="4"/>
      <c r="F717" s="4"/>
    </row>
    <row r="718" spans="2:6" ht="15" customHeight="1" x14ac:dyDescent="0.25">
      <c r="B718" s="3"/>
      <c r="E718" s="4"/>
      <c r="F718" s="4"/>
    </row>
    <row r="719" spans="2:6" ht="15" customHeight="1" x14ac:dyDescent="0.25">
      <c r="B719" s="3"/>
      <c r="E719" s="4"/>
      <c r="F719" s="4"/>
    </row>
    <row r="720" spans="2:6" ht="15" customHeight="1" x14ac:dyDescent="0.25">
      <c r="B720" s="3"/>
      <c r="E720" s="4"/>
      <c r="F720" s="4"/>
    </row>
    <row r="721" spans="2:6" ht="15" customHeight="1" x14ac:dyDescent="0.25">
      <c r="B721" s="3"/>
      <c r="E721" s="4"/>
      <c r="F721" s="4"/>
    </row>
    <row r="722" spans="2:6" ht="15" customHeight="1" x14ac:dyDescent="0.25">
      <c r="B722" s="3"/>
      <c r="E722" s="4"/>
      <c r="F722" s="4"/>
    </row>
    <row r="723" spans="2:6" ht="15" customHeight="1" x14ac:dyDescent="0.25">
      <c r="B723" s="3"/>
      <c r="E723" s="4"/>
      <c r="F723" s="4"/>
    </row>
    <row r="724" spans="2:6" ht="15" customHeight="1" x14ac:dyDescent="0.25">
      <c r="B724" s="3"/>
      <c r="E724" s="4"/>
      <c r="F724" s="4"/>
    </row>
    <row r="725" spans="2:6" ht="15" customHeight="1" x14ac:dyDescent="0.25">
      <c r="B725" s="3"/>
      <c r="E725" s="4"/>
      <c r="F725" s="4"/>
    </row>
    <row r="726" spans="2:6" ht="15" customHeight="1" x14ac:dyDescent="0.25">
      <c r="B726" s="3"/>
      <c r="E726" s="4"/>
      <c r="F726" s="4"/>
    </row>
    <row r="727" spans="2:6" ht="15" customHeight="1" x14ac:dyDescent="0.25">
      <c r="B727" s="3"/>
      <c r="E727" s="4"/>
      <c r="F727" s="4"/>
    </row>
    <row r="728" spans="2:6" ht="15" customHeight="1" x14ac:dyDescent="0.25">
      <c r="B728" s="3"/>
      <c r="E728" s="4"/>
      <c r="F728" s="4"/>
    </row>
    <row r="729" spans="2:6" ht="15" customHeight="1" x14ac:dyDescent="0.25">
      <c r="B729" s="3"/>
      <c r="E729" s="4"/>
      <c r="F729" s="4"/>
    </row>
    <row r="730" spans="2:6" ht="15" customHeight="1" x14ac:dyDescent="0.25">
      <c r="B730" s="3"/>
      <c r="E730" s="4"/>
      <c r="F730" s="4"/>
    </row>
    <row r="731" spans="2:6" ht="15" customHeight="1" x14ac:dyDescent="0.25">
      <c r="B731" s="3"/>
      <c r="E731" s="4"/>
      <c r="F731" s="4"/>
    </row>
    <row r="732" spans="2:6" ht="15" customHeight="1" x14ac:dyDescent="0.25">
      <c r="B732" s="3"/>
      <c r="E732" s="4"/>
      <c r="F732" s="4"/>
    </row>
    <row r="733" spans="2:6" ht="15" customHeight="1" x14ac:dyDescent="0.25">
      <c r="B733" s="3"/>
      <c r="E733" s="4"/>
      <c r="F733" s="4"/>
    </row>
    <row r="734" spans="2:6" ht="15" customHeight="1" x14ac:dyDescent="0.25">
      <c r="B734" s="3"/>
      <c r="E734" s="4"/>
      <c r="F734" s="4"/>
    </row>
    <row r="735" spans="2:6" ht="15" customHeight="1" x14ac:dyDescent="0.25">
      <c r="B735" s="3"/>
      <c r="E735" s="4"/>
      <c r="F735" s="4"/>
    </row>
    <row r="736" spans="2:6" ht="15" customHeight="1" x14ac:dyDescent="0.25">
      <c r="B736" s="3"/>
      <c r="E736" s="4"/>
      <c r="F736" s="4"/>
    </row>
    <row r="737" spans="2:6" ht="15" customHeight="1" x14ac:dyDescent="0.25">
      <c r="B737" s="3"/>
      <c r="E737" s="4"/>
      <c r="F737" s="4"/>
    </row>
    <row r="738" spans="2:6" ht="15" customHeight="1" x14ac:dyDescent="0.25">
      <c r="B738" s="3"/>
      <c r="E738" s="4"/>
      <c r="F738" s="4"/>
    </row>
    <row r="739" spans="2:6" ht="15" customHeight="1" x14ac:dyDescent="0.25">
      <c r="B739" s="3"/>
      <c r="E739" s="4"/>
      <c r="F739" s="4"/>
    </row>
    <row r="740" spans="2:6" ht="15" customHeight="1" x14ac:dyDescent="0.25">
      <c r="B740" s="3"/>
      <c r="E740" s="4"/>
      <c r="F740" s="4"/>
    </row>
    <row r="741" spans="2:6" ht="15" customHeight="1" x14ac:dyDescent="0.25">
      <c r="B741" s="3"/>
      <c r="E741" s="4"/>
      <c r="F741" s="4"/>
    </row>
    <row r="742" spans="2:6" ht="15" customHeight="1" x14ac:dyDescent="0.25">
      <c r="B742" s="3"/>
      <c r="E742" s="4"/>
      <c r="F742" s="4"/>
    </row>
    <row r="743" spans="2:6" ht="15" customHeight="1" x14ac:dyDescent="0.25">
      <c r="B743" s="3"/>
      <c r="E743" s="4"/>
      <c r="F743" s="4"/>
    </row>
    <row r="744" spans="2:6" ht="15" customHeight="1" x14ac:dyDescent="0.25">
      <c r="B744" s="3"/>
      <c r="E744" s="4"/>
      <c r="F744" s="4"/>
    </row>
    <row r="745" spans="2:6" ht="15" customHeight="1" x14ac:dyDescent="0.25">
      <c r="B745" s="3"/>
      <c r="E745" s="4"/>
      <c r="F745" s="4"/>
    </row>
    <row r="746" spans="2:6" ht="15" customHeight="1" x14ac:dyDescent="0.25">
      <c r="B746" s="3"/>
      <c r="E746" s="4"/>
      <c r="F746" s="4"/>
    </row>
    <row r="747" spans="2:6" ht="15" customHeight="1" x14ac:dyDescent="0.25">
      <c r="B747" s="3"/>
      <c r="E747" s="4"/>
      <c r="F747" s="4"/>
    </row>
    <row r="748" spans="2:6" ht="15" customHeight="1" x14ac:dyDescent="0.25">
      <c r="B748" s="3"/>
      <c r="E748" s="4"/>
      <c r="F748" s="4"/>
    </row>
    <row r="749" spans="2:6" ht="15" customHeight="1" x14ac:dyDescent="0.25">
      <c r="B749" s="3"/>
      <c r="E749" s="4"/>
      <c r="F749" s="4"/>
    </row>
    <row r="750" spans="2:6" ht="15" customHeight="1" x14ac:dyDescent="0.25">
      <c r="B750" s="3"/>
      <c r="E750" s="4"/>
      <c r="F750" s="4"/>
    </row>
    <row r="751" spans="2:6" ht="15" customHeight="1" x14ac:dyDescent="0.25">
      <c r="B751" s="3"/>
      <c r="E751" s="4"/>
      <c r="F751" s="4"/>
    </row>
    <row r="752" spans="2:6" ht="15" customHeight="1" x14ac:dyDescent="0.25">
      <c r="B752" s="3"/>
      <c r="E752" s="4"/>
      <c r="F752" s="4"/>
    </row>
    <row r="753" spans="2:6" ht="15" customHeight="1" x14ac:dyDescent="0.25">
      <c r="B753" s="3"/>
      <c r="E753" s="4"/>
      <c r="F753" s="4"/>
    </row>
    <row r="754" spans="2:6" ht="15" customHeight="1" x14ac:dyDescent="0.25">
      <c r="B754" s="3"/>
      <c r="E754" s="4"/>
      <c r="F754" s="4"/>
    </row>
    <row r="755" spans="2:6" ht="15" customHeight="1" x14ac:dyDescent="0.25">
      <c r="B755" s="3"/>
      <c r="E755" s="4"/>
      <c r="F755" s="4"/>
    </row>
    <row r="756" spans="2:6" ht="15" customHeight="1" x14ac:dyDescent="0.25">
      <c r="B756" s="3"/>
      <c r="E756" s="4"/>
      <c r="F756" s="4"/>
    </row>
    <row r="757" spans="2:6" ht="15" customHeight="1" x14ac:dyDescent="0.25">
      <c r="B757" s="3"/>
      <c r="E757" s="4"/>
      <c r="F757" s="4"/>
    </row>
    <row r="758" spans="2:6" ht="15" customHeight="1" x14ac:dyDescent="0.25">
      <c r="B758" s="3"/>
      <c r="E758" s="4"/>
      <c r="F758" s="4"/>
    </row>
    <row r="759" spans="2:6" ht="15" customHeight="1" x14ac:dyDescent="0.25">
      <c r="B759" s="3"/>
      <c r="E759" s="4"/>
      <c r="F759" s="4"/>
    </row>
    <row r="760" spans="2:6" ht="15" customHeight="1" x14ac:dyDescent="0.25">
      <c r="B760" s="3"/>
      <c r="E760" s="4"/>
      <c r="F760" s="4"/>
    </row>
    <row r="761" spans="2:6" ht="15" customHeight="1" x14ac:dyDescent="0.25">
      <c r="B761" s="3"/>
      <c r="E761" s="4"/>
      <c r="F761" s="4"/>
    </row>
    <row r="762" spans="2:6" ht="15" customHeight="1" x14ac:dyDescent="0.25">
      <c r="B762" s="3"/>
      <c r="E762" s="4"/>
      <c r="F762" s="4"/>
    </row>
    <row r="763" spans="2:6" ht="15" customHeight="1" x14ac:dyDescent="0.25">
      <c r="B763" s="3"/>
      <c r="E763" s="4"/>
      <c r="F763" s="4"/>
    </row>
    <row r="764" spans="2:6" ht="15" customHeight="1" x14ac:dyDescent="0.25">
      <c r="B764" s="3"/>
      <c r="E764" s="4"/>
      <c r="F764" s="4"/>
    </row>
    <row r="765" spans="2:6" ht="15" customHeight="1" x14ac:dyDescent="0.25">
      <c r="B765" s="3"/>
      <c r="E765" s="4"/>
      <c r="F765" s="4"/>
    </row>
    <row r="766" spans="2:6" ht="15" customHeight="1" x14ac:dyDescent="0.25">
      <c r="B766" s="3"/>
      <c r="E766" s="4"/>
      <c r="F766" s="4"/>
    </row>
    <row r="767" spans="2:6" ht="15" customHeight="1" x14ac:dyDescent="0.25">
      <c r="B767" s="3"/>
      <c r="E767" s="4"/>
      <c r="F767" s="4"/>
    </row>
    <row r="768" spans="2:6" ht="15" customHeight="1" x14ac:dyDescent="0.25">
      <c r="B768" s="3"/>
      <c r="E768" s="4"/>
      <c r="F768" s="4"/>
    </row>
    <row r="769" spans="2:6" ht="15" customHeight="1" x14ac:dyDescent="0.25">
      <c r="B769" s="3"/>
      <c r="E769" s="4"/>
      <c r="F769" s="4"/>
    </row>
    <row r="770" spans="2:6" ht="15" customHeight="1" x14ac:dyDescent="0.25">
      <c r="B770" s="3"/>
      <c r="E770" s="4"/>
      <c r="F770" s="4"/>
    </row>
    <row r="771" spans="2:6" ht="15" customHeight="1" x14ac:dyDescent="0.25">
      <c r="B771" s="3"/>
      <c r="E771" s="4"/>
      <c r="F771" s="4"/>
    </row>
    <row r="772" spans="2:6" ht="15" customHeight="1" x14ac:dyDescent="0.25">
      <c r="B772" s="3"/>
      <c r="E772" s="4"/>
      <c r="F772" s="4"/>
    </row>
    <row r="773" spans="2:6" ht="15" customHeight="1" x14ac:dyDescent="0.25">
      <c r="B773" s="3"/>
      <c r="E773" s="4"/>
      <c r="F773" s="4"/>
    </row>
    <row r="774" spans="2:6" ht="15" customHeight="1" x14ac:dyDescent="0.25">
      <c r="B774" s="3"/>
      <c r="E774" s="4"/>
      <c r="F774" s="4"/>
    </row>
    <row r="775" spans="2:6" ht="15" customHeight="1" x14ac:dyDescent="0.25">
      <c r="B775" s="3"/>
      <c r="E775" s="4"/>
      <c r="F775" s="4"/>
    </row>
    <row r="776" spans="2:6" ht="15" customHeight="1" x14ac:dyDescent="0.25">
      <c r="B776" s="3"/>
      <c r="E776" s="4"/>
      <c r="F776" s="4"/>
    </row>
    <row r="777" spans="2:6" ht="15" customHeight="1" x14ac:dyDescent="0.25">
      <c r="B777" s="3"/>
      <c r="E777" s="4"/>
      <c r="F777" s="4"/>
    </row>
    <row r="778" spans="2:6" ht="15" customHeight="1" x14ac:dyDescent="0.25">
      <c r="B778" s="3"/>
      <c r="E778" s="4"/>
      <c r="F778" s="4"/>
    </row>
    <row r="779" spans="2:6" ht="15" customHeight="1" x14ac:dyDescent="0.25">
      <c r="B779" s="3"/>
      <c r="E779" s="4"/>
      <c r="F779" s="4"/>
    </row>
    <row r="780" spans="2:6" ht="15" customHeight="1" x14ac:dyDescent="0.25">
      <c r="B780" s="3"/>
      <c r="E780" s="4"/>
      <c r="F780" s="4"/>
    </row>
    <row r="781" spans="2:6" ht="15" customHeight="1" x14ac:dyDescent="0.25">
      <c r="B781" s="3"/>
      <c r="E781" s="4"/>
      <c r="F781" s="4"/>
    </row>
    <row r="782" spans="2:6" ht="15" customHeight="1" x14ac:dyDescent="0.25">
      <c r="B782" s="3"/>
      <c r="E782" s="4"/>
      <c r="F782" s="4"/>
    </row>
    <row r="783" spans="2:6" ht="15" customHeight="1" x14ac:dyDescent="0.25">
      <c r="B783" s="3"/>
      <c r="E783" s="4"/>
      <c r="F783" s="4"/>
    </row>
    <row r="784" spans="2:6" ht="15" customHeight="1" x14ac:dyDescent="0.25">
      <c r="B784" s="3"/>
      <c r="E784" s="4"/>
      <c r="F784" s="4"/>
    </row>
    <row r="785" spans="2:6" ht="15" customHeight="1" x14ac:dyDescent="0.25">
      <c r="B785" s="3"/>
      <c r="E785" s="4"/>
      <c r="F785" s="4"/>
    </row>
    <row r="786" spans="2:6" ht="15" customHeight="1" x14ac:dyDescent="0.25">
      <c r="B786" s="3"/>
      <c r="E786" s="4"/>
      <c r="F786" s="4"/>
    </row>
    <row r="787" spans="2:6" ht="15" customHeight="1" x14ac:dyDescent="0.25">
      <c r="B787" s="3"/>
      <c r="E787" s="4"/>
      <c r="F787" s="4"/>
    </row>
    <row r="788" spans="2:6" ht="15" customHeight="1" x14ac:dyDescent="0.25">
      <c r="B788" s="3"/>
      <c r="E788" s="4"/>
      <c r="F788" s="4"/>
    </row>
    <row r="789" spans="2:6" ht="15" customHeight="1" x14ac:dyDescent="0.25">
      <c r="B789" s="3"/>
      <c r="E789" s="4"/>
      <c r="F789" s="4"/>
    </row>
    <row r="790" spans="2:6" ht="15" customHeight="1" x14ac:dyDescent="0.25">
      <c r="B790" s="3"/>
      <c r="E790" s="4"/>
      <c r="F790" s="4"/>
    </row>
    <row r="791" spans="2:6" ht="15" customHeight="1" x14ac:dyDescent="0.25">
      <c r="B791" s="3"/>
      <c r="E791" s="4"/>
      <c r="F791" s="4"/>
    </row>
    <row r="792" spans="2:6" ht="15" customHeight="1" x14ac:dyDescent="0.25">
      <c r="B792" s="3"/>
      <c r="E792" s="4"/>
      <c r="F792" s="4"/>
    </row>
    <row r="793" spans="2:6" ht="15" customHeight="1" x14ac:dyDescent="0.25">
      <c r="B793" s="3"/>
      <c r="E793" s="4"/>
      <c r="F793" s="4"/>
    </row>
    <row r="794" spans="2:6" ht="15" customHeight="1" x14ac:dyDescent="0.25">
      <c r="B794" s="3"/>
      <c r="E794" s="4"/>
      <c r="F794" s="4"/>
    </row>
    <row r="795" spans="2:6" ht="15" customHeight="1" x14ac:dyDescent="0.25">
      <c r="B795" s="3"/>
      <c r="E795" s="4"/>
      <c r="F795" s="4"/>
    </row>
    <row r="796" spans="2:6" ht="15" customHeight="1" x14ac:dyDescent="0.25">
      <c r="B796" s="3"/>
      <c r="E796" s="4"/>
      <c r="F796" s="4"/>
    </row>
    <row r="797" spans="2:6" ht="15" customHeight="1" x14ac:dyDescent="0.25">
      <c r="B797" s="3"/>
      <c r="E797" s="4"/>
      <c r="F797" s="4"/>
    </row>
    <row r="798" spans="2:6" ht="15" customHeight="1" x14ac:dyDescent="0.25">
      <c r="B798" s="3"/>
      <c r="E798" s="4"/>
      <c r="F798" s="4"/>
    </row>
    <row r="799" spans="2:6" ht="15" customHeight="1" x14ac:dyDescent="0.25">
      <c r="B799" s="3"/>
      <c r="E799" s="4"/>
      <c r="F799" s="4"/>
    </row>
    <row r="800" spans="2:6" ht="15" customHeight="1" x14ac:dyDescent="0.25">
      <c r="B800" s="3"/>
      <c r="E800" s="4"/>
      <c r="F800" s="4"/>
    </row>
    <row r="801" spans="2:6" ht="15" customHeight="1" x14ac:dyDescent="0.25">
      <c r="B801" s="3"/>
      <c r="E801" s="4"/>
      <c r="F801" s="4"/>
    </row>
    <row r="802" spans="2:6" ht="15" customHeight="1" x14ac:dyDescent="0.25">
      <c r="B802" s="3"/>
      <c r="E802" s="4"/>
      <c r="F802" s="4"/>
    </row>
    <row r="803" spans="2:6" ht="15" customHeight="1" x14ac:dyDescent="0.25">
      <c r="B803" s="3"/>
      <c r="E803" s="4"/>
      <c r="F803" s="4"/>
    </row>
    <row r="804" spans="2:6" ht="15" customHeight="1" x14ac:dyDescent="0.25">
      <c r="B804" s="3"/>
      <c r="E804" s="4"/>
      <c r="F804" s="4"/>
    </row>
    <row r="805" spans="2:6" ht="15" customHeight="1" x14ac:dyDescent="0.25">
      <c r="B805" s="3"/>
      <c r="E805" s="4"/>
      <c r="F805" s="4"/>
    </row>
    <row r="806" spans="2:6" ht="15" customHeight="1" x14ac:dyDescent="0.25">
      <c r="B806" s="3"/>
      <c r="E806" s="4"/>
      <c r="F806" s="4"/>
    </row>
    <row r="807" spans="2:6" ht="15" customHeight="1" x14ac:dyDescent="0.25">
      <c r="B807" s="3"/>
      <c r="E807" s="4"/>
      <c r="F807" s="4"/>
    </row>
    <row r="808" spans="2:6" ht="15" customHeight="1" x14ac:dyDescent="0.25">
      <c r="B808" s="3"/>
      <c r="E808" s="4"/>
      <c r="F808" s="4"/>
    </row>
    <row r="809" spans="2:6" ht="15" customHeight="1" x14ac:dyDescent="0.25">
      <c r="B809" s="3"/>
      <c r="E809" s="4"/>
      <c r="F809" s="4"/>
    </row>
    <row r="810" spans="2:6" ht="15" customHeight="1" x14ac:dyDescent="0.25">
      <c r="B810" s="3"/>
      <c r="E810" s="4"/>
      <c r="F810" s="4"/>
    </row>
    <row r="811" spans="2:6" ht="15" customHeight="1" x14ac:dyDescent="0.25">
      <c r="B811" s="3"/>
      <c r="E811" s="4"/>
      <c r="F811" s="4"/>
    </row>
    <row r="812" spans="2:6" ht="15" customHeight="1" x14ac:dyDescent="0.25">
      <c r="B812" s="3"/>
      <c r="E812" s="4"/>
      <c r="F812" s="4"/>
    </row>
    <row r="813" spans="2:6" ht="15" customHeight="1" x14ac:dyDescent="0.25">
      <c r="B813" s="3"/>
      <c r="E813" s="4"/>
      <c r="F813" s="4"/>
    </row>
    <row r="814" spans="2:6" ht="15" customHeight="1" x14ac:dyDescent="0.25">
      <c r="B814" s="3"/>
      <c r="E814" s="4"/>
      <c r="F814" s="4"/>
    </row>
    <row r="815" spans="2:6" ht="15" customHeight="1" x14ac:dyDescent="0.25">
      <c r="B815" s="3"/>
      <c r="E815" s="4"/>
      <c r="F815" s="4"/>
    </row>
    <row r="816" spans="2:6" ht="15" customHeight="1" x14ac:dyDescent="0.25">
      <c r="B816" s="3"/>
      <c r="E816" s="4"/>
      <c r="F816" s="4"/>
    </row>
    <row r="817" spans="2:6" ht="15" customHeight="1" x14ac:dyDescent="0.25">
      <c r="B817" s="3"/>
      <c r="E817" s="4"/>
      <c r="F817" s="4"/>
    </row>
    <row r="818" spans="2:6" ht="15" customHeight="1" x14ac:dyDescent="0.25">
      <c r="B818" s="3"/>
      <c r="E818" s="4"/>
      <c r="F818" s="4"/>
    </row>
    <row r="819" spans="2:6" ht="15" customHeight="1" x14ac:dyDescent="0.25">
      <c r="B819" s="3"/>
      <c r="E819" s="4"/>
      <c r="F819" s="4"/>
    </row>
    <row r="820" spans="2:6" ht="15" customHeight="1" x14ac:dyDescent="0.25">
      <c r="B820" s="3"/>
      <c r="E820" s="4"/>
      <c r="F820" s="4"/>
    </row>
    <row r="821" spans="2:6" ht="15" customHeight="1" x14ac:dyDescent="0.25">
      <c r="B821" s="3"/>
      <c r="E821" s="4"/>
      <c r="F821" s="4"/>
    </row>
    <row r="822" spans="2:6" ht="15" customHeight="1" x14ac:dyDescent="0.25">
      <c r="B822" s="3"/>
      <c r="E822" s="4"/>
      <c r="F822" s="4"/>
    </row>
    <row r="823" spans="2:6" ht="15" customHeight="1" x14ac:dyDescent="0.25">
      <c r="B823" s="3"/>
      <c r="E823" s="4"/>
      <c r="F823" s="4"/>
    </row>
    <row r="824" spans="2:6" ht="15" customHeight="1" x14ac:dyDescent="0.25">
      <c r="B824" s="3"/>
      <c r="E824" s="4"/>
      <c r="F824" s="4"/>
    </row>
    <row r="825" spans="2:6" ht="15" customHeight="1" x14ac:dyDescent="0.25">
      <c r="B825" s="3"/>
      <c r="E825" s="4"/>
      <c r="F825" s="4"/>
    </row>
    <row r="826" spans="2:6" ht="15" customHeight="1" x14ac:dyDescent="0.25">
      <c r="B826" s="3"/>
      <c r="E826" s="4"/>
      <c r="F826" s="4"/>
    </row>
    <row r="827" spans="2:6" ht="15" customHeight="1" x14ac:dyDescent="0.25">
      <c r="B827" s="3"/>
      <c r="E827" s="4"/>
      <c r="F827" s="4"/>
    </row>
    <row r="828" spans="2:6" ht="15" customHeight="1" x14ac:dyDescent="0.25">
      <c r="B828" s="3"/>
      <c r="E828" s="4"/>
      <c r="F828" s="4"/>
    </row>
    <row r="829" spans="2:6" ht="15" customHeight="1" x14ac:dyDescent="0.25">
      <c r="B829" s="3"/>
      <c r="E829" s="4"/>
      <c r="F829" s="4"/>
    </row>
    <row r="830" spans="2:6" ht="15" customHeight="1" x14ac:dyDescent="0.25">
      <c r="B830" s="3"/>
      <c r="E830" s="4"/>
      <c r="F830" s="4"/>
    </row>
    <row r="831" spans="2:6" ht="15" customHeight="1" x14ac:dyDescent="0.25">
      <c r="B831" s="3"/>
      <c r="E831" s="4"/>
      <c r="F831" s="4"/>
    </row>
    <row r="832" spans="2:6" ht="15" customHeight="1" x14ac:dyDescent="0.25">
      <c r="B832" s="3"/>
      <c r="E832" s="4"/>
      <c r="F832" s="4"/>
    </row>
    <row r="833" spans="2:6" ht="15" customHeight="1" x14ac:dyDescent="0.25">
      <c r="B833" s="3"/>
      <c r="E833" s="4"/>
      <c r="F833" s="4"/>
    </row>
    <row r="834" spans="2:6" ht="15" customHeight="1" x14ac:dyDescent="0.25">
      <c r="B834" s="3"/>
      <c r="E834" s="4"/>
      <c r="F834" s="4"/>
    </row>
    <row r="835" spans="2:6" ht="15" customHeight="1" x14ac:dyDescent="0.25">
      <c r="B835" s="3"/>
      <c r="E835" s="4"/>
      <c r="F835" s="4"/>
    </row>
    <row r="836" spans="2:6" ht="15" customHeight="1" x14ac:dyDescent="0.25">
      <c r="B836" s="3"/>
      <c r="E836" s="4"/>
      <c r="F836" s="4"/>
    </row>
    <row r="837" spans="2:6" ht="15" customHeight="1" x14ac:dyDescent="0.25">
      <c r="B837" s="3"/>
      <c r="E837" s="4"/>
      <c r="F837" s="4"/>
    </row>
    <row r="838" spans="2:6" ht="15" customHeight="1" x14ac:dyDescent="0.25">
      <c r="B838" s="3"/>
      <c r="E838" s="4"/>
      <c r="F838" s="4"/>
    </row>
    <row r="839" spans="2:6" ht="15" customHeight="1" x14ac:dyDescent="0.25">
      <c r="B839" s="3"/>
      <c r="E839" s="4"/>
      <c r="F839" s="4"/>
    </row>
    <row r="840" spans="2:6" ht="15" customHeight="1" x14ac:dyDescent="0.25">
      <c r="B840" s="3"/>
      <c r="E840" s="4"/>
      <c r="F840" s="4"/>
    </row>
    <row r="841" spans="2:6" ht="15" customHeight="1" x14ac:dyDescent="0.25">
      <c r="B841" s="3"/>
      <c r="E841" s="4"/>
      <c r="F841" s="4"/>
    </row>
    <row r="842" spans="2:6" ht="15" customHeight="1" x14ac:dyDescent="0.25">
      <c r="B842" s="3"/>
      <c r="E842" s="4"/>
      <c r="F842" s="4"/>
    </row>
    <row r="843" spans="2:6" ht="15" customHeight="1" x14ac:dyDescent="0.25">
      <c r="B843" s="3"/>
      <c r="E843" s="4"/>
      <c r="F843" s="4"/>
    </row>
    <row r="844" spans="2:6" ht="15" customHeight="1" x14ac:dyDescent="0.25">
      <c r="B844" s="3"/>
      <c r="E844" s="4"/>
      <c r="F844" s="4"/>
    </row>
    <row r="845" spans="2:6" ht="15" customHeight="1" x14ac:dyDescent="0.25">
      <c r="B845" s="3"/>
      <c r="E845" s="4"/>
      <c r="F845" s="4"/>
    </row>
    <row r="846" spans="2:6" ht="15" customHeight="1" x14ac:dyDescent="0.25">
      <c r="B846" s="3"/>
      <c r="E846" s="4"/>
      <c r="F846" s="4"/>
    </row>
    <row r="847" spans="2:6" ht="15" customHeight="1" x14ac:dyDescent="0.25">
      <c r="B847" s="3"/>
      <c r="E847" s="4"/>
      <c r="F847" s="4"/>
    </row>
    <row r="848" spans="2:6" ht="15" customHeight="1" x14ac:dyDescent="0.25">
      <c r="B848" s="3"/>
      <c r="E848" s="4"/>
      <c r="F848" s="4"/>
    </row>
    <row r="849" spans="2:6" ht="15" customHeight="1" x14ac:dyDescent="0.25">
      <c r="B849" s="3"/>
      <c r="E849" s="4"/>
      <c r="F849" s="4"/>
    </row>
    <row r="850" spans="2:6" ht="15" customHeight="1" x14ac:dyDescent="0.25">
      <c r="B850" s="3"/>
      <c r="E850" s="4"/>
      <c r="F850" s="4"/>
    </row>
    <row r="851" spans="2:6" ht="15" customHeight="1" x14ac:dyDescent="0.25">
      <c r="B851" s="3"/>
      <c r="E851" s="4"/>
      <c r="F851" s="4"/>
    </row>
    <row r="852" spans="2:6" ht="15" customHeight="1" x14ac:dyDescent="0.25">
      <c r="B852" s="3"/>
      <c r="E852" s="4"/>
      <c r="F852" s="4"/>
    </row>
    <row r="853" spans="2:6" ht="15" customHeight="1" x14ac:dyDescent="0.25">
      <c r="B853" s="3"/>
      <c r="E853" s="4"/>
      <c r="F853" s="4"/>
    </row>
    <row r="854" spans="2:6" ht="15" customHeight="1" x14ac:dyDescent="0.25">
      <c r="B854" s="3"/>
      <c r="E854" s="4"/>
      <c r="F854" s="4"/>
    </row>
    <row r="855" spans="2:6" ht="15" customHeight="1" x14ac:dyDescent="0.25">
      <c r="B855" s="3"/>
      <c r="E855" s="4"/>
      <c r="F855" s="4"/>
    </row>
    <row r="856" spans="2:6" ht="15" customHeight="1" x14ac:dyDescent="0.25">
      <c r="B856" s="3"/>
      <c r="E856" s="4"/>
      <c r="F856" s="4"/>
    </row>
    <row r="857" spans="2:6" ht="15" customHeight="1" x14ac:dyDescent="0.25">
      <c r="B857" s="3"/>
      <c r="E857" s="4"/>
      <c r="F857" s="4"/>
    </row>
    <row r="858" spans="2:6" ht="15" customHeight="1" x14ac:dyDescent="0.25">
      <c r="B858" s="3"/>
      <c r="E858" s="4"/>
      <c r="F858" s="4"/>
    </row>
    <row r="859" spans="2:6" ht="15" customHeight="1" x14ac:dyDescent="0.25">
      <c r="B859" s="3"/>
      <c r="E859" s="4"/>
      <c r="F859" s="4"/>
    </row>
    <row r="860" spans="2:6" ht="15" customHeight="1" x14ac:dyDescent="0.25">
      <c r="B860" s="3"/>
      <c r="E860" s="4"/>
      <c r="F860" s="4"/>
    </row>
    <row r="861" spans="2:6" ht="15" customHeight="1" x14ac:dyDescent="0.25">
      <c r="B861" s="3"/>
      <c r="E861" s="4"/>
      <c r="F861" s="4"/>
    </row>
    <row r="862" spans="2:6" ht="15" customHeight="1" x14ac:dyDescent="0.25">
      <c r="B862" s="3"/>
      <c r="E862" s="4"/>
      <c r="F862" s="4"/>
    </row>
    <row r="863" spans="2:6" ht="15" customHeight="1" x14ac:dyDescent="0.25">
      <c r="B863" s="3"/>
      <c r="E863" s="4"/>
      <c r="F863" s="4"/>
    </row>
    <row r="864" spans="2:6" ht="15" customHeight="1" x14ac:dyDescent="0.25">
      <c r="B864" s="3"/>
      <c r="E864" s="4"/>
      <c r="F864" s="4"/>
    </row>
    <row r="865" spans="2:6" ht="15" customHeight="1" x14ac:dyDescent="0.25">
      <c r="B865" s="3"/>
      <c r="E865" s="4"/>
      <c r="F865" s="4"/>
    </row>
    <row r="866" spans="2:6" ht="15" customHeight="1" x14ac:dyDescent="0.25">
      <c r="B866" s="3"/>
      <c r="E866" s="4"/>
      <c r="F866" s="4"/>
    </row>
    <row r="867" spans="2:6" ht="15" customHeight="1" x14ac:dyDescent="0.25">
      <c r="B867" s="3"/>
      <c r="E867" s="4"/>
      <c r="F867" s="4"/>
    </row>
    <row r="868" spans="2:6" ht="15" customHeight="1" x14ac:dyDescent="0.25">
      <c r="B868" s="3"/>
      <c r="E868" s="4"/>
      <c r="F868" s="4"/>
    </row>
    <row r="869" spans="2:6" ht="15" customHeight="1" x14ac:dyDescent="0.25">
      <c r="B869" s="3"/>
      <c r="E869" s="4"/>
      <c r="F869" s="4"/>
    </row>
    <row r="870" spans="2:6" ht="15" customHeight="1" x14ac:dyDescent="0.25">
      <c r="B870" s="3"/>
      <c r="E870" s="4"/>
      <c r="F870" s="4"/>
    </row>
    <row r="871" spans="2:6" ht="15" customHeight="1" x14ac:dyDescent="0.25">
      <c r="B871" s="3"/>
      <c r="E871" s="4"/>
      <c r="F871" s="4"/>
    </row>
    <row r="872" spans="2:6" ht="15" customHeight="1" x14ac:dyDescent="0.25">
      <c r="B872" s="3"/>
      <c r="E872" s="4"/>
      <c r="F872" s="4"/>
    </row>
    <row r="873" spans="2:6" ht="15" customHeight="1" x14ac:dyDescent="0.25">
      <c r="B873" s="3"/>
      <c r="E873" s="4"/>
      <c r="F873" s="4"/>
    </row>
    <row r="874" spans="2:6" ht="15" customHeight="1" x14ac:dyDescent="0.25">
      <c r="B874" s="3"/>
      <c r="E874" s="4"/>
      <c r="F874" s="4"/>
    </row>
    <row r="875" spans="2:6" ht="15" customHeight="1" x14ac:dyDescent="0.25">
      <c r="B875" s="3"/>
      <c r="E875" s="4"/>
      <c r="F875" s="4"/>
    </row>
    <row r="876" spans="2:6" ht="15" customHeight="1" x14ac:dyDescent="0.25">
      <c r="B876" s="3"/>
      <c r="E876" s="4"/>
      <c r="F876" s="4"/>
    </row>
    <row r="877" spans="2:6" ht="15" customHeight="1" x14ac:dyDescent="0.25">
      <c r="B877" s="3"/>
      <c r="E877" s="4"/>
      <c r="F877" s="4"/>
    </row>
    <row r="878" spans="2:6" ht="15" customHeight="1" x14ac:dyDescent="0.25">
      <c r="B878" s="3"/>
      <c r="E878" s="4"/>
      <c r="F878" s="4"/>
    </row>
    <row r="879" spans="2:6" ht="15" customHeight="1" x14ac:dyDescent="0.25">
      <c r="B879" s="3"/>
      <c r="E879" s="4"/>
      <c r="F879" s="4"/>
    </row>
    <row r="880" spans="2:6" ht="15" customHeight="1" x14ac:dyDescent="0.25">
      <c r="B880" s="3"/>
      <c r="E880" s="4"/>
      <c r="F880" s="4"/>
    </row>
    <row r="881" spans="2:6" ht="15" customHeight="1" x14ac:dyDescent="0.25">
      <c r="B881" s="3"/>
      <c r="E881" s="4"/>
      <c r="F881" s="4"/>
    </row>
    <row r="882" spans="2:6" ht="15" customHeight="1" x14ac:dyDescent="0.25">
      <c r="B882" s="3"/>
      <c r="E882" s="4"/>
      <c r="F882" s="4"/>
    </row>
    <row r="883" spans="2:6" ht="15" customHeight="1" x14ac:dyDescent="0.25">
      <c r="B883" s="3"/>
      <c r="E883" s="4"/>
      <c r="F883" s="4"/>
    </row>
    <row r="884" spans="2:6" ht="15" customHeight="1" x14ac:dyDescent="0.25">
      <c r="B884" s="3"/>
      <c r="E884" s="4"/>
      <c r="F884" s="4"/>
    </row>
    <row r="885" spans="2:6" ht="15" customHeight="1" x14ac:dyDescent="0.25">
      <c r="B885" s="3"/>
      <c r="E885" s="4"/>
      <c r="F885" s="4"/>
    </row>
    <row r="886" spans="2:6" ht="15" customHeight="1" x14ac:dyDescent="0.25">
      <c r="B886" s="3"/>
      <c r="E886" s="4"/>
      <c r="F886" s="4"/>
    </row>
    <row r="887" spans="2:6" ht="15" customHeight="1" x14ac:dyDescent="0.25">
      <c r="B887" s="3"/>
      <c r="E887" s="4"/>
      <c r="F887" s="4"/>
    </row>
    <row r="888" spans="2:6" ht="15" customHeight="1" x14ac:dyDescent="0.25">
      <c r="B888" s="3"/>
      <c r="E888" s="4"/>
      <c r="F888" s="4"/>
    </row>
    <row r="889" spans="2:6" ht="15" customHeight="1" x14ac:dyDescent="0.25">
      <c r="B889" s="3"/>
      <c r="E889" s="4"/>
      <c r="F889" s="4"/>
    </row>
    <row r="890" spans="2:6" ht="15" customHeight="1" x14ac:dyDescent="0.25">
      <c r="B890" s="3"/>
      <c r="E890" s="4"/>
      <c r="F890" s="4"/>
    </row>
    <row r="891" spans="2:6" ht="15" customHeight="1" x14ac:dyDescent="0.25">
      <c r="B891" s="3"/>
      <c r="E891" s="4"/>
      <c r="F891" s="4"/>
    </row>
    <row r="892" spans="2:6" ht="15" customHeight="1" x14ac:dyDescent="0.25">
      <c r="B892" s="3"/>
      <c r="E892" s="4"/>
      <c r="F892" s="4"/>
    </row>
    <row r="893" spans="2:6" ht="15" customHeight="1" x14ac:dyDescent="0.25">
      <c r="B893" s="3"/>
      <c r="E893" s="4"/>
      <c r="F893" s="4"/>
    </row>
    <row r="894" spans="2:6" ht="15" customHeight="1" x14ac:dyDescent="0.25">
      <c r="B894" s="3"/>
      <c r="E894" s="4"/>
      <c r="F894" s="4"/>
    </row>
    <row r="895" spans="2:6" ht="15" customHeight="1" x14ac:dyDescent="0.25">
      <c r="B895" s="3"/>
      <c r="E895" s="4"/>
      <c r="F895" s="4"/>
    </row>
    <row r="896" spans="2:6" ht="15" customHeight="1" x14ac:dyDescent="0.25">
      <c r="B896" s="3"/>
      <c r="E896" s="4"/>
      <c r="F896" s="4"/>
    </row>
    <row r="897" spans="2:6" ht="15" customHeight="1" x14ac:dyDescent="0.25">
      <c r="B897" s="3"/>
      <c r="E897" s="4"/>
      <c r="F897" s="4"/>
    </row>
    <row r="898" spans="2:6" ht="15" customHeight="1" x14ac:dyDescent="0.25">
      <c r="B898" s="3"/>
      <c r="E898" s="4"/>
      <c r="F898" s="4"/>
    </row>
    <row r="899" spans="2:6" ht="15" customHeight="1" x14ac:dyDescent="0.25">
      <c r="B899" s="3"/>
      <c r="E899" s="4"/>
      <c r="F899" s="4"/>
    </row>
    <row r="900" spans="2:6" ht="15" customHeight="1" x14ac:dyDescent="0.25">
      <c r="B900" s="3"/>
      <c r="E900" s="4"/>
      <c r="F900" s="4"/>
    </row>
    <row r="901" spans="2:6" ht="15" customHeight="1" x14ac:dyDescent="0.25">
      <c r="B901" s="3"/>
      <c r="E901" s="4"/>
      <c r="F901" s="4"/>
    </row>
    <row r="902" spans="2:6" ht="15" customHeight="1" x14ac:dyDescent="0.25">
      <c r="B902" s="3"/>
      <c r="E902" s="4"/>
      <c r="F902" s="4"/>
    </row>
    <row r="903" spans="2:6" ht="15" customHeight="1" x14ac:dyDescent="0.25">
      <c r="B903" s="3"/>
      <c r="E903" s="4"/>
      <c r="F903" s="4"/>
    </row>
    <row r="904" spans="2:6" ht="15" customHeight="1" x14ac:dyDescent="0.25">
      <c r="B904" s="3"/>
      <c r="E904" s="4"/>
      <c r="F904" s="4"/>
    </row>
    <row r="905" spans="2:6" ht="15" customHeight="1" x14ac:dyDescent="0.25">
      <c r="B905" s="3"/>
      <c r="E905" s="4"/>
      <c r="F905" s="4"/>
    </row>
    <row r="906" spans="2:6" ht="15" customHeight="1" x14ac:dyDescent="0.25">
      <c r="B906" s="3"/>
      <c r="E906" s="4"/>
      <c r="F906" s="4"/>
    </row>
    <row r="907" spans="2:6" ht="15" customHeight="1" x14ac:dyDescent="0.25">
      <c r="B907" s="3"/>
      <c r="E907" s="4"/>
      <c r="F907" s="4"/>
    </row>
    <row r="908" spans="2:6" ht="15" customHeight="1" x14ac:dyDescent="0.25">
      <c r="B908" s="3"/>
      <c r="E908" s="4"/>
      <c r="F908" s="4"/>
    </row>
    <row r="909" spans="2:6" ht="15" customHeight="1" x14ac:dyDescent="0.25">
      <c r="B909" s="3"/>
      <c r="E909" s="4"/>
      <c r="F909" s="4"/>
    </row>
    <row r="910" spans="2:6" ht="15" customHeight="1" x14ac:dyDescent="0.25">
      <c r="B910" s="3"/>
      <c r="E910" s="4"/>
      <c r="F910" s="4"/>
    </row>
    <row r="911" spans="2:6" ht="15" customHeight="1" x14ac:dyDescent="0.25">
      <c r="B911" s="3"/>
      <c r="E911" s="4"/>
      <c r="F911" s="4"/>
    </row>
    <row r="912" spans="2:6" ht="15" customHeight="1" x14ac:dyDescent="0.25">
      <c r="B912" s="3"/>
      <c r="E912" s="4"/>
      <c r="F912" s="4"/>
    </row>
    <row r="913" spans="2:6" ht="15" customHeight="1" x14ac:dyDescent="0.25">
      <c r="B913" s="3"/>
      <c r="E913" s="4"/>
      <c r="F913" s="4"/>
    </row>
    <row r="914" spans="2:6" ht="15" customHeight="1" x14ac:dyDescent="0.25">
      <c r="B914" s="3"/>
      <c r="E914" s="4"/>
      <c r="F914" s="4"/>
    </row>
    <row r="915" spans="2:6" ht="15" customHeight="1" x14ac:dyDescent="0.25">
      <c r="B915" s="3"/>
      <c r="E915" s="4"/>
      <c r="F915" s="4"/>
    </row>
    <row r="916" spans="2:6" ht="15" customHeight="1" x14ac:dyDescent="0.25">
      <c r="B916" s="3"/>
      <c r="E916" s="4"/>
      <c r="F916" s="4"/>
    </row>
    <row r="917" spans="2:6" ht="15" customHeight="1" x14ac:dyDescent="0.25">
      <c r="B917" s="3"/>
      <c r="E917" s="4"/>
      <c r="F917" s="4"/>
    </row>
    <row r="918" spans="2:6" ht="15" customHeight="1" x14ac:dyDescent="0.25">
      <c r="B918" s="3"/>
      <c r="E918" s="4"/>
      <c r="F918" s="4"/>
    </row>
    <row r="919" spans="2:6" ht="15" customHeight="1" x14ac:dyDescent="0.25">
      <c r="B919" s="3"/>
      <c r="E919" s="4"/>
      <c r="F919" s="4"/>
    </row>
    <row r="920" spans="2:6" ht="15" customHeight="1" x14ac:dyDescent="0.25">
      <c r="B920" s="3"/>
      <c r="E920" s="4"/>
      <c r="F920" s="4"/>
    </row>
    <row r="921" spans="2:6" ht="15" customHeight="1" x14ac:dyDescent="0.25">
      <c r="B921" s="3"/>
      <c r="E921" s="4"/>
      <c r="F921" s="4"/>
    </row>
    <row r="922" spans="2:6" ht="15" customHeight="1" x14ac:dyDescent="0.25">
      <c r="B922" s="3"/>
      <c r="E922" s="4"/>
      <c r="F922" s="4"/>
    </row>
    <row r="923" spans="2:6" ht="15" customHeight="1" x14ac:dyDescent="0.25">
      <c r="B923" s="3"/>
      <c r="E923" s="4"/>
      <c r="F923" s="4"/>
    </row>
    <row r="924" spans="2:6" ht="15" customHeight="1" x14ac:dyDescent="0.25">
      <c r="B924" s="3"/>
      <c r="E924" s="4"/>
      <c r="F924" s="4"/>
    </row>
    <row r="925" spans="2:6" ht="15" customHeight="1" x14ac:dyDescent="0.25">
      <c r="B925" s="3"/>
      <c r="E925" s="4"/>
      <c r="F925" s="4"/>
    </row>
    <row r="926" spans="2:6" ht="15" customHeight="1" x14ac:dyDescent="0.25">
      <c r="B926" s="3"/>
      <c r="E926" s="4"/>
      <c r="F926" s="4"/>
    </row>
    <row r="927" spans="2:6" ht="15" customHeight="1" x14ac:dyDescent="0.25">
      <c r="B927" s="3"/>
      <c r="E927" s="4"/>
      <c r="F927" s="4"/>
    </row>
    <row r="928" spans="2:6" ht="15" customHeight="1" x14ac:dyDescent="0.25">
      <c r="B928" s="3"/>
      <c r="E928" s="4"/>
      <c r="F928" s="4"/>
    </row>
    <row r="929" spans="2:6" ht="15" customHeight="1" x14ac:dyDescent="0.25">
      <c r="B929" s="3"/>
      <c r="E929" s="4"/>
      <c r="F929" s="4"/>
    </row>
    <row r="930" spans="2:6" ht="15" customHeight="1" x14ac:dyDescent="0.25">
      <c r="B930" s="3"/>
      <c r="E930" s="4"/>
      <c r="F930" s="4"/>
    </row>
    <row r="931" spans="2:6" ht="15" customHeight="1" x14ac:dyDescent="0.25">
      <c r="B931" s="3"/>
      <c r="E931" s="4"/>
      <c r="F931" s="4"/>
    </row>
    <row r="932" spans="2:6" ht="15" customHeight="1" x14ac:dyDescent="0.25">
      <c r="B932" s="3"/>
      <c r="E932" s="4"/>
      <c r="F932" s="4"/>
    </row>
    <row r="933" spans="2:6" ht="15" customHeight="1" x14ac:dyDescent="0.25">
      <c r="B933" s="3"/>
      <c r="E933" s="4"/>
      <c r="F933" s="4"/>
    </row>
    <row r="934" spans="2:6" ht="15" customHeight="1" x14ac:dyDescent="0.25">
      <c r="B934" s="3"/>
      <c r="E934" s="4"/>
      <c r="F934" s="4"/>
    </row>
    <row r="935" spans="2:6" ht="15" customHeight="1" x14ac:dyDescent="0.25">
      <c r="B935" s="3"/>
      <c r="E935" s="4"/>
      <c r="F935" s="4"/>
    </row>
    <row r="936" spans="2:6" ht="15" customHeight="1" x14ac:dyDescent="0.25">
      <c r="B936" s="3"/>
      <c r="E936" s="4"/>
      <c r="F936" s="4"/>
    </row>
    <row r="937" spans="2:6" ht="15" customHeight="1" x14ac:dyDescent="0.25">
      <c r="B937" s="3"/>
      <c r="E937" s="4"/>
      <c r="F937" s="4"/>
    </row>
    <row r="938" spans="2:6" ht="15" customHeight="1" x14ac:dyDescent="0.25">
      <c r="B938" s="3"/>
      <c r="E938" s="4"/>
      <c r="F938" s="4"/>
    </row>
    <row r="939" spans="2:6" ht="15" customHeight="1" x14ac:dyDescent="0.25">
      <c r="B939" s="3"/>
      <c r="E939" s="4"/>
      <c r="F939" s="4"/>
    </row>
    <row r="940" spans="2:6" ht="15" customHeight="1" x14ac:dyDescent="0.25">
      <c r="B940" s="3"/>
      <c r="E940" s="4"/>
      <c r="F940" s="4"/>
    </row>
    <row r="941" spans="2:6" ht="15" customHeight="1" x14ac:dyDescent="0.25">
      <c r="B941" s="3"/>
      <c r="E941" s="4"/>
      <c r="F941" s="4"/>
    </row>
    <row r="942" spans="2:6" ht="15" customHeight="1" x14ac:dyDescent="0.25">
      <c r="B942" s="3"/>
      <c r="E942" s="4"/>
      <c r="F942" s="4"/>
    </row>
    <row r="943" spans="2:6" ht="15" customHeight="1" x14ac:dyDescent="0.25">
      <c r="B943" s="3"/>
      <c r="E943" s="4"/>
      <c r="F943" s="4"/>
    </row>
    <row r="944" spans="2:6" ht="15" customHeight="1" x14ac:dyDescent="0.25">
      <c r="B944" s="3"/>
      <c r="E944" s="4"/>
      <c r="F944" s="4"/>
    </row>
    <row r="945" spans="2:6" ht="15" customHeight="1" x14ac:dyDescent="0.25">
      <c r="B945" s="3"/>
      <c r="E945" s="4"/>
      <c r="F945" s="4"/>
    </row>
    <row r="946" spans="2:6" ht="15" customHeight="1" x14ac:dyDescent="0.25">
      <c r="B946" s="3"/>
      <c r="E946" s="4"/>
      <c r="F946" s="4"/>
    </row>
    <row r="947" spans="2:6" ht="15" customHeight="1" x14ac:dyDescent="0.25">
      <c r="B947" s="3"/>
      <c r="E947" s="4"/>
      <c r="F947" s="4"/>
    </row>
    <row r="948" spans="2:6" ht="15" customHeight="1" x14ac:dyDescent="0.25">
      <c r="B948" s="3"/>
      <c r="E948" s="4"/>
      <c r="F948" s="4"/>
    </row>
    <row r="949" spans="2:6" ht="15" customHeight="1" x14ac:dyDescent="0.25">
      <c r="B949" s="3"/>
      <c r="E949" s="4"/>
      <c r="F949" s="4"/>
    </row>
    <row r="950" spans="2:6" ht="15" customHeight="1" x14ac:dyDescent="0.25">
      <c r="B950" s="3"/>
      <c r="E950" s="4"/>
      <c r="F950" s="4"/>
    </row>
    <row r="951" spans="2:6" ht="15" customHeight="1" x14ac:dyDescent="0.25">
      <c r="B951" s="3"/>
      <c r="E951" s="4"/>
      <c r="F951" s="4"/>
    </row>
    <row r="952" spans="2:6" ht="15" customHeight="1" x14ac:dyDescent="0.25">
      <c r="B952" s="3"/>
      <c r="E952" s="4"/>
      <c r="F952" s="4"/>
    </row>
    <row r="953" spans="2:6" ht="15" customHeight="1" x14ac:dyDescent="0.25">
      <c r="B953" s="3"/>
      <c r="E953" s="4"/>
      <c r="F953" s="4"/>
    </row>
    <row r="954" spans="2:6" ht="15" customHeight="1" x14ac:dyDescent="0.25">
      <c r="B954" s="3"/>
      <c r="E954" s="4"/>
      <c r="F954" s="4"/>
    </row>
    <row r="955" spans="2:6" ht="15" customHeight="1" x14ac:dyDescent="0.25">
      <c r="B955" s="3"/>
      <c r="E955" s="4"/>
      <c r="F955" s="4"/>
    </row>
    <row r="956" spans="2:6" ht="15" customHeight="1" x14ac:dyDescent="0.25">
      <c r="B956" s="3"/>
      <c r="E956" s="4"/>
      <c r="F956" s="4"/>
    </row>
    <row r="957" spans="2:6" ht="15" customHeight="1" x14ac:dyDescent="0.25">
      <c r="B957" s="3"/>
      <c r="E957" s="4"/>
      <c r="F957" s="4"/>
    </row>
    <row r="958" spans="2:6" ht="15" customHeight="1" x14ac:dyDescent="0.25">
      <c r="B958" s="3"/>
      <c r="E958" s="4"/>
      <c r="F958" s="4"/>
    </row>
    <row r="959" spans="2:6" ht="15" customHeight="1" x14ac:dyDescent="0.25">
      <c r="B959" s="3"/>
      <c r="E959" s="4"/>
      <c r="F959" s="4"/>
    </row>
    <row r="960" spans="2:6" ht="15" customHeight="1" x14ac:dyDescent="0.25">
      <c r="B960" s="3"/>
      <c r="E960" s="4"/>
      <c r="F960" s="4"/>
    </row>
    <row r="961" spans="2:6" ht="15" customHeight="1" x14ac:dyDescent="0.25">
      <c r="B961" s="3"/>
      <c r="E961" s="4"/>
      <c r="F961" s="4"/>
    </row>
    <row r="962" spans="2:6" ht="15" customHeight="1" x14ac:dyDescent="0.25">
      <c r="B962" s="3"/>
      <c r="E962" s="4"/>
      <c r="F962" s="4"/>
    </row>
    <row r="963" spans="2:6" ht="15" customHeight="1" x14ac:dyDescent="0.25">
      <c r="B963" s="3"/>
      <c r="E963" s="4"/>
      <c r="F963" s="4"/>
    </row>
    <row r="964" spans="2:6" ht="15" customHeight="1" x14ac:dyDescent="0.25">
      <c r="B964" s="3"/>
      <c r="E964" s="4"/>
      <c r="F964" s="4"/>
    </row>
    <row r="965" spans="2:6" ht="15" customHeight="1" x14ac:dyDescent="0.25">
      <c r="B965" s="3"/>
      <c r="E965" s="4"/>
      <c r="F965" s="4"/>
    </row>
    <row r="966" spans="2:6" ht="15" customHeight="1" x14ac:dyDescent="0.25">
      <c r="B966" s="3"/>
      <c r="E966" s="4"/>
      <c r="F966" s="4"/>
    </row>
    <row r="967" spans="2:6" ht="15" customHeight="1" x14ac:dyDescent="0.25">
      <c r="B967" s="3"/>
      <c r="E967" s="4"/>
      <c r="F967" s="4"/>
    </row>
    <row r="968" spans="2:6" ht="15" customHeight="1" x14ac:dyDescent="0.25">
      <c r="B968" s="3"/>
      <c r="E968" s="4"/>
      <c r="F968" s="4"/>
    </row>
    <row r="969" spans="2:6" ht="15" customHeight="1" x14ac:dyDescent="0.25">
      <c r="B969" s="3"/>
      <c r="E969" s="4"/>
      <c r="F969" s="4"/>
    </row>
    <row r="970" spans="2:6" ht="15" customHeight="1" x14ac:dyDescent="0.25">
      <c r="B970" s="3"/>
      <c r="E970" s="4"/>
      <c r="F970" s="4"/>
    </row>
    <row r="971" spans="2:6" ht="15" customHeight="1" x14ac:dyDescent="0.25">
      <c r="B971" s="3"/>
      <c r="E971" s="4"/>
      <c r="F971" s="4"/>
    </row>
    <row r="972" spans="2:6" ht="15" customHeight="1" x14ac:dyDescent="0.25">
      <c r="B972" s="3"/>
      <c r="E972" s="4"/>
      <c r="F972" s="4"/>
    </row>
    <row r="973" spans="2:6" ht="15" customHeight="1" x14ac:dyDescent="0.25">
      <c r="B973" s="3"/>
      <c r="E973" s="4"/>
      <c r="F973" s="4"/>
    </row>
    <row r="974" spans="2:6" ht="15" customHeight="1" x14ac:dyDescent="0.25">
      <c r="B974" s="3"/>
      <c r="E974" s="4"/>
      <c r="F974" s="4"/>
    </row>
    <row r="975" spans="2:6" ht="15" customHeight="1" x14ac:dyDescent="0.25">
      <c r="B975" s="3"/>
      <c r="E975" s="4"/>
      <c r="F975" s="4"/>
    </row>
    <row r="976" spans="2:6" ht="15" customHeight="1" x14ac:dyDescent="0.25">
      <c r="B976" s="3"/>
      <c r="E976" s="4"/>
      <c r="F976" s="4"/>
    </row>
    <row r="977" spans="2:6" ht="15" customHeight="1" x14ac:dyDescent="0.25">
      <c r="B977" s="3"/>
      <c r="E977" s="4"/>
      <c r="F977" s="4"/>
    </row>
    <row r="978" spans="2:6" ht="15" customHeight="1" x14ac:dyDescent="0.25">
      <c r="B978" s="3"/>
      <c r="E978" s="4"/>
      <c r="F978" s="4"/>
    </row>
    <row r="979" spans="2:6" ht="15" customHeight="1" x14ac:dyDescent="0.25">
      <c r="B979" s="3"/>
      <c r="E979" s="4"/>
      <c r="F979" s="4"/>
    </row>
    <row r="980" spans="2:6" ht="15" customHeight="1" x14ac:dyDescent="0.25">
      <c r="B980" s="3"/>
      <c r="E980" s="4"/>
      <c r="F980" s="4"/>
    </row>
    <row r="981" spans="2:6" ht="15" customHeight="1" x14ac:dyDescent="0.25">
      <c r="B981" s="3"/>
      <c r="E981" s="4"/>
      <c r="F981" s="4"/>
    </row>
    <row r="982" spans="2:6" ht="15" customHeight="1" x14ac:dyDescent="0.25">
      <c r="B982" s="3"/>
      <c r="E982" s="4"/>
      <c r="F982" s="4"/>
    </row>
    <row r="983" spans="2:6" ht="15" customHeight="1" x14ac:dyDescent="0.25">
      <c r="B983" s="3"/>
      <c r="E983" s="4"/>
      <c r="F983" s="4"/>
    </row>
    <row r="984" spans="2:6" ht="15" customHeight="1" x14ac:dyDescent="0.25">
      <c r="B984" s="3"/>
      <c r="E984" s="4"/>
      <c r="F984" s="4"/>
    </row>
    <row r="985" spans="2:6" ht="15" customHeight="1" x14ac:dyDescent="0.25">
      <c r="B985" s="3"/>
      <c r="E985" s="4"/>
      <c r="F985" s="4"/>
    </row>
    <row r="986" spans="2:6" ht="15" customHeight="1" x14ac:dyDescent="0.25">
      <c r="B986" s="3"/>
      <c r="E986" s="4"/>
      <c r="F986" s="4"/>
    </row>
    <row r="987" spans="2:6" ht="15" customHeight="1" x14ac:dyDescent="0.25">
      <c r="B987" s="3"/>
      <c r="E987" s="4"/>
      <c r="F987" s="4"/>
    </row>
    <row r="988" spans="2:6" ht="15" customHeight="1" x14ac:dyDescent="0.25">
      <c r="B988" s="3"/>
      <c r="E988" s="4"/>
      <c r="F988" s="4"/>
    </row>
    <row r="989" spans="2:6" ht="15" customHeight="1" x14ac:dyDescent="0.25">
      <c r="B989" s="3"/>
      <c r="E989" s="4"/>
      <c r="F989" s="4"/>
    </row>
    <row r="990" spans="2:6" ht="15" customHeight="1" x14ac:dyDescent="0.25">
      <c r="B990" s="3"/>
      <c r="E990" s="4"/>
      <c r="F990" s="4"/>
    </row>
    <row r="991" spans="2:6" ht="15" customHeight="1" x14ac:dyDescent="0.25">
      <c r="B991" s="3"/>
      <c r="E991" s="4"/>
      <c r="F991" s="4"/>
    </row>
    <row r="992" spans="2:6" ht="15" customHeight="1" x14ac:dyDescent="0.25">
      <c r="B992" s="3"/>
      <c r="E992" s="4"/>
      <c r="F992" s="4"/>
    </row>
    <row r="993" spans="2:6" ht="15" customHeight="1" x14ac:dyDescent="0.25">
      <c r="B993" s="3"/>
      <c r="E993" s="4"/>
      <c r="F993" s="4"/>
    </row>
    <row r="994" spans="2:6" ht="15" customHeight="1" x14ac:dyDescent="0.25">
      <c r="B994" s="3"/>
      <c r="E994" s="4"/>
      <c r="F994" s="4"/>
    </row>
    <row r="995" spans="2:6" ht="15" customHeight="1" x14ac:dyDescent="0.25">
      <c r="B995" s="3"/>
      <c r="E995" s="4"/>
      <c r="F995" s="4"/>
    </row>
    <row r="996" spans="2:6" ht="15" customHeight="1" x14ac:dyDescent="0.25">
      <c r="B996" s="3"/>
      <c r="E996" s="4"/>
      <c r="F996" s="4"/>
    </row>
    <row r="997" spans="2:6" ht="15" customHeight="1" x14ac:dyDescent="0.25">
      <c r="B997" s="3"/>
      <c r="E997" s="4"/>
      <c r="F997" s="4"/>
    </row>
    <row r="998" spans="2:6" ht="15" customHeight="1" x14ac:dyDescent="0.25">
      <c r="B998" s="3"/>
      <c r="E998" s="4"/>
      <c r="F998" s="4"/>
    </row>
    <row r="999" spans="2:6" ht="15" customHeight="1" x14ac:dyDescent="0.25">
      <c r="B999" s="3"/>
      <c r="E999" s="4"/>
      <c r="F999" s="4"/>
    </row>
    <row r="1000" spans="2:6" ht="15" customHeight="1" x14ac:dyDescent="0.25">
      <c r="B1000" s="3"/>
      <c r="E1000" s="4"/>
      <c r="F1000" s="4"/>
    </row>
    <row r="1001" spans="2:6" ht="15" customHeight="1" x14ac:dyDescent="0.25">
      <c r="B1001" s="3"/>
      <c r="E1001" s="4"/>
      <c r="F1001" s="4"/>
    </row>
    <row r="1002" spans="2:6" ht="15" customHeight="1" x14ac:dyDescent="0.25">
      <c r="B1002" s="3"/>
      <c r="E1002" s="4"/>
      <c r="F1002" s="4"/>
    </row>
    <row r="1003" spans="2:6" ht="15" customHeight="1" x14ac:dyDescent="0.25">
      <c r="B1003" s="3"/>
      <c r="E1003" s="4"/>
      <c r="F1003" s="4"/>
    </row>
    <row r="1004" spans="2:6" ht="15" customHeight="1" x14ac:dyDescent="0.25">
      <c r="B1004" s="3"/>
      <c r="E1004" s="4"/>
      <c r="F1004" s="4"/>
    </row>
    <row r="1005" spans="2:6" ht="15" customHeight="1" x14ac:dyDescent="0.25">
      <c r="B1005" s="3"/>
      <c r="E1005" s="4"/>
      <c r="F1005" s="4"/>
    </row>
    <row r="1006" spans="2:6" ht="15" customHeight="1" x14ac:dyDescent="0.25">
      <c r="B1006" s="3"/>
      <c r="E1006" s="4"/>
      <c r="F1006" s="4"/>
    </row>
    <row r="1007" spans="2:6" ht="15" customHeight="1" x14ac:dyDescent="0.25">
      <c r="B1007" s="3"/>
      <c r="E1007" s="4"/>
      <c r="F1007" s="4"/>
    </row>
    <row r="1008" spans="2:6" ht="15" customHeight="1" x14ac:dyDescent="0.25">
      <c r="B1008" s="3"/>
      <c r="E1008" s="4"/>
      <c r="F1008" s="4"/>
    </row>
    <row r="1009" spans="2:6" ht="15" customHeight="1" x14ac:dyDescent="0.25">
      <c r="B1009" s="3"/>
      <c r="E1009" s="4"/>
      <c r="F1009" s="4"/>
    </row>
    <row r="1010" spans="2:6" ht="15" customHeight="1" x14ac:dyDescent="0.25">
      <c r="B1010" s="3"/>
      <c r="E1010" s="4"/>
      <c r="F1010" s="4"/>
    </row>
    <row r="1011" spans="2:6" ht="15" customHeight="1" x14ac:dyDescent="0.25">
      <c r="B1011" s="3"/>
      <c r="E1011" s="4"/>
      <c r="F1011" s="4"/>
    </row>
    <row r="1012" spans="2:6" ht="15" customHeight="1" x14ac:dyDescent="0.25">
      <c r="B1012" s="3"/>
      <c r="E1012" s="4"/>
      <c r="F1012" s="4"/>
    </row>
    <row r="1013" spans="2:6" ht="15" customHeight="1" x14ac:dyDescent="0.25">
      <c r="B1013" s="3"/>
      <c r="E1013" s="4"/>
      <c r="F1013" s="4"/>
    </row>
    <row r="1014" spans="2:6" ht="15" customHeight="1" x14ac:dyDescent="0.25">
      <c r="B1014" s="3"/>
      <c r="E1014" s="4"/>
      <c r="F1014" s="4"/>
    </row>
    <row r="1015" spans="2:6" ht="15" customHeight="1" x14ac:dyDescent="0.25">
      <c r="B1015" s="3"/>
      <c r="E1015" s="4"/>
      <c r="F1015" s="4"/>
    </row>
    <row r="1016" spans="2:6" ht="15" customHeight="1" x14ac:dyDescent="0.25">
      <c r="B1016" s="3"/>
      <c r="E1016" s="4"/>
      <c r="F1016" s="4"/>
    </row>
    <row r="1017" spans="2:6" ht="15" customHeight="1" x14ac:dyDescent="0.25">
      <c r="B1017" s="3"/>
      <c r="E1017" s="4"/>
      <c r="F1017" s="4"/>
    </row>
    <row r="1018" spans="2:6" ht="15" customHeight="1" x14ac:dyDescent="0.25">
      <c r="B1018" s="3"/>
      <c r="E1018" s="4"/>
      <c r="F1018" s="4"/>
    </row>
    <row r="1019" spans="2:6" ht="15" customHeight="1" x14ac:dyDescent="0.25">
      <c r="B1019" s="3"/>
      <c r="E1019" s="4"/>
      <c r="F1019" s="4"/>
    </row>
    <row r="1020" spans="2:6" ht="15" customHeight="1" x14ac:dyDescent="0.25">
      <c r="B1020" s="3"/>
      <c r="E1020" s="4"/>
      <c r="F1020" s="4"/>
    </row>
    <row r="1021" spans="2:6" ht="15" customHeight="1" x14ac:dyDescent="0.25">
      <c r="B1021" s="3"/>
      <c r="E1021" s="4"/>
      <c r="F1021" s="4"/>
    </row>
    <row r="1022" spans="2:6" ht="15" customHeight="1" x14ac:dyDescent="0.25">
      <c r="B1022" s="3"/>
      <c r="E1022" s="4"/>
      <c r="F1022" s="4"/>
    </row>
    <row r="1023" spans="2:6" ht="15" customHeight="1" x14ac:dyDescent="0.25">
      <c r="B1023" s="3"/>
      <c r="E1023" s="4"/>
      <c r="F1023" s="4"/>
    </row>
    <row r="1024" spans="2:6" ht="15" customHeight="1" x14ac:dyDescent="0.25">
      <c r="B1024" s="3"/>
      <c r="E1024" s="4"/>
      <c r="F1024" s="4"/>
    </row>
    <row r="1025" spans="2:6" ht="15" customHeight="1" x14ac:dyDescent="0.25">
      <c r="B1025" s="3"/>
      <c r="E1025" s="4"/>
      <c r="F1025" s="4"/>
    </row>
    <row r="1026" spans="2:6" ht="15" customHeight="1" x14ac:dyDescent="0.25">
      <c r="B1026" s="3"/>
      <c r="E1026" s="4"/>
      <c r="F1026" s="4"/>
    </row>
    <row r="1027" spans="2:6" ht="15" customHeight="1" x14ac:dyDescent="0.25">
      <c r="B1027" s="3"/>
      <c r="E1027" s="4"/>
      <c r="F1027" s="4"/>
    </row>
    <row r="1028" spans="2:6" ht="15" customHeight="1" x14ac:dyDescent="0.25">
      <c r="B1028" s="3"/>
      <c r="E1028" s="4"/>
      <c r="F1028" s="4"/>
    </row>
    <row r="1029" spans="2:6" ht="15" customHeight="1" x14ac:dyDescent="0.25">
      <c r="B1029" s="3"/>
      <c r="E1029" s="4"/>
      <c r="F1029" s="4"/>
    </row>
    <row r="1030" spans="2:6" ht="15" customHeight="1" x14ac:dyDescent="0.25">
      <c r="B1030" s="3"/>
      <c r="E1030" s="4"/>
      <c r="F1030" s="4"/>
    </row>
    <row r="1031" spans="2:6" ht="15" customHeight="1" x14ac:dyDescent="0.25">
      <c r="B1031" s="3"/>
      <c r="E1031" s="4"/>
      <c r="F1031" s="4"/>
    </row>
    <row r="1032" spans="2:6" ht="15" customHeight="1" x14ac:dyDescent="0.25">
      <c r="B1032" s="3"/>
      <c r="E1032" s="4"/>
      <c r="F1032" s="4"/>
    </row>
    <row r="1033" spans="2:6" ht="15" customHeight="1" x14ac:dyDescent="0.25">
      <c r="B1033" s="3"/>
      <c r="E1033" s="4"/>
      <c r="F1033" s="4"/>
    </row>
    <row r="1034" spans="2:6" ht="15" customHeight="1" x14ac:dyDescent="0.25">
      <c r="B1034" s="3"/>
      <c r="E1034" s="4"/>
      <c r="F1034" s="4"/>
    </row>
    <row r="1035" spans="2:6" ht="15" customHeight="1" x14ac:dyDescent="0.25">
      <c r="B1035" s="3"/>
      <c r="E1035" s="4"/>
      <c r="F1035" s="4"/>
    </row>
    <row r="1036" spans="2:6" ht="15" customHeight="1" x14ac:dyDescent="0.25">
      <c r="B1036" s="3"/>
      <c r="E1036" s="4"/>
      <c r="F1036" s="4"/>
    </row>
    <row r="1037" spans="2:6" ht="15" customHeight="1" x14ac:dyDescent="0.25">
      <c r="B1037" s="3"/>
      <c r="E1037" s="4"/>
      <c r="F1037" s="4"/>
    </row>
    <row r="1038" spans="2:6" ht="15" customHeight="1" x14ac:dyDescent="0.25">
      <c r="B1038" s="3"/>
      <c r="E1038" s="4"/>
      <c r="F1038" s="4"/>
    </row>
    <row r="1039" spans="2:6" ht="15" customHeight="1" x14ac:dyDescent="0.25">
      <c r="B1039" s="3"/>
      <c r="E1039" s="4"/>
      <c r="F1039" s="4"/>
    </row>
    <row r="1040" spans="2:6" ht="15" customHeight="1" x14ac:dyDescent="0.25">
      <c r="B1040" s="3"/>
      <c r="E1040" s="4"/>
      <c r="F1040" s="4"/>
    </row>
    <row r="1041" spans="2:6" ht="15" customHeight="1" x14ac:dyDescent="0.25">
      <c r="B1041" s="3"/>
      <c r="E1041" s="4"/>
      <c r="F1041" s="4"/>
    </row>
    <row r="1042" spans="2:6" ht="15" customHeight="1" x14ac:dyDescent="0.25">
      <c r="B1042" s="3"/>
      <c r="E1042" s="4"/>
      <c r="F1042" s="4"/>
    </row>
    <row r="1043" spans="2:6" ht="15" customHeight="1" x14ac:dyDescent="0.25">
      <c r="B1043" s="3"/>
      <c r="E1043" s="4"/>
      <c r="F1043" s="4"/>
    </row>
    <row r="1044" spans="2:6" ht="15" customHeight="1" x14ac:dyDescent="0.25">
      <c r="B1044" s="3"/>
      <c r="E1044" s="4"/>
      <c r="F1044" s="4"/>
    </row>
    <row r="1045" spans="2:6" ht="15" customHeight="1" x14ac:dyDescent="0.25">
      <c r="B1045" s="3"/>
      <c r="E1045" s="4"/>
      <c r="F1045" s="4"/>
    </row>
    <row r="1046" spans="2:6" ht="15" customHeight="1" x14ac:dyDescent="0.25">
      <c r="B1046" s="3"/>
      <c r="E1046" s="4"/>
      <c r="F1046" s="4"/>
    </row>
    <row r="1047" spans="2:6" ht="15" customHeight="1" x14ac:dyDescent="0.25">
      <c r="B1047" s="3"/>
      <c r="E1047" s="4"/>
      <c r="F1047" s="4"/>
    </row>
    <row r="1048" spans="2:6" ht="15" customHeight="1" x14ac:dyDescent="0.25">
      <c r="B1048" s="3"/>
      <c r="E1048" s="4"/>
      <c r="F1048" s="4"/>
    </row>
    <row r="1049" spans="2:6" ht="15" customHeight="1" x14ac:dyDescent="0.25">
      <c r="B1049" s="3"/>
      <c r="E1049" s="4"/>
      <c r="F1049" s="4"/>
    </row>
    <row r="1050" spans="2:6" ht="15" customHeight="1" x14ac:dyDescent="0.25">
      <c r="B1050" s="3"/>
      <c r="E1050" s="4"/>
      <c r="F1050" s="4"/>
    </row>
    <row r="1051" spans="2:6" ht="15" customHeight="1" x14ac:dyDescent="0.25">
      <c r="B1051" s="3"/>
      <c r="E1051" s="4"/>
      <c r="F1051" s="4"/>
    </row>
    <row r="1052" spans="2:6" ht="15" customHeight="1" x14ac:dyDescent="0.25">
      <c r="B1052" s="3"/>
      <c r="E1052" s="4"/>
      <c r="F1052" s="4"/>
    </row>
    <row r="1053" spans="2:6" ht="15" customHeight="1" x14ac:dyDescent="0.25">
      <c r="B1053" s="3"/>
      <c r="E1053" s="4"/>
      <c r="F1053" s="4"/>
    </row>
    <row r="1054" spans="2:6" ht="15" customHeight="1" x14ac:dyDescent="0.25">
      <c r="B1054" s="3"/>
      <c r="E1054" s="4"/>
      <c r="F1054" s="4"/>
    </row>
    <row r="1055" spans="2:6" ht="15" customHeight="1" x14ac:dyDescent="0.25">
      <c r="B1055" s="3"/>
      <c r="E1055" s="4"/>
      <c r="F1055" s="4"/>
    </row>
    <row r="1056" spans="2:6" ht="15" customHeight="1" x14ac:dyDescent="0.25">
      <c r="B1056" s="3"/>
      <c r="E1056" s="4"/>
      <c r="F1056" s="4"/>
    </row>
    <row r="1057" spans="2:6" ht="15" customHeight="1" x14ac:dyDescent="0.25">
      <c r="B1057" s="3"/>
      <c r="E1057" s="4"/>
      <c r="F1057" s="4"/>
    </row>
    <row r="1058" spans="2:6" ht="15" customHeight="1" x14ac:dyDescent="0.25">
      <c r="B1058" s="3"/>
      <c r="E1058" s="4"/>
      <c r="F1058" s="4"/>
    </row>
    <row r="1059" spans="2:6" ht="15" customHeight="1" x14ac:dyDescent="0.25">
      <c r="B1059" s="3"/>
      <c r="E1059" s="4"/>
      <c r="F1059" s="4"/>
    </row>
    <row r="1060" spans="2:6" ht="15" customHeight="1" x14ac:dyDescent="0.25">
      <c r="B1060" s="3"/>
      <c r="E1060" s="4"/>
      <c r="F1060" s="4"/>
    </row>
    <row r="1061" spans="2:6" ht="15" customHeight="1" x14ac:dyDescent="0.25">
      <c r="B1061" s="3"/>
      <c r="E1061" s="4"/>
      <c r="F1061" s="4"/>
    </row>
    <row r="1062" spans="2:6" ht="15" customHeight="1" x14ac:dyDescent="0.25">
      <c r="B1062" s="3"/>
      <c r="E1062" s="4"/>
      <c r="F1062" s="4"/>
    </row>
    <row r="1063" spans="2:6" ht="15" customHeight="1" x14ac:dyDescent="0.25">
      <c r="B1063" s="3"/>
      <c r="E1063" s="4"/>
      <c r="F1063" s="4"/>
    </row>
    <row r="1064" spans="2:6" ht="15" customHeight="1" x14ac:dyDescent="0.25">
      <c r="B1064" s="3"/>
      <c r="E1064" s="4"/>
      <c r="F1064" s="4"/>
    </row>
    <row r="1065" spans="2:6" ht="15" customHeight="1" x14ac:dyDescent="0.25">
      <c r="B1065" s="3"/>
      <c r="E1065" s="4"/>
      <c r="F1065" s="4"/>
    </row>
    <row r="1066" spans="2:6" ht="15" customHeight="1" x14ac:dyDescent="0.25">
      <c r="B1066" s="3"/>
      <c r="E1066" s="4"/>
      <c r="F1066" s="4"/>
    </row>
    <row r="1067" spans="2:6" ht="15" customHeight="1" x14ac:dyDescent="0.25">
      <c r="B1067" s="3"/>
      <c r="E1067" s="4"/>
      <c r="F1067" s="4"/>
    </row>
    <row r="1068" spans="2:6" ht="15" customHeight="1" x14ac:dyDescent="0.25">
      <c r="B1068" s="3"/>
      <c r="E1068" s="4"/>
      <c r="F1068" s="4"/>
    </row>
    <row r="1069" spans="2:6" ht="15" customHeight="1" x14ac:dyDescent="0.25">
      <c r="B1069" s="3"/>
      <c r="E1069" s="4"/>
      <c r="F1069" s="4"/>
    </row>
    <row r="1070" spans="2:6" ht="15" customHeight="1" x14ac:dyDescent="0.25">
      <c r="B1070" s="3"/>
      <c r="E1070" s="4"/>
      <c r="F1070" s="4"/>
    </row>
    <row r="1071" spans="2:6" ht="15" customHeight="1" x14ac:dyDescent="0.25">
      <c r="B1071" s="3"/>
      <c r="E1071" s="4"/>
      <c r="F1071" s="4"/>
    </row>
    <row r="1072" spans="2:6" ht="15" customHeight="1" x14ac:dyDescent="0.25">
      <c r="B1072" s="3"/>
      <c r="E1072" s="4"/>
      <c r="F1072" s="4"/>
    </row>
    <row r="1073" spans="2:6" ht="15" customHeight="1" x14ac:dyDescent="0.25">
      <c r="B1073" s="3"/>
      <c r="E1073" s="4"/>
      <c r="F1073" s="4"/>
    </row>
    <row r="1074" spans="2:6" ht="15" customHeight="1" x14ac:dyDescent="0.25">
      <c r="B1074" s="3"/>
      <c r="E1074" s="4"/>
      <c r="F1074" s="4"/>
    </row>
    <row r="1075" spans="2:6" ht="15" customHeight="1" x14ac:dyDescent="0.25">
      <c r="B1075" s="3"/>
      <c r="E1075" s="4"/>
      <c r="F1075" s="4"/>
    </row>
    <row r="1076" spans="2:6" ht="15" customHeight="1" x14ac:dyDescent="0.25">
      <c r="B1076" s="3"/>
      <c r="E1076" s="4"/>
      <c r="F1076" s="4"/>
    </row>
    <row r="1077" spans="2:6" ht="15" customHeight="1" x14ac:dyDescent="0.25">
      <c r="B1077" s="3"/>
      <c r="E1077" s="4"/>
      <c r="F1077" s="4"/>
    </row>
    <row r="1078" spans="2:6" ht="15" customHeight="1" x14ac:dyDescent="0.25">
      <c r="B1078" s="3"/>
      <c r="E1078" s="4"/>
      <c r="F1078" s="4"/>
    </row>
    <row r="1079" spans="2:6" ht="15" customHeight="1" x14ac:dyDescent="0.25">
      <c r="B1079" s="3"/>
      <c r="E1079" s="4"/>
      <c r="F1079" s="4"/>
    </row>
    <row r="1080" spans="2:6" ht="15" customHeight="1" x14ac:dyDescent="0.25">
      <c r="B1080" s="3"/>
      <c r="E1080" s="4"/>
      <c r="F1080" s="4"/>
    </row>
    <row r="1081" spans="2:6" ht="15" customHeight="1" x14ac:dyDescent="0.25">
      <c r="B1081" s="3"/>
      <c r="E1081" s="4"/>
      <c r="F1081" s="4"/>
    </row>
    <row r="1082" spans="2:6" ht="15" customHeight="1" x14ac:dyDescent="0.25">
      <c r="B1082" s="3"/>
      <c r="E1082" s="4"/>
      <c r="F1082" s="4"/>
    </row>
    <row r="1083" spans="2:6" ht="15" customHeight="1" x14ac:dyDescent="0.25">
      <c r="B1083" s="3"/>
      <c r="E1083" s="4"/>
      <c r="F1083" s="4"/>
    </row>
    <row r="1084" spans="2:6" ht="15" customHeight="1" x14ac:dyDescent="0.25">
      <c r="B1084" s="3"/>
      <c r="E1084" s="4"/>
      <c r="F1084" s="4"/>
    </row>
    <row r="1085" spans="2:6" ht="15" customHeight="1" x14ac:dyDescent="0.25">
      <c r="B1085" s="3"/>
      <c r="E1085" s="4"/>
      <c r="F1085" s="4"/>
    </row>
    <row r="1086" spans="2:6" ht="15" customHeight="1" x14ac:dyDescent="0.25">
      <c r="B1086" s="3"/>
      <c r="E1086" s="4"/>
      <c r="F1086" s="4"/>
    </row>
    <row r="1087" spans="2:6" ht="15" customHeight="1" x14ac:dyDescent="0.25">
      <c r="B1087" s="3"/>
      <c r="E1087" s="4"/>
      <c r="F1087" s="4"/>
    </row>
    <row r="1088" spans="2:6" ht="15" customHeight="1" x14ac:dyDescent="0.25">
      <c r="B1088" s="3"/>
      <c r="E1088" s="4"/>
      <c r="F1088" s="4"/>
    </row>
    <row r="1089" spans="2:6" ht="15" customHeight="1" x14ac:dyDescent="0.25">
      <c r="B1089" s="3"/>
      <c r="E1089" s="4"/>
      <c r="F1089" s="4"/>
    </row>
    <row r="1090" spans="2:6" ht="15" customHeight="1" x14ac:dyDescent="0.25">
      <c r="B1090" s="3"/>
      <c r="E1090" s="4"/>
      <c r="F1090" s="4"/>
    </row>
    <row r="1091" spans="2:6" ht="15" customHeight="1" x14ac:dyDescent="0.25">
      <c r="B1091" s="3"/>
      <c r="E1091" s="4"/>
      <c r="F1091" s="4"/>
    </row>
    <row r="1092" spans="2:6" ht="15" customHeight="1" x14ac:dyDescent="0.25">
      <c r="B1092" s="3"/>
      <c r="E1092" s="4"/>
      <c r="F1092" s="4"/>
    </row>
    <row r="1093" spans="2:6" ht="15" customHeight="1" x14ac:dyDescent="0.25">
      <c r="B1093" s="3"/>
      <c r="E1093" s="4"/>
      <c r="F1093" s="4"/>
    </row>
    <row r="1094" spans="2:6" ht="15" customHeight="1" x14ac:dyDescent="0.25">
      <c r="B1094" s="3"/>
      <c r="E1094" s="4"/>
      <c r="F1094" s="4"/>
    </row>
    <row r="1095" spans="2:6" ht="15" customHeight="1" x14ac:dyDescent="0.25">
      <c r="B1095" s="3"/>
      <c r="E1095" s="4"/>
      <c r="F1095" s="4"/>
    </row>
    <row r="1096" spans="2:6" ht="15" customHeight="1" x14ac:dyDescent="0.25">
      <c r="B1096" s="3"/>
      <c r="E1096" s="4"/>
      <c r="F1096" s="4"/>
    </row>
    <row r="1097" spans="2:6" ht="15" customHeight="1" x14ac:dyDescent="0.25">
      <c r="B1097" s="3"/>
      <c r="E1097" s="4"/>
      <c r="F1097" s="4"/>
    </row>
    <row r="1098" spans="2:6" ht="15" customHeight="1" x14ac:dyDescent="0.25">
      <c r="B1098" s="3"/>
      <c r="E1098" s="4"/>
      <c r="F1098" s="4"/>
    </row>
    <row r="1099" spans="2:6" ht="15" customHeight="1" x14ac:dyDescent="0.25">
      <c r="B1099" s="3"/>
      <c r="E1099" s="4"/>
      <c r="F1099" s="4"/>
    </row>
    <row r="1100" spans="2:6" ht="15" customHeight="1" x14ac:dyDescent="0.25">
      <c r="B1100" s="3"/>
      <c r="E1100" s="4"/>
      <c r="F1100" s="4"/>
    </row>
    <row r="1101" spans="2:6" ht="15" customHeight="1" x14ac:dyDescent="0.25">
      <c r="B1101" s="3"/>
      <c r="E1101" s="4"/>
      <c r="F1101" s="4"/>
    </row>
    <row r="1102" spans="2:6" ht="15" customHeight="1" x14ac:dyDescent="0.25">
      <c r="B1102" s="3"/>
      <c r="E1102" s="4"/>
      <c r="F1102" s="4"/>
    </row>
    <row r="1103" spans="2:6" ht="15" customHeight="1" x14ac:dyDescent="0.25">
      <c r="B1103" s="3"/>
      <c r="E1103" s="4"/>
      <c r="F1103" s="4"/>
    </row>
    <row r="1104" spans="2:6" ht="15" customHeight="1" x14ac:dyDescent="0.25">
      <c r="B1104" s="3"/>
      <c r="E1104" s="4"/>
      <c r="F1104" s="4"/>
    </row>
    <row r="1105" spans="2:6" ht="15" customHeight="1" x14ac:dyDescent="0.25">
      <c r="B1105" s="3"/>
      <c r="E1105" s="4"/>
      <c r="F1105" s="4"/>
    </row>
    <row r="1106" spans="2:6" ht="15" customHeight="1" x14ac:dyDescent="0.25">
      <c r="B1106" s="3"/>
      <c r="E1106" s="4"/>
      <c r="F1106" s="4"/>
    </row>
    <row r="1107" spans="2:6" ht="15" customHeight="1" x14ac:dyDescent="0.25">
      <c r="B1107" s="3"/>
      <c r="E1107" s="4"/>
      <c r="F1107" s="4"/>
    </row>
    <row r="1108" spans="2:6" ht="15" customHeight="1" x14ac:dyDescent="0.25">
      <c r="B1108" s="3"/>
      <c r="E1108" s="4"/>
      <c r="F1108" s="4"/>
    </row>
    <row r="1109" spans="2:6" ht="15" customHeight="1" x14ac:dyDescent="0.25">
      <c r="B1109" s="3"/>
      <c r="E1109" s="4"/>
      <c r="F1109" s="4"/>
    </row>
    <row r="1110" spans="2:6" ht="15" customHeight="1" x14ac:dyDescent="0.25">
      <c r="B1110" s="3"/>
      <c r="E1110" s="4"/>
      <c r="F1110" s="4"/>
    </row>
    <row r="1111" spans="2:6" ht="15" customHeight="1" x14ac:dyDescent="0.25">
      <c r="B1111" s="3"/>
      <c r="E1111" s="4"/>
      <c r="F1111" s="4"/>
    </row>
    <row r="1112" spans="2:6" ht="15" customHeight="1" x14ac:dyDescent="0.25">
      <c r="B1112" s="3"/>
      <c r="E1112" s="4"/>
      <c r="F1112" s="4"/>
    </row>
    <row r="1113" spans="2:6" ht="15" customHeight="1" x14ac:dyDescent="0.25">
      <c r="B1113" s="3"/>
      <c r="E1113" s="4"/>
      <c r="F1113" s="4"/>
    </row>
    <row r="1114" spans="2:6" ht="15" customHeight="1" x14ac:dyDescent="0.25">
      <c r="B1114" s="3"/>
      <c r="E1114" s="4"/>
      <c r="F1114" s="4"/>
    </row>
    <row r="1115" spans="2:6" ht="15" customHeight="1" x14ac:dyDescent="0.25">
      <c r="B1115" s="3"/>
      <c r="E1115" s="4"/>
      <c r="F1115" s="4"/>
    </row>
    <row r="1116" spans="2:6" ht="15" customHeight="1" x14ac:dyDescent="0.25">
      <c r="B1116" s="3"/>
      <c r="E1116" s="4"/>
      <c r="F1116" s="4"/>
    </row>
    <row r="1117" spans="2:6" ht="15" customHeight="1" x14ac:dyDescent="0.25">
      <c r="B1117" s="3"/>
      <c r="E1117" s="4"/>
      <c r="F1117" s="4"/>
    </row>
    <row r="1118" spans="2:6" ht="15" customHeight="1" x14ac:dyDescent="0.25">
      <c r="B1118" s="3"/>
      <c r="E1118" s="4"/>
      <c r="F1118" s="4"/>
    </row>
    <row r="1119" spans="2:6" ht="15" customHeight="1" x14ac:dyDescent="0.25">
      <c r="B1119" s="3"/>
      <c r="E1119" s="4"/>
      <c r="F1119" s="4"/>
    </row>
    <row r="1120" spans="2:6" ht="15" customHeight="1" x14ac:dyDescent="0.25">
      <c r="B1120" s="3"/>
      <c r="E1120" s="4"/>
      <c r="F1120" s="4"/>
    </row>
    <row r="1121" spans="2:6" ht="15" customHeight="1" x14ac:dyDescent="0.25">
      <c r="B1121" s="3"/>
      <c r="E1121" s="4"/>
      <c r="F1121" s="4"/>
    </row>
    <row r="1122" spans="2:6" ht="15" customHeight="1" x14ac:dyDescent="0.25">
      <c r="B1122" s="3"/>
      <c r="E1122" s="4"/>
      <c r="F1122" s="4"/>
    </row>
    <row r="1123" spans="2:6" ht="15" customHeight="1" x14ac:dyDescent="0.25">
      <c r="B1123" s="3"/>
      <c r="E1123" s="4"/>
      <c r="F1123" s="4"/>
    </row>
    <row r="1124" spans="2:6" ht="15" customHeight="1" x14ac:dyDescent="0.25">
      <c r="B1124" s="3"/>
      <c r="E1124" s="4"/>
      <c r="F1124" s="4"/>
    </row>
    <row r="1125" spans="2:6" ht="15" customHeight="1" x14ac:dyDescent="0.25">
      <c r="B1125" s="3"/>
      <c r="E1125" s="4"/>
      <c r="F1125" s="4"/>
    </row>
    <row r="1126" spans="2:6" ht="15" customHeight="1" x14ac:dyDescent="0.25">
      <c r="B1126" s="3"/>
      <c r="E1126" s="4"/>
      <c r="F1126" s="4"/>
    </row>
    <row r="1127" spans="2:6" ht="15" customHeight="1" x14ac:dyDescent="0.25">
      <c r="B1127" s="3"/>
      <c r="E1127" s="4"/>
      <c r="F1127" s="4"/>
    </row>
    <row r="1128" spans="2:6" ht="15" customHeight="1" x14ac:dyDescent="0.25">
      <c r="B1128" s="3"/>
      <c r="E1128" s="4"/>
      <c r="F1128" s="4"/>
    </row>
    <row r="1129" spans="2:6" ht="15" customHeight="1" x14ac:dyDescent="0.25">
      <c r="B1129" s="3"/>
      <c r="E1129" s="4"/>
      <c r="F1129" s="4"/>
    </row>
    <row r="1130" spans="2:6" ht="15" customHeight="1" x14ac:dyDescent="0.25">
      <c r="B1130" s="3"/>
      <c r="E1130" s="4"/>
      <c r="F1130" s="4"/>
    </row>
    <row r="1131" spans="2:6" ht="15" customHeight="1" x14ac:dyDescent="0.25">
      <c r="B1131" s="3"/>
      <c r="E1131" s="4"/>
      <c r="F1131" s="4"/>
    </row>
    <row r="1132" spans="2:6" ht="15" customHeight="1" x14ac:dyDescent="0.25">
      <c r="B1132" s="3"/>
      <c r="E1132" s="4"/>
      <c r="F1132" s="4"/>
    </row>
    <row r="1133" spans="2:6" ht="15" customHeight="1" x14ac:dyDescent="0.25">
      <c r="B1133" s="3"/>
      <c r="E1133" s="4"/>
      <c r="F1133" s="4"/>
    </row>
    <row r="1134" spans="2:6" ht="15" customHeight="1" x14ac:dyDescent="0.25">
      <c r="B1134" s="3"/>
      <c r="E1134" s="4"/>
      <c r="F1134" s="4"/>
    </row>
    <row r="1135" spans="2:6" ht="15" customHeight="1" x14ac:dyDescent="0.25">
      <c r="B1135" s="3"/>
      <c r="E1135" s="4"/>
      <c r="F1135" s="4"/>
    </row>
    <row r="1136" spans="2:6" ht="15" customHeight="1" x14ac:dyDescent="0.25">
      <c r="B1136" s="3"/>
      <c r="E1136" s="4"/>
      <c r="F1136" s="4"/>
    </row>
    <row r="1137" spans="2:6" ht="15" customHeight="1" x14ac:dyDescent="0.25">
      <c r="B1137" s="3"/>
      <c r="E1137" s="4"/>
      <c r="F1137" s="4"/>
    </row>
    <row r="1138" spans="2:6" ht="15" customHeight="1" x14ac:dyDescent="0.25">
      <c r="B1138" s="3"/>
      <c r="E1138" s="4"/>
      <c r="F1138" s="4"/>
    </row>
    <row r="1139" spans="2:6" ht="15" customHeight="1" x14ac:dyDescent="0.25">
      <c r="B1139" s="3"/>
      <c r="E1139" s="4"/>
      <c r="F1139" s="4"/>
    </row>
    <row r="1140" spans="2:6" ht="15" customHeight="1" x14ac:dyDescent="0.25">
      <c r="B1140" s="3"/>
      <c r="E1140" s="4"/>
      <c r="F1140" s="4"/>
    </row>
    <row r="1141" spans="2:6" ht="15" customHeight="1" x14ac:dyDescent="0.25">
      <c r="B1141" s="3"/>
      <c r="E1141" s="4"/>
      <c r="F1141" s="4"/>
    </row>
    <row r="1142" spans="2:6" ht="15" customHeight="1" x14ac:dyDescent="0.25">
      <c r="B1142" s="3"/>
      <c r="E1142" s="4"/>
      <c r="F1142" s="4"/>
    </row>
    <row r="1143" spans="2:6" ht="15" customHeight="1" x14ac:dyDescent="0.25">
      <c r="B1143" s="3"/>
      <c r="E1143" s="4"/>
      <c r="F1143" s="4"/>
    </row>
    <row r="1144" spans="2:6" ht="15" customHeight="1" x14ac:dyDescent="0.25">
      <c r="B1144" s="3"/>
      <c r="E1144" s="4"/>
      <c r="F1144" s="4"/>
    </row>
    <row r="1145" spans="2:6" ht="15" customHeight="1" x14ac:dyDescent="0.25">
      <c r="B1145" s="3"/>
      <c r="E1145" s="4"/>
      <c r="F1145" s="4"/>
    </row>
    <row r="1146" spans="2:6" ht="15" customHeight="1" x14ac:dyDescent="0.25">
      <c r="B1146" s="3"/>
      <c r="E1146" s="4"/>
      <c r="F1146" s="4"/>
    </row>
    <row r="1147" spans="2:6" ht="15" customHeight="1" x14ac:dyDescent="0.25">
      <c r="B1147" s="3"/>
      <c r="E1147" s="4"/>
      <c r="F1147" s="4"/>
    </row>
    <row r="1148" spans="2:6" ht="15" customHeight="1" x14ac:dyDescent="0.25">
      <c r="B1148" s="3"/>
      <c r="E1148" s="4"/>
      <c r="F1148" s="4"/>
    </row>
    <row r="1149" spans="2:6" ht="15" customHeight="1" x14ac:dyDescent="0.25">
      <c r="B1149" s="3"/>
      <c r="E1149" s="4"/>
      <c r="F1149" s="4"/>
    </row>
    <row r="1150" spans="2:6" ht="15" customHeight="1" x14ac:dyDescent="0.25">
      <c r="B1150" s="3"/>
      <c r="E1150" s="4"/>
      <c r="F1150" s="4"/>
    </row>
    <row r="1151" spans="2:6" ht="15" customHeight="1" x14ac:dyDescent="0.25">
      <c r="B1151" s="3"/>
      <c r="E1151" s="4"/>
      <c r="F1151" s="4"/>
    </row>
    <row r="1152" spans="2:6" ht="15" customHeight="1" x14ac:dyDescent="0.25">
      <c r="B1152" s="3"/>
      <c r="E1152" s="4"/>
      <c r="F1152" s="4"/>
    </row>
    <row r="1153" spans="2:6" ht="15" customHeight="1" x14ac:dyDescent="0.25">
      <c r="B1153" s="3"/>
      <c r="E1153" s="4"/>
      <c r="F1153" s="4"/>
    </row>
    <row r="1154" spans="2:6" ht="15" customHeight="1" x14ac:dyDescent="0.25">
      <c r="B1154" s="3"/>
      <c r="E1154" s="4"/>
      <c r="F1154" s="4"/>
    </row>
    <row r="1155" spans="2:6" ht="15" customHeight="1" x14ac:dyDescent="0.25">
      <c r="B1155" s="3"/>
      <c r="E1155" s="4"/>
      <c r="F1155" s="4"/>
    </row>
    <row r="1156" spans="2:6" ht="15" customHeight="1" x14ac:dyDescent="0.25">
      <c r="B1156" s="3"/>
      <c r="E1156" s="4"/>
      <c r="F1156" s="4"/>
    </row>
    <row r="1157" spans="2:6" ht="15" customHeight="1" x14ac:dyDescent="0.25">
      <c r="B1157" s="3"/>
      <c r="E1157" s="4"/>
      <c r="F1157" s="4"/>
    </row>
    <row r="1158" spans="2:6" ht="15" customHeight="1" x14ac:dyDescent="0.25">
      <c r="B1158" s="3"/>
      <c r="E1158" s="4"/>
      <c r="F1158" s="4"/>
    </row>
    <row r="1159" spans="2:6" ht="15" customHeight="1" x14ac:dyDescent="0.25">
      <c r="B1159" s="3"/>
      <c r="E1159" s="4"/>
      <c r="F1159" s="4"/>
    </row>
    <row r="1160" spans="2:6" ht="15" customHeight="1" x14ac:dyDescent="0.25">
      <c r="B1160" s="3"/>
      <c r="E1160" s="4"/>
      <c r="F1160" s="4"/>
    </row>
    <row r="1161" spans="2:6" ht="15" customHeight="1" x14ac:dyDescent="0.25">
      <c r="B1161" s="3"/>
      <c r="E1161" s="4"/>
      <c r="F1161" s="4"/>
    </row>
    <row r="1162" spans="2:6" ht="15" customHeight="1" x14ac:dyDescent="0.25">
      <c r="B1162" s="3"/>
      <c r="E1162" s="4"/>
      <c r="F1162" s="4"/>
    </row>
    <row r="1163" spans="2:6" ht="15" customHeight="1" x14ac:dyDescent="0.25">
      <c r="B1163" s="3"/>
      <c r="E1163" s="4"/>
      <c r="F1163" s="4"/>
    </row>
    <row r="1164" spans="2:6" ht="15" customHeight="1" x14ac:dyDescent="0.25">
      <c r="B1164" s="3"/>
      <c r="E1164" s="4"/>
      <c r="F1164" s="4"/>
    </row>
    <row r="1165" spans="2:6" ht="15" customHeight="1" x14ac:dyDescent="0.25">
      <c r="B1165" s="3"/>
      <c r="E1165" s="4"/>
      <c r="F1165" s="4"/>
    </row>
    <row r="1166" spans="2:6" ht="15" customHeight="1" x14ac:dyDescent="0.25">
      <c r="B1166" s="3"/>
      <c r="E1166" s="4"/>
      <c r="F1166" s="4"/>
    </row>
    <row r="1167" spans="2:6" ht="15" customHeight="1" x14ac:dyDescent="0.25">
      <c r="B1167" s="3"/>
      <c r="E1167" s="4"/>
      <c r="F1167" s="4"/>
    </row>
    <row r="1168" spans="2:6" ht="15" customHeight="1" x14ac:dyDescent="0.25">
      <c r="B1168" s="3"/>
      <c r="E1168" s="4"/>
      <c r="F1168" s="4"/>
    </row>
    <row r="1169" spans="2:6" ht="15" customHeight="1" x14ac:dyDescent="0.25">
      <c r="B1169" s="3"/>
      <c r="E1169" s="4"/>
      <c r="F1169" s="4"/>
    </row>
    <row r="1170" spans="2:6" ht="15" customHeight="1" x14ac:dyDescent="0.25">
      <c r="B1170" s="3"/>
      <c r="E1170" s="4"/>
      <c r="F1170" s="4"/>
    </row>
    <row r="1171" spans="2:6" ht="15" customHeight="1" x14ac:dyDescent="0.25">
      <c r="B1171" s="3"/>
      <c r="E1171" s="4"/>
      <c r="F1171" s="4"/>
    </row>
    <row r="1172" spans="2:6" ht="15" customHeight="1" x14ac:dyDescent="0.25">
      <c r="B1172" s="3"/>
      <c r="E1172" s="4"/>
      <c r="F1172" s="4"/>
    </row>
    <row r="1173" spans="2:6" ht="15" customHeight="1" x14ac:dyDescent="0.25">
      <c r="B1173" s="3"/>
      <c r="E1173" s="4"/>
      <c r="F1173" s="4"/>
    </row>
    <row r="1174" spans="2:6" ht="15" customHeight="1" x14ac:dyDescent="0.25">
      <c r="B1174" s="3"/>
      <c r="E1174" s="4"/>
      <c r="F1174" s="4"/>
    </row>
    <row r="1175" spans="2:6" ht="15" customHeight="1" x14ac:dyDescent="0.25">
      <c r="B1175" s="3"/>
      <c r="E1175" s="4"/>
      <c r="F1175" s="4"/>
    </row>
    <row r="1176" spans="2:6" ht="15" customHeight="1" x14ac:dyDescent="0.25">
      <c r="B1176" s="3"/>
      <c r="E1176" s="4"/>
      <c r="F1176" s="4"/>
    </row>
    <row r="1177" spans="2:6" ht="15" customHeight="1" x14ac:dyDescent="0.25">
      <c r="B1177" s="3"/>
      <c r="E1177" s="4"/>
      <c r="F1177" s="4"/>
    </row>
    <row r="1178" spans="2:6" ht="15" customHeight="1" x14ac:dyDescent="0.25">
      <c r="B1178" s="3"/>
      <c r="E1178" s="4"/>
      <c r="F1178" s="4"/>
    </row>
    <row r="1179" spans="2:6" ht="15" customHeight="1" x14ac:dyDescent="0.25">
      <c r="B1179" s="3"/>
      <c r="E1179" s="4"/>
      <c r="F1179" s="4"/>
    </row>
    <row r="1180" spans="2:6" ht="15" customHeight="1" x14ac:dyDescent="0.25">
      <c r="B1180" s="3"/>
      <c r="E1180" s="4"/>
      <c r="F1180" s="4"/>
    </row>
    <row r="1181" spans="2:6" ht="15" customHeight="1" x14ac:dyDescent="0.25">
      <c r="B1181" s="3"/>
      <c r="E1181" s="4"/>
      <c r="F1181" s="4"/>
    </row>
    <row r="1182" spans="2:6" ht="15" customHeight="1" x14ac:dyDescent="0.25">
      <c r="B1182" s="3"/>
      <c r="E1182" s="4"/>
      <c r="F1182" s="4"/>
    </row>
    <row r="1183" spans="2:6" ht="15" customHeight="1" x14ac:dyDescent="0.25">
      <c r="B1183" s="3"/>
      <c r="E1183" s="4"/>
      <c r="F1183" s="4"/>
    </row>
    <row r="1184" spans="2:6" ht="15" customHeight="1" x14ac:dyDescent="0.25">
      <c r="B1184" s="3"/>
      <c r="E1184" s="4"/>
      <c r="F1184" s="4"/>
    </row>
    <row r="1185" spans="2:6" ht="15" customHeight="1" x14ac:dyDescent="0.25">
      <c r="B1185" s="3"/>
      <c r="E1185" s="4"/>
      <c r="F1185" s="4"/>
    </row>
    <row r="1186" spans="2:6" ht="15" customHeight="1" x14ac:dyDescent="0.25">
      <c r="B1186" s="3"/>
      <c r="E1186" s="4"/>
      <c r="F1186" s="4"/>
    </row>
    <row r="1187" spans="2:6" ht="15" customHeight="1" x14ac:dyDescent="0.25">
      <c r="B1187" s="3"/>
      <c r="E1187" s="4"/>
      <c r="F1187" s="4"/>
    </row>
    <row r="1188" spans="2:6" ht="15" customHeight="1" x14ac:dyDescent="0.25">
      <c r="B1188" s="3"/>
      <c r="E1188" s="4"/>
      <c r="F1188" s="4"/>
    </row>
    <row r="1189" spans="2:6" ht="15" customHeight="1" x14ac:dyDescent="0.25">
      <c r="B1189" s="3"/>
      <c r="E1189" s="4"/>
      <c r="F1189" s="4"/>
    </row>
    <row r="1190" spans="2:6" ht="15" customHeight="1" x14ac:dyDescent="0.25">
      <c r="B1190" s="3"/>
      <c r="E1190" s="4"/>
      <c r="F1190" s="4"/>
    </row>
    <row r="1191" spans="2:6" ht="15" customHeight="1" x14ac:dyDescent="0.25">
      <c r="B1191" s="3"/>
      <c r="E1191" s="4"/>
      <c r="F1191" s="4"/>
    </row>
    <row r="1192" spans="2:6" ht="15" customHeight="1" x14ac:dyDescent="0.25">
      <c r="B1192" s="3"/>
      <c r="E1192" s="4"/>
      <c r="F1192" s="4"/>
    </row>
    <row r="1193" spans="2:6" ht="15" customHeight="1" x14ac:dyDescent="0.25">
      <c r="B1193" s="3"/>
      <c r="E1193" s="4"/>
      <c r="F1193" s="4"/>
    </row>
    <row r="1194" spans="2:6" ht="15" customHeight="1" x14ac:dyDescent="0.25">
      <c r="B1194" s="3"/>
      <c r="E1194" s="4"/>
      <c r="F1194" s="4"/>
    </row>
    <row r="1195" spans="2:6" ht="15" customHeight="1" x14ac:dyDescent="0.25">
      <c r="B1195" s="3"/>
      <c r="E1195" s="4"/>
      <c r="F1195" s="4"/>
    </row>
    <row r="1196" spans="2:6" ht="15" customHeight="1" x14ac:dyDescent="0.25">
      <c r="B1196" s="3"/>
      <c r="E1196" s="4"/>
      <c r="F1196" s="4"/>
    </row>
    <row r="1197" spans="2:6" ht="15" customHeight="1" x14ac:dyDescent="0.25">
      <c r="B1197" s="3"/>
      <c r="E1197" s="4"/>
      <c r="F1197" s="4"/>
    </row>
    <row r="1198" spans="2:6" ht="15" customHeight="1" x14ac:dyDescent="0.25">
      <c r="B1198" s="3"/>
      <c r="E1198" s="4"/>
      <c r="F1198" s="4"/>
    </row>
    <row r="1199" spans="2:6" ht="15" customHeight="1" x14ac:dyDescent="0.25">
      <c r="B1199" s="3"/>
      <c r="E1199" s="4"/>
      <c r="F1199" s="4"/>
    </row>
    <row r="1200" spans="2:6" ht="15" customHeight="1" x14ac:dyDescent="0.25">
      <c r="B1200" s="3"/>
      <c r="E1200" s="4"/>
      <c r="F1200" s="4"/>
    </row>
    <row r="1201" spans="2:6" ht="15" customHeight="1" x14ac:dyDescent="0.25">
      <c r="B1201" s="3"/>
      <c r="E1201" s="4"/>
      <c r="F1201" s="4"/>
    </row>
    <row r="1202" spans="2:6" ht="15" customHeight="1" x14ac:dyDescent="0.25">
      <c r="B1202" s="3"/>
      <c r="E1202" s="4"/>
      <c r="F1202" s="4"/>
    </row>
    <row r="1203" spans="2:6" ht="15" customHeight="1" x14ac:dyDescent="0.25">
      <c r="B1203" s="3"/>
      <c r="E1203" s="4"/>
      <c r="F1203" s="4"/>
    </row>
    <row r="1204" spans="2:6" ht="15" customHeight="1" x14ac:dyDescent="0.25">
      <c r="B1204" s="3"/>
      <c r="E1204" s="4"/>
      <c r="F1204" s="4"/>
    </row>
    <row r="1205" spans="2:6" ht="15" customHeight="1" x14ac:dyDescent="0.25">
      <c r="B1205" s="3"/>
      <c r="E1205" s="4"/>
      <c r="F1205" s="4"/>
    </row>
    <row r="1206" spans="2:6" ht="15" customHeight="1" x14ac:dyDescent="0.25">
      <c r="B1206" s="3"/>
      <c r="E1206" s="4"/>
      <c r="F1206" s="4"/>
    </row>
    <row r="1207" spans="2:6" ht="15" customHeight="1" x14ac:dyDescent="0.25">
      <c r="B1207" s="3"/>
      <c r="E1207" s="4"/>
      <c r="F1207" s="4"/>
    </row>
    <row r="1208" spans="2:6" ht="15" customHeight="1" x14ac:dyDescent="0.25">
      <c r="B1208" s="3"/>
      <c r="E1208" s="4"/>
      <c r="F1208" s="4"/>
    </row>
    <row r="1209" spans="2:6" ht="15" customHeight="1" x14ac:dyDescent="0.25">
      <c r="B1209" s="3"/>
      <c r="E1209" s="4"/>
      <c r="F1209" s="4"/>
    </row>
    <row r="1210" spans="2:6" ht="15" customHeight="1" x14ac:dyDescent="0.25">
      <c r="B1210" s="3"/>
      <c r="E1210" s="4"/>
      <c r="F1210" s="4"/>
    </row>
    <row r="1211" spans="2:6" ht="15" customHeight="1" x14ac:dyDescent="0.25">
      <c r="B1211" s="3"/>
      <c r="E1211" s="4"/>
      <c r="F1211" s="4"/>
    </row>
    <row r="1212" spans="2:6" ht="15" customHeight="1" x14ac:dyDescent="0.25">
      <c r="B1212" s="3"/>
      <c r="E1212" s="4"/>
      <c r="F1212" s="4"/>
    </row>
    <row r="1213" spans="2:6" ht="15" customHeight="1" x14ac:dyDescent="0.25">
      <c r="B1213" s="3"/>
      <c r="E1213" s="4"/>
      <c r="F1213" s="4"/>
    </row>
    <row r="1214" spans="2:6" ht="15" customHeight="1" x14ac:dyDescent="0.25">
      <c r="B1214" s="3"/>
      <c r="E1214" s="4"/>
      <c r="F1214" s="4"/>
    </row>
    <row r="1215" spans="2:6" ht="15" customHeight="1" x14ac:dyDescent="0.25">
      <c r="B1215" s="3"/>
      <c r="E1215" s="4"/>
      <c r="F1215" s="4"/>
    </row>
    <row r="1216" spans="2:6" ht="15" customHeight="1" x14ac:dyDescent="0.25">
      <c r="B1216" s="3"/>
      <c r="E1216" s="4"/>
      <c r="F1216" s="4"/>
    </row>
    <row r="1217" spans="2:6" ht="15" customHeight="1" x14ac:dyDescent="0.25">
      <c r="B1217" s="3"/>
      <c r="E1217" s="4"/>
      <c r="F1217" s="4"/>
    </row>
    <row r="1218" spans="2:6" ht="15" customHeight="1" x14ac:dyDescent="0.25">
      <c r="B1218" s="3"/>
      <c r="E1218" s="4"/>
      <c r="F1218" s="4"/>
    </row>
    <row r="1219" spans="2:6" ht="15" customHeight="1" x14ac:dyDescent="0.25">
      <c r="B1219" s="3"/>
      <c r="E1219" s="4"/>
      <c r="F1219" s="4"/>
    </row>
    <row r="1220" spans="2:6" ht="15" customHeight="1" x14ac:dyDescent="0.25">
      <c r="B1220" s="3"/>
      <c r="E1220" s="4"/>
      <c r="F1220" s="4"/>
    </row>
    <row r="1221" spans="2:6" ht="15" customHeight="1" x14ac:dyDescent="0.25">
      <c r="B1221" s="3"/>
      <c r="E1221" s="4"/>
      <c r="F1221" s="4"/>
    </row>
    <row r="1222" spans="2:6" ht="15" customHeight="1" x14ac:dyDescent="0.25">
      <c r="B1222" s="3"/>
      <c r="E1222" s="4"/>
      <c r="F1222" s="4"/>
    </row>
    <row r="1223" spans="2:6" ht="15" customHeight="1" x14ac:dyDescent="0.25">
      <c r="B1223" s="3"/>
      <c r="E1223" s="4"/>
      <c r="F1223" s="4"/>
    </row>
    <row r="1224" spans="2:6" ht="15" customHeight="1" x14ac:dyDescent="0.25">
      <c r="B1224" s="3"/>
      <c r="E1224" s="4"/>
      <c r="F1224" s="4"/>
    </row>
    <row r="1225" spans="2:6" ht="15" customHeight="1" x14ac:dyDescent="0.25">
      <c r="B1225" s="3"/>
      <c r="E1225" s="4"/>
      <c r="F1225" s="4"/>
    </row>
    <row r="1226" spans="2:6" ht="15" customHeight="1" x14ac:dyDescent="0.25">
      <c r="B1226" s="3"/>
      <c r="E1226" s="4"/>
      <c r="F1226" s="4"/>
    </row>
    <row r="1227" spans="2:6" ht="15" customHeight="1" x14ac:dyDescent="0.25">
      <c r="B1227" s="3"/>
      <c r="E1227" s="4"/>
      <c r="F1227" s="4"/>
    </row>
    <row r="1228" spans="2:6" ht="15" customHeight="1" x14ac:dyDescent="0.25">
      <c r="B1228" s="3"/>
      <c r="E1228" s="4"/>
      <c r="F1228" s="4"/>
    </row>
    <row r="1229" spans="2:6" ht="15" customHeight="1" x14ac:dyDescent="0.25">
      <c r="B1229" s="3"/>
      <c r="E1229" s="4"/>
      <c r="F1229" s="4"/>
    </row>
    <row r="1230" spans="2:6" ht="15" customHeight="1" x14ac:dyDescent="0.25">
      <c r="B1230" s="3"/>
      <c r="E1230" s="4"/>
      <c r="F1230" s="4"/>
    </row>
    <row r="1231" spans="2:6" ht="15" customHeight="1" x14ac:dyDescent="0.25">
      <c r="B1231" s="3"/>
      <c r="E1231" s="4"/>
      <c r="F1231" s="4"/>
    </row>
    <row r="1232" spans="2:6" ht="15" customHeight="1" x14ac:dyDescent="0.25">
      <c r="B1232" s="3"/>
      <c r="E1232" s="4"/>
      <c r="F1232" s="4"/>
    </row>
    <row r="1233" spans="2:6" ht="15" customHeight="1" x14ac:dyDescent="0.25">
      <c r="B1233" s="3"/>
      <c r="E1233" s="4"/>
      <c r="F1233" s="4"/>
    </row>
    <row r="1234" spans="2:6" ht="15" customHeight="1" x14ac:dyDescent="0.25">
      <c r="B1234" s="3"/>
      <c r="E1234" s="4"/>
      <c r="F1234" s="4"/>
    </row>
    <row r="1235" spans="2:6" ht="15" customHeight="1" x14ac:dyDescent="0.25">
      <c r="B1235" s="3"/>
      <c r="E1235" s="4"/>
      <c r="F1235" s="4"/>
    </row>
    <row r="1236" spans="2:6" ht="15" customHeight="1" x14ac:dyDescent="0.25">
      <c r="B1236" s="3"/>
      <c r="E1236" s="4"/>
      <c r="F1236" s="4"/>
    </row>
    <row r="1237" spans="2:6" ht="15" customHeight="1" x14ac:dyDescent="0.25">
      <c r="B1237" s="3"/>
      <c r="E1237" s="4"/>
      <c r="F1237" s="4"/>
    </row>
    <row r="1238" spans="2:6" ht="15" customHeight="1" x14ac:dyDescent="0.25">
      <c r="B1238" s="3"/>
      <c r="E1238" s="4"/>
      <c r="F1238" s="4"/>
    </row>
    <row r="1239" spans="2:6" ht="15" customHeight="1" x14ac:dyDescent="0.25">
      <c r="B1239" s="3"/>
      <c r="E1239" s="4"/>
      <c r="F1239" s="4"/>
    </row>
    <row r="1240" spans="2:6" ht="15" customHeight="1" x14ac:dyDescent="0.25">
      <c r="B1240" s="3"/>
      <c r="E1240" s="4"/>
      <c r="F1240" s="4"/>
    </row>
    <row r="1241" spans="2:6" ht="15" customHeight="1" x14ac:dyDescent="0.25">
      <c r="B1241" s="3"/>
      <c r="E1241" s="4"/>
      <c r="F1241" s="4"/>
    </row>
    <row r="1242" spans="2:6" ht="15" customHeight="1" x14ac:dyDescent="0.25">
      <c r="B1242" s="3"/>
      <c r="E1242" s="4"/>
      <c r="F1242" s="4"/>
    </row>
    <row r="1243" spans="2:6" ht="15" customHeight="1" x14ac:dyDescent="0.25">
      <c r="B1243" s="3"/>
      <c r="E1243" s="4"/>
      <c r="F1243" s="4"/>
    </row>
    <row r="1244" spans="2:6" ht="15" customHeight="1" x14ac:dyDescent="0.25">
      <c r="B1244" s="3"/>
      <c r="E1244" s="4"/>
      <c r="F1244" s="4"/>
    </row>
    <row r="1245" spans="2:6" ht="15" customHeight="1" x14ac:dyDescent="0.25">
      <c r="B1245" s="3"/>
      <c r="E1245" s="4"/>
      <c r="F1245" s="4"/>
    </row>
    <row r="1246" spans="2:6" ht="15" customHeight="1" x14ac:dyDescent="0.25">
      <c r="B1246" s="3"/>
      <c r="E1246" s="4"/>
      <c r="F1246" s="4"/>
    </row>
    <row r="1247" spans="2:6" ht="15" customHeight="1" x14ac:dyDescent="0.25">
      <c r="B1247" s="3"/>
      <c r="E1247" s="4"/>
      <c r="F1247" s="4"/>
    </row>
    <row r="1248" spans="2:6" ht="15" customHeight="1" x14ac:dyDescent="0.25">
      <c r="B1248" s="3"/>
      <c r="E1248" s="4"/>
      <c r="F1248" s="4"/>
    </row>
    <row r="1249" spans="2:6" ht="15" customHeight="1" x14ac:dyDescent="0.25">
      <c r="B1249" s="3"/>
      <c r="E1249" s="4"/>
      <c r="F1249" s="4"/>
    </row>
    <row r="1250" spans="2:6" ht="15" customHeight="1" x14ac:dyDescent="0.25">
      <c r="B1250" s="3"/>
      <c r="E1250" s="4"/>
      <c r="F1250" s="4"/>
    </row>
    <row r="1251" spans="2:6" ht="15" customHeight="1" x14ac:dyDescent="0.25">
      <c r="B1251" s="3"/>
      <c r="E1251" s="4"/>
      <c r="F1251" s="4"/>
    </row>
    <row r="1252" spans="2:6" ht="15" customHeight="1" x14ac:dyDescent="0.25">
      <c r="B1252" s="3"/>
      <c r="E1252" s="4"/>
      <c r="F1252" s="4"/>
    </row>
    <row r="1253" spans="2:6" ht="15" customHeight="1" x14ac:dyDescent="0.25">
      <c r="B1253" s="3"/>
      <c r="E1253" s="4"/>
      <c r="F1253" s="4"/>
    </row>
    <row r="1254" spans="2:6" ht="15" customHeight="1" x14ac:dyDescent="0.25">
      <c r="B1254" s="3"/>
      <c r="E1254" s="4"/>
      <c r="F1254" s="4"/>
    </row>
    <row r="1255" spans="2:6" ht="15" customHeight="1" x14ac:dyDescent="0.25">
      <c r="B1255" s="3"/>
      <c r="E1255" s="4"/>
      <c r="F1255" s="4"/>
    </row>
    <row r="1256" spans="2:6" ht="15" customHeight="1" x14ac:dyDescent="0.25">
      <c r="B1256" s="3"/>
      <c r="E1256" s="4"/>
      <c r="F1256" s="4"/>
    </row>
    <row r="1257" spans="2:6" ht="15" customHeight="1" x14ac:dyDescent="0.25">
      <c r="B1257" s="3"/>
      <c r="E1257" s="4"/>
      <c r="F1257" s="4"/>
    </row>
    <row r="1258" spans="2:6" ht="15" customHeight="1" x14ac:dyDescent="0.25">
      <c r="B1258" s="3"/>
      <c r="E1258" s="4"/>
      <c r="F1258" s="4"/>
    </row>
    <row r="1259" spans="2:6" ht="15" customHeight="1" x14ac:dyDescent="0.25">
      <c r="B1259" s="3"/>
      <c r="E1259" s="4"/>
      <c r="F1259" s="4"/>
    </row>
    <row r="1260" spans="2:6" ht="15" customHeight="1" x14ac:dyDescent="0.25">
      <c r="B1260" s="3"/>
      <c r="E1260" s="4"/>
      <c r="F1260" s="4"/>
    </row>
    <row r="1261" spans="2:6" ht="15" customHeight="1" x14ac:dyDescent="0.25">
      <c r="B1261" s="3"/>
      <c r="E1261" s="4"/>
      <c r="F1261" s="4"/>
    </row>
    <row r="1262" spans="2:6" ht="15" customHeight="1" x14ac:dyDescent="0.25">
      <c r="B1262" s="3"/>
      <c r="E1262" s="4"/>
      <c r="F1262" s="4"/>
    </row>
    <row r="1263" spans="2:6" ht="15" customHeight="1" x14ac:dyDescent="0.25">
      <c r="B1263" s="3"/>
      <c r="E1263" s="4"/>
      <c r="F1263" s="4"/>
    </row>
    <row r="1264" spans="2:6" ht="15" customHeight="1" x14ac:dyDescent="0.25">
      <c r="B1264" s="3"/>
      <c r="E1264" s="4"/>
      <c r="F1264" s="4"/>
    </row>
    <row r="1265" spans="2:6" ht="15" customHeight="1" x14ac:dyDescent="0.25">
      <c r="B1265" s="3"/>
      <c r="E1265" s="4"/>
      <c r="F1265" s="4"/>
    </row>
    <row r="1266" spans="2:6" ht="15" customHeight="1" x14ac:dyDescent="0.25">
      <c r="B1266" s="3"/>
      <c r="E1266" s="4"/>
      <c r="F1266" s="4"/>
    </row>
    <row r="1267" spans="2:6" ht="15" customHeight="1" x14ac:dyDescent="0.25">
      <c r="B1267" s="3"/>
      <c r="E1267" s="4"/>
      <c r="F1267" s="4"/>
    </row>
    <row r="1268" spans="2:6" ht="15" customHeight="1" x14ac:dyDescent="0.25">
      <c r="B1268" s="3"/>
      <c r="E1268" s="4"/>
      <c r="F1268" s="4"/>
    </row>
    <row r="1269" spans="2:6" ht="15" customHeight="1" x14ac:dyDescent="0.25">
      <c r="B1269" s="3"/>
      <c r="E1269" s="4"/>
      <c r="F1269" s="4"/>
    </row>
    <row r="1270" spans="2:6" ht="15" customHeight="1" x14ac:dyDescent="0.25">
      <c r="B1270" s="3"/>
      <c r="E1270" s="4"/>
      <c r="F1270" s="4"/>
    </row>
    <row r="1271" spans="2:6" ht="15" customHeight="1" x14ac:dyDescent="0.25">
      <c r="B1271" s="3"/>
      <c r="E1271" s="4"/>
      <c r="F1271" s="4"/>
    </row>
    <row r="1272" spans="2:6" ht="15" customHeight="1" x14ac:dyDescent="0.25">
      <c r="B1272" s="3"/>
      <c r="E1272" s="4"/>
      <c r="F1272" s="4"/>
    </row>
    <row r="1273" spans="2:6" ht="15" customHeight="1" x14ac:dyDescent="0.25">
      <c r="B1273" s="3"/>
      <c r="E1273" s="4"/>
      <c r="F1273" s="4"/>
    </row>
    <row r="1274" spans="2:6" ht="15" customHeight="1" x14ac:dyDescent="0.25">
      <c r="B1274" s="3"/>
      <c r="E1274" s="4"/>
      <c r="F1274" s="4"/>
    </row>
    <row r="1275" spans="2:6" ht="15" customHeight="1" x14ac:dyDescent="0.25">
      <c r="B1275" s="3"/>
      <c r="E1275" s="4"/>
      <c r="F1275" s="4"/>
    </row>
    <row r="1276" spans="2:6" ht="15" customHeight="1" x14ac:dyDescent="0.25">
      <c r="B1276" s="3"/>
      <c r="E1276" s="4"/>
      <c r="F1276" s="4"/>
    </row>
    <row r="1277" spans="2:6" ht="15" customHeight="1" x14ac:dyDescent="0.25">
      <c r="B1277" s="3"/>
      <c r="E1277" s="4"/>
      <c r="F1277" s="4"/>
    </row>
    <row r="1278" spans="2:6" ht="15" customHeight="1" x14ac:dyDescent="0.25">
      <c r="B1278" s="3"/>
      <c r="E1278" s="4"/>
      <c r="F1278" s="4"/>
    </row>
    <row r="1279" spans="2:6" ht="15" customHeight="1" x14ac:dyDescent="0.25">
      <c r="B1279" s="3"/>
      <c r="E1279" s="4"/>
      <c r="F1279" s="4"/>
    </row>
    <row r="1280" spans="2:6" ht="15" customHeight="1" x14ac:dyDescent="0.25">
      <c r="B1280" s="3"/>
      <c r="E1280" s="4"/>
      <c r="F1280" s="4"/>
    </row>
    <row r="1281" spans="2:6" ht="15" customHeight="1" x14ac:dyDescent="0.25">
      <c r="B1281" s="3"/>
      <c r="E1281" s="4"/>
      <c r="F1281" s="4"/>
    </row>
    <row r="1282" spans="2:6" ht="15" customHeight="1" x14ac:dyDescent="0.25">
      <c r="B1282" s="3"/>
      <c r="E1282" s="4"/>
      <c r="F1282" s="4"/>
    </row>
    <row r="1283" spans="2:6" ht="15" customHeight="1" x14ac:dyDescent="0.25">
      <c r="B1283" s="3"/>
      <c r="E1283" s="4"/>
      <c r="F1283" s="4"/>
    </row>
    <row r="1284" spans="2:6" ht="15" customHeight="1" x14ac:dyDescent="0.25">
      <c r="B1284" s="3"/>
      <c r="E1284" s="4"/>
      <c r="F1284" s="4"/>
    </row>
    <row r="1285" spans="2:6" ht="15" customHeight="1" x14ac:dyDescent="0.25">
      <c r="B1285" s="3"/>
      <c r="E1285" s="4"/>
      <c r="F1285" s="4"/>
    </row>
    <row r="1286" spans="2:6" ht="15" customHeight="1" x14ac:dyDescent="0.25">
      <c r="B1286" s="3"/>
      <c r="E1286" s="4"/>
      <c r="F1286" s="4"/>
    </row>
    <row r="1287" spans="2:6" ht="15" customHeight="1" x14ac:dyDescent="0.25">
      <c r="B1287" s="3"/>
      <c r="E1287" s="4"/>
      <c r="F1287" s="4"/>
    </row>
    <row r="1288" spans="2:6" ht="15" customHeight="1" x14ac:dyDescent="0.25">
      <c r="B1288" s="3"/>
      <c r="E1288" s="4"/>
      <c r="F1288" s="4"/>
    </row>
    <row r="1289" spans="2:6" ht="15" customHeight="1" x14ac:dyDescent="0.25">
      <c r="B1289" s="3"/>
      <c r="E1289" s="4"/>
      <c r="F1289" s="4"/>
    </row>
    <row r="1290" spans="2:6" ht="15" customHeight="1" x14ac:dyDescent="0.25">
      <c r="B1290" s="3"/>
      <c r="E1290" s="4"/>
      <c r="F1290" s="4"/>
    </row>
    <row r="1291" spans="2:6" ht="15" customHeight="1" x14ac:dyDescent="0.25">
      <c r="B1291" s="3"/>
      <c r="E1291" s="4"/>
      <c r="F1291" s="4"/>
    </row>
    <row r="1292" spans="2:6" ht="15" customHeight="1" x14ac:dyDescent="0.25">
      <c r="B1292" s="3"/>
      <c r="E1292" s="4"/>
      <c r="F1292" s="4"/>
    </row>
    <row r="1293" spans="2:6" ht="15" customHeight="1" x14ac:dyDescent="0.25">
      <c r="B1293" s="3"/>
      <c r="E1293" s="4"/>
      <c r="F1293" s="4"/>
    </row>
    <row r="1294" spans="2:6" ht="15" customHeight="1" x14ac:dyDescent="0.25">
      <c r="B1294" s="3"/>
      <c r="E1294" s="4"/>
      <c r="F1294" s="4"/>
    </row>
    <row r="1295" spans="2:6" ht="15" customHeight="1" x14ac:dyDescent="0.25">
      <c r="B1295" s="3"/>
      <c r="E1295" s="4"/>
      <c r="F1295" s="4"/>
    </row>
    <row r="1296" spans="2:6" ht="15" customHeight="1" x14ac:dyDescent="0.25">
      <c r="B1296" s="3"/>
      <c r="E1296" s="4"/>
      <c r="F1296" s="4"/>
    </row>
    <row r="1297" spans="2:6" ht="15" customHeight="1" x14ac:dyDescent="0.25">
      <c r="B1297" s="3"/>
      <c r="E1297" s="4"/>
      <c r="F1297" s="4"/>
    </row>
    <row r="1298" spans="2:6" ht="15" customHeight="1" x14ac:dyDescent="0.25">
      <c r="B1298" s="3"/>
      <c r="E1298" s="4"/>
      <c r="F1298" s="4"/>
    </row>
    <row r="1299" spans="2:6" ht="15" customHeight="1" x14ac:dyDescent="0.25">
      <c r="B1299" s="3"/>
      <c r="E1299" s="4"/>
      <c r="F1299" s="4"/>
    </row>
    <row r="1300" spans="2:6" ht="15" customHeight="1" x14ac:dyDescent="0.25">
      <c r="B1300" s="3"/>
      <c r="E1300" s="4"/>
      <c r="F1300" s="4"/>
    </row>
    <row r="1301" spans="2:6" ht="15" customHeight="1" x14ac:dyDescent="0.25">
      <c r="B1301" s="3"/>
      <c r="E1301" s="4"/>
      <c r="F1301" s="4"/>
    </row>
    <row r="1302" spans="2:6" ht="15" customHeight="1" x14ac:dyDescent="0.25">
      <c r="B1302" s="3"/>
      <c r="E1302" s="4"/>
      <c r="F1302" s="4"/>
    </row>
    <row r="1303" spans="2:6" ht="15" customHeight="1" x14ac:dyDescent="0.25">
      <c r="B1303" s="3"/>
      <c r="E1303" s="4"/>
      <c r="F1303" s="4"/>
    </row>
    <row r="1304" spans="2:6" ht="15" customHeight="1" x14ac:dyDescent="0.25">
      <c r="B1304" s="3"/>
      <c r="E1304" s="4"/>
      <c r="F1304" s="4"/>
    </row>
    <row r="1305" spans="2:6" ht="15" customHeight="1" x14ac:dyDescent="0.25">
      <c r="B1305" s="3"/>
      <c r="E1305" s="4"/>
      <c r="F1305" s="4"/>
    </row>
    <row r="1306" spans="2:6" ht="15" customHeight="1" x14ac:dyDescent="0.25">
      <c r="B1306" s="3"/>
      <c r="E1306" s="4"/>
      <c r="F1306" s="4"/>
    </row>
    <row r="1307" spans="2:6" ht="15" customHeight="1" x14ac:dyDescent="0.25">
      <c r="B1307" s="3"/>
      <c r="E1307" s="4"/>
      <c r="F1307" s="4"/>
    </row>
    <row r="1308" spans="2:6" ht="15" customHeight="1" x14ac:dyDescent="0.25">
      <c r="B1308" s="3"/>
      <c r="E1308" s="4"/>
      <c r="F1308" s="4"/>
    </row>
    <row r="1309" spans="2:6" ht="15" customHeight="1" x14ac:dyDescent="0.25">
      <c r="B1309" s="3"/>
      <c r="E1309" s="4"/>
      <c r="F1309" s="4"/>
    </row>
    <row r="1310" spans="2:6" ht="15" customHeight="1" x14ac:dyDescent="0.25">
      <c r="B1310" s="3"/>
      <c r="E1310" s="4"/>
      <c r="F1310" s="4"/>
    </row>
    <row r="1311" spans="2:6" ht="15" customHeight="1" x14ac:dyDescent="0.25">
      <c r="B1311" s="3"/>
      <c r="E1311" s="4"/>
      <c r="F1311" s="4"/>
    </row>
    <row r="1312" spans="2:6" ht="15" customHeight="1" x14ac:dyDescent="0.25">
      <c r="B1312" s="3"/>
      <c r="E1312" s="4"/>
      <c r="F1312" s="4"/>
    </row>
    <row r="1313" spans="2:6" ht="15" customHeight="1" x14ac:dyDescent="0.25">
      <c r="B1313" s="3"/>
      <c r="E1313" s="4"/>
      <c r="F1313" s="4"/>
    </row>
    <row r="1314" spans="2:6" ht="15" customHeight="1" x14ac:dyDescent="0.25">
      <c r="B1314" s="3"/>
      <c r="E1314" s="4"/>
      <c r="F1314" s="4"/>
    </row>
    <row r="1315" spans="2:6" ht="15" customHeight="1" x14ac:dyDescent="0.25">
      <c r="B1315" s="3"/>
      <c r="E1315" s="4"/>
      <c r="F1315" s="4"/>
    </row>
    <row r="1316" spans="2:6" ht="15" customHeight="1" x14ac:dyDescent="0.25">
      <c r="B1316" s="3"/>
      <c r="E1316" s="4"/>
      <c r="F1316" s="4"/>
    </row>
    <row r="1317" spans="2:6" ht="15" customHeight="1" x14ac:dyDescent="0.25">
      <c r="B1317" s="3"/>
      <c r="E1317" s="4"/>
      <c r="F1317" s="4"/>
    </row>
    <row r="1318" spans="2:6" ht="15" customHeight="1" x14ac:dyDescent="0.25">
      <c r="B1318" s="3"/>
      <c r="E1318" s="4"/>
      <c r="F1318" s="4"/>
    </row>
    <row r="1319" spans="2:6" ht="15" customHeight="1" x14ac:dyDescent="0.25">
      <c r="B1319" s="3"/>
      <c r="E1319" s="4"/>
      <c r="F1319" s="4"/>
    </row>
    <row r="1320" spans="2:6" ht="15" customHeight="1" x14ac:dyDescent="0.25">
      <c r="B1320" s="3"/>
      <c r="E1320" s="4"/>
      <c r="F1320" s="4"/>
    </row>
    <row r="1321" spans="2:6" ht="15" customHeight="1" x14ac:dyDescent="0.25">
      <c r="B1321" s="3"/>
      <c r="E1321" s="4"/>
      <c r="F1321" s="4"/>
    </row>
    <row r="1322" spans="2:6" ht="15" customHeight="1" x14ac:dyDescent="0.25">
      <c r="B1322" s="3"/>
      <c r="E1322" s="4"/>
      <c r="F1322" s="4"/>
    </row>
    <row r="1323" spans="2:6" ht="15" customHeight="1" x14ac:dyDescent="0.25">
      <c r="B1323" s="3"/>
      <c r="E1323" s="4"/>
      <c r="F1323" s="4"/>
    </row>
    <row r="1324" spans="2:6" ht="15" customHeight="1" x14ac:dyDescent="0.25">
      <c r="B1324" s="3"/>
      <c r="E1324" s="4"/>
      <c r="F1324" s="4"/>
    </row>
    <row r="1325" spans="2:6" ht="15" customHeight="1" x14ac:dyDescent="0.25">
      <c r="B1325" s="3"/>
      <c r="E1325" s="4"/>
      <c r="F1325" s="4"/>
    </row>
    <row r="1326" spans="2:6" ht="15" customHeight="1" x14ac:dyDescent="0.25">
      <c r="B1326" s="3"/>
      <c r="E1326" s="4"/>
      <c r="F1326" s="4"/>
    </row>
    <row r="1327" spans="2:6" ht="15" customHeight="1" x14ac:dyDescent="0.25">
      <c r="B1327" s="3"/>
      <c r="E1327" s="4"/>
      <c r="F1327" s="4"/>
    </row>
    <row r="1328" spans="2:6" ht="15" customHeight="1" x14ac:dyDescent="0.25">
      <c r="B1328" s="3"/>
      <c r="E1328" s="4"/>
      <c r="F1328" s="4"/>
    </row>
    <row r="1329" spans="2:6" ht="15" customHeight="1" x14ac:dyDescent="0.25">
      <c r="B1329" s="3"/>
      <c r="E1329" s="4"/>
      <c r="F1329" s="4"/>
    </row>
    <row r="1330" spans="2:6" ht="15" customHeight="1" x14ac:dyDescent="0.25">
      <c r="B1330" s="3"/>
      <c r="E1330" s="4"/>
      <c r="F1330" s="4"/>
    </row>
    <row r="1331" spans="2:6" ht="15" customHeight="1" x14ac:dyDescent="0.25">
      <c r="B1331" s="3"/>
      <c r="E1331" s="4"/>
      <c r="F1331" s="4"/>
    </row>
    <row r="1332" spans="2:6" ht="15" customHeight="1" x14ac:dyDescent="0.25">
      <c r="B1332" s="3"/>
      <c r="E1332" s="4"/>
      <c r="F1332" s="4"/>
    </row>
    <row r="1333" spans="2:6" ht="15" customHeight="1" x14ac:dyDescent="0.25">
      <c r="B1333" s="3"/>
      <c r="E1333" s="4"/>
      <c r="F1333" s="4"/>
    </row>
    <row r="1334" spans="2:6" ht="15" customHeight="1" x14ac:dyDescent="0.25">
      <c r="B1334" s="3"/>
      <c r="E1334" s="4"/>
      <c r="F1334" s="4"/>
    </row>
    <row r="1335" spans="2:6" ht="15" customHeight="1" x14ac:dyDescent="0.25">
      <c r="B1335" s="3"/>
      <c r="E1335" s="4"/>
      <c r="F1335" s="4"/>
    </row>
    <row r="1336" spans="2:6" ht="15" customHeight="1" x14ac:dyDescent="0.25">
      <c r="B1336" s="3"/>
      <c r="E1336" s="4"/>
      <c r="F1336" s="4"/>
    </row>
    <row r="1337" spans="2:6" ht="15" customHeight="1" x14ac:dyDescent="0.25">
      <c r="B1337" s="3"/>
      <c r="E1337" s="4"/>
      <c r="F1337" s="4"/>
    </row>
    <row r="1338" spans="2:6" ht="15" customHeight="1" x14ac:dyDescent="0.25">
      <c r="B1338" s="3"/>
      <c r="E1338" s="4"/>
      <c r="F1338" s="4"/>
    </row>
    <row r="1339" spans="2:6" ht="15" customHeight="1" x14ac:dyDescent="0.25">
      <c r="B1339" s="3"/>
      <c r="E1339" s="4"/>
      <c r="F1339" s="4"/>
    </row>
    <row r="1340" spans="2:6" ht="15" customHeight="1" x14ac:dyDescent="0.25">
      <c r="B1340" s="3"/>
      <c r="E1340" s="4"/>
      <c r="F1340" s="4"/>
    </row>
    <row r="1341" spans="2:6" ht="15" customHeight="1" x14ac:dyDescent="0.25">
      <c r="B1341" s="3"/>
      <c r="E1341" s="4"/>
      <c r="F1341" s="4"/>
    </row>
    <row r="1342" spans="2:6" ht="15" customHeight="1" x14ac:dyDescent="0.25">
      <c r="B1342" s="3"/>
      <c r="E1342" s="4"/>
      <c r="F1342" s="4"/>
    </row>
    <row r="1343" spans="2:6" ht="15" customHeight="1" x14ac:dyDescent="0.25">
      <c r="B1343" s="3"/>
      <c r="E1343" s="4"/>
      <c r="F1343" s="4"/>
    </row>
    <row r="1344" spans="2:6" ht="15" customHeight="1" x14ac:dyDescent="0.25">
      <c r="B1344" s="3"/>
      <c r="E1344" s="4"/>
      <c r="F1344" s="4"/>
    </row>
    <row r="1345" spans="2:6" ht="15" customHeight="1" x14ac:dyDescent="0.25">
      <c r="B1345" s="3"/>
      <c r="E1345" s="4"/>
      <c r="F1345" s="4"/>
    </row>
    <row r="1346" spans="2:6" ht="15" customHeight="1" x14ac:dyDescent="0.25">
      <c r="B1346" s="3"/>
      <c r="E1346" s="4"/>
      <c r="F1346" s="4"/>
    </row>
    <row r="1347" spans="2:6" ht="15" customHeight="1" x14ac:dyDescent="0.25">
      <c r="B1347" s="3"/>
      <c r="E1347" s="4"/>
      <c r="F1347" s="4"/>
    </row>
    <row r="1348" spans="2:6" ht="15" customHeight="1" x14ac:dyDescent="0.25">
      <c r="B1348" s="3"/>
      <c r="E1348" s="4"/>
      <c r="F1348" s="4"/>
    </row>
    <row r="1349" spans="2:6" ht="15" customHeight="1" x14ac:dyDescent="0.25">
      <c r="B1349" s="3"/>
      <c r="E1349" s="4"/>
      <c r="F1349" s="4"/>
    </row>
    <row r="1350" spans="2:6" ht="15" customHeight="1" x14ac:dyDescent="0.25">
      <c r="B1350" s="3"/>
      <c r="E1350" s="4"/>
      <c r="F1350" s="4"/>
    </row>
    <row r="1351" spans="2:6" ht="15" customHeight="1" x14ac:dyDescent="0.25">
      <c r="B1351" s="3"/>
      <c r="E1351" s="4"/>
      <c r="F1351" s="4"/>
    </row>
    <row r="1352" spans="2:6" ht="15" customHeight="1" x14ac:dyDescent="0.25">
      <c r="B1352" s="3"/>
      <c r="E1352" s="4"/>
      <c r="F1352" s="4"/>
    </row>
    <row r="1353" spans="2:6" ht="15" customHeight="1" x14ac:dyDescent="0.25">
      <c r="B1353" s="3"/>
      <c r="E1353" s="4"/>
      <c r="F1353" s="4"/>
    </row>
    <row r="1354" spans="2:6" ht="15" customHeight="1" x14ac:dyDescent="0.25">
      <c r="B1354" s="3"/>
      <c r="E1354" s="4"/>
      <c r="F1354" s="4"/>
    </row>
    <row r="1355" spans="2:6" ht="15" customHeight="1" x14ac:dyDescent="0.25">
      <c r="B1355" s="3"/>
      <c r="E1355" s="4"/>
      <c r="F1355" s="4"/>
    </row>
    <row r="1356" spans="2:6" ht="15" customHeight="1" x14ac:dyDescent="0.25">
      <c r="B1356" s="3"/>
      <c r="E1356" s="4"/>
      <c r="F1356" s="4"/>
    </row>
    <row r="1357" spans="2:6" ht="15" customHeight="1" x14ac:dyDescent="0.25">
      <c r="B1357" s="3"/>
      <c r="E1357" s="4"/>
      <c r="F1357" s="4"/>
    </row>
    <row r="1358" spans="2:6" ht="15" customHeight="1" x14ac:dyDescent="0.25">
      <c r="B1358" s="3"/>
      <c r="E1358" s="4"/>
      <c r="F1358" s="4"/>
    </row>
    <row r="1359" spans="2:6" ht="15" customHeight="1" x14ac:dyDescent="0.25">
      <c r="B1359" s="3"/>
      <c r="E1359" s="4"/>
      <c r="F1359" s="4"/>
    </row>
    <row r="1360" spans="2:6" ht="15" customHeight="1" x14ac:dyDescent="0.25">
      <c r="B1360" s="3"/>
      <c r="E1360" s="4"/>
      <c r="F1360" s="4"/>
    </row>
    <row r="1361" spans="2:6" ht="15" customHeight="1" x14ac:dyDescent="0.25">
      <c r="B1361" s="3"/>
      <c r="E1361" s="4"/>
      <c r="F1361" s="4"/>
    </row>
    <row r="1362" spans="2:6" ht="15" customHeight="1" x14ac:dyDescent="0.25">
      <c r="B1362" s="3"/>
      <c r="E1362" s="4"/>
      <c r="F1362" s="4"/>
    </row>
    <row r="1363" spans="2:6" ht="15" customHeight="1" x14ac:dyDescent="0.25">
      <c r="B1363" s="3"/>
      <c r="E1363" s="4"/>
      <c r="F1363" s="4"/>
    </row>
    <row r="1364" spans="2:6" ht="15" customHeight="1" x14ac:dyDescent="0.25">
      <c r="B1364" s="3"/>
      <c r="E1364" s="4"/>
      <c r="F1364" s="4"/>
    </row>
    <row r="1365" spans="2:6" ht="15" customHeight="1" x14ac:dyDescent="0.25">
      <c r="B1365" s="3"/>
      <c r="E1365" s="4"/>
      <c r="F1365" s="4"/>
    </row>
    <row r="1366" spans="2:6" ht="15" customHeight="1" x14ac:dyDescent="0.25">
      <c r="B1366" s="3"/>
      <c r="E1366" s="4"/>
      <c r="F1366" s="4"/>
    </row>
    <row r="1367" spans="2:6" ht="15" customHeight="1" x14ac:dyDescent="0.25">
      <c r="B1367" s="3"/>
      <c r="E1367" s="4"/>
      <c r="F1367" s="4"/>
    </row>
    <row r="1368" spans="2:6" ht="15" customHeight="1" x14ac:dyDescent="0.25">
      <c r="B1368" s="3"/>
      <c r="E1368" s="4"/>
      <c r="F1368" s="4"/>
    </row>
    <row r="1369" spans="2:6" ht="15" customHeight="1" x14ac:dyDescent="0.25">
      <c r="B1369" s="3"/>
      <c r="E1369" s="4"/>
      <c r="F1369" s="4"/>
    </row>
    <row r="1370" spans="2:6" ht="15" customHeight="1" x14ac:dyDescent="0.25">
      <c r="B1370" s="3"/>
      <c r="E1370" s="4"/>
      <c r="F1370" s="4"/>
    </row>
    <row r="1371" spans="2:6" ht="15" customHeight="1" x14ac:dyDescent="0.25">
      <c r="B1371" s="3"/>
      <c r="E1371" s="4"/>
      <c r="F1371" s="4"/>
    </row>
    <row r="1372" spans="2:6" ht="15" customHeight="1" x14ac:dyDescent="0.25">
      <c r="B1372" s="3"/>
      <c r="E1372" s="4"/>
      <c r="F1372" s="4"/>
    </row>
    <row r="1373" spans="2:6" ht="15" customHeight="1" x14ac:dyDescent="0.25">
      <c r="B1373" s="3"/>
      <c r="E1373" s="4"/>
      <c r="F1373" s="4"/>
    </row>
    <row r="1374" spans="2:6" ht="15" customHeight="1" x14ac:dyDescent="0.25">
      <c r="B1374" s="3"/>
      <c r="E1374" s="4"/>
      <c r="F1374" s="4"/>
    </row>
    <row r="1375" spans="2:6" ht="15" customHeight="1" x14ac:dyDescent="0.25">
      <c r="B1375" s="3"/>
      <c r="E1375" s="4"/>
      <c r="F1375" s="4"/>
    </row>
    <row r="1376" spans="2:6" ht="15" customHeight="1" x14ac:dyDescent="0.25">
      <c r="B1376" s="3"/>
      <c r="E1376" s="4"/>
      <c r="F1376" s="4"/>
    </row>
    <row r="1377" spans="2:6" ht="15" customHeight="1" x14ac:dyDescent="0.25">
      <c r="B1377" s="3"/>
      <c r="E1377" s="4"/>
      <c r="F1377" s="4"/>
    </row>
    <row r="1378" spans="2:6" ht="15" customHeight="1" x14ac:dyDescent="0.25">
      <c r="B1378" s="3"/>
      <c r="E1378" s="4"/>
      <c r="F1378" s="4"/>
    </row>
    <row r="1379" spans="2:6" ht="15" customHeight="1" x14ac:dyDescent="0.25">
      <c r="B1379" s="3"/>
      <c r="E1379" s="4"/>
      <c r="F1379" s="4"/>
    </row>
    <row r="1380" spans="2:6" ht="15" customHeight="1" x14ac:dyDescent="0.25">
      <c r="B1380" s="3"/>
      <c r="E1380" s="4"/>
      <c r="F1380" s="4"/>
    </row>
    <row r="1381" spans="2:6" ht="15" customHeight="1" x14ac:dyDescent="0.25">
      <c r="B1381" s="3"/>
      <c r="E1381" s="4"/>
      <c r="F1381" s="4"/>
    </row>
    <row r="1382" spans="2:6" ht="15" customHeight="1" x14ac:dyDescent="0.25">
      <c r="B1382" s="3"/>
      <c r="E1382" s="4"/>
      <c r="F1382" s="4"/>
    </row>
    <row r="1383" spans="2:6" ht="15" customHeight="1" x14ac:dyDescent="0.25">
      <c r="B1383" s="3"/>
      <c r="E1383" s="4"/>
      <c r="F1383" s="4"/>
    </row>
    <row r="1384" spans="2:6" ht="15" customHeight="1" x14ac:dyDescent="0.25">
      <c r="B1384" s="3"/>
      <c r="E1384" s="4"/>
      <c r="F1384" s="4"/>
    </row>
    <row r="1385" spans="2:6" ht="15" customHeight="1" x14ac:dyDescent="0.25">
      <c r="B1385" s="3"/>
      <c r="E1385" s="4"/>
      <c r="F1385" s="4"/>
    </row>
    <row r="1386" spans="2:6" ht="15" customHeight="1" x14ac:dyDescent="0.25">
      <c r="B1386" s="3"/>
      <c r="E1386" s="4"/>
      <c r="F1386" s="4"/>
    </row>
    <row r="1387" spans="2:6" ht="15" customHeight="1" x14ac:dyDescent="0.25">
      <c r="B1387" s="3"/>
      <c r="E1387" s="4"/>
      <c r="F1387" s="4"/>
    </row>
    <row r="1388" spans="2:6" ht="15" customHeight="1" x14ac:dyDescent="0.25">
      <c r="B1388" s="3"/>
      <c r="E1388" s="4"/>
      <c r="F1388" s="4"/>
    </row>
    <row r="1389" spans="2:6" ht="15" customHeight="1" x14ac:dyDescent="0.25">
      <c r="B1389" s="3"/>
      <c r="E1389" s="4"/>
      <c r="F1389" s="4"/>
    </row>
    <row r="1390" spans="2:6" ht="15" customHeight="1" x14ac:dyDescent="0.25">
      <c r="B1390" s="3"/>
      <c r="E1390" s="4"/>
      <c r="F1390" s="4"/>
    </row>
    <row r="1391" spans="2:6" ht="15" customHeight="1" x14ac:dyDescent="0.25">
      <c r="B1391" s="3"/>
      <c r="E1391" s="4"/>
      <c r="F1391" s="4"/>
    </row>
    <row r="1392" spans="2:6" ht="15" customHeight="1" x14ac:dyDescent="0.25">
      <c r="B1392" s="3"/>
      <c r="E1392" s="4"/>
      <c r="F1392" s="4"/>
    </row>
    <row r="1393" spans="2:6" ht="15" customHeight="1" x14ac:dyDescent="0.25">
      <c r="B1393" s="3"/>
      <c r="E1393" s="4"/>
      <c r="F1393" s="4"/>
    </row>
    <row r="1394" spans="2:6" ht="15" customHeight="1" x14ac:dyDescent="0.25">
      <c r="B1394" s="3"/>
      <c r="E1394" s="4"/>
      <c r="F1394" s="4"/>
    </row>
    <row r="1395" spans="2:6" ht="15" customHeight="1" x14ac:dyDescent="0.25">
      <c r="B1395" s="3"/>
      <c r="E1395" s="4"/>
      <c r="F1395" s="4"/>
    </row>
    <row r="1396" spans="2:6" ht="15" customHeight="1" x14ac:dyDescent="0.25">
      <c r="B1396" s="3"/>
      <c r="E1396" s="4"/>
      <c r="F1396" s="4"/>
    </row>
    <row r="1397" spans="2:6" ht="15" customHeight="1" x14ac:dyDescent="0.25">
      <c r="B1397" s="3"/>
      <c r="E1397" s="4"/>
      <c r="F1397" s="4"/>
    </row>
    <row r="1398" spans="2:6" ht="15" customHeight="1" x14ac:dyDescent="0.25">
      <c r="B1398" s="3"/>
      <c r="E1398" s="4"/>
      <c r="F1398" s="4"/>
    </row>
    <row r="1399" spans="2:6" ht="15" customHeight="1" x14ac:dyDescent="0.25">
      <c r="B1399" s="3"/>
      <c r="E1399" s="4"/>
      <c r="F1399" s="4"/>
    </row>
    <row r="1400" spans="2:6" ht="15" customHeight="1" x14ac:dyDescent="0.25">
      <c r="B1400" s="3"/>
      <c r="E1400" s="4"/>
      <c r="F1400" s="4"/>
    </row>
    <row r="1401" spans="2:6" ht="15" customHeight="1" x14ac:dyDescent="0.25">
      <c r="B1401" s="3"/>
      <c r="E1401" s="4"/>
      <c r="F1401" s="4"/>
    </row>
    <row r="1402" spans="2:6" ht="15" customHeight="1" x14ac:dyDescent="0.25">
      <c r="B1402" s="3"/>
      <c r="E1402" s="4"/>
      <c r="F1402" s="4"/>
    </row>
    <row r="1403" spans="2:6" ht="15" customHeight="1" x14ac:dyDescent="0.25">
      <c r="B1403" s="3"/>
      <c r="E1403" s="4"/>
      <c r="F1403" s="4"/>
    </row>
    <row r="1404" spans="2:6" ht="15" customHeight="1" x14ac:dyDescent="0.25">
      <c r="B1404" s="3"/>
      <c r="E1404" s="4"/>
      <c r="F1404" s="4"/>
    </row>
    <row r="1405" spans="2:6" ht="15" customHeight="1" x14ac:dyDescent="0.25">
      <c r="B1405" s="3"/>
      <c r="E1405" s="4"/>
      <c r="F1405" s="4"/>
    </row>
    <row r="1406" spans="2:6" ht="15" customHeight="1" x14ac:dyDescent="0.25">
      <c r="B1406" s="3"/>
      <c r="E1406" s="4"/>
      <c r="F1406" s="4"/>
    </row>
    <row r="1407" spans="2:6" ht="15" customHeight="1" x14ac:dyDescent="0.25">
      <c r="B1407" s="3"/>
      <c r="E1407" s="4"/>
      <c r="F1407" s="4"/>
    </row>
    <row r="1408" spans="2:6" ht="15" customHeight="1" x14ac:dyDescent="0.25">
      <c r="B1408" s="3"/>
      <c r="E1408" s="4"/>
      <c r="F1408" s="4"/>
    </row>
    <row r="1409" spans="2:6" ht="15" customHeight="1" x14ac:dyDescent="0.25">
      <c r="B1409" s="3"/>
      <c r="E1409" s="4"/>
      <c r="F1409" s="4"/>
    </row>
    <row r="1410" spans="2:6" ht="15" customHeight="1" x14ac:dyDescent="0.25">
      <c r="B1410" s="3"/>
      <c r="E1410" s="4"/>
      <c r="F1410" s="4"/>
    </row>
    <row r="1411" spans="2:6" ht="15" customHeight="1" x14ac:dyDescent="0.25">
      <c r="B1411" s="3"/>
      <c r="E1411" s="4"/>
      <c r="F1411" s="4"/>
    </row>
    <row r="1412" spans="2:6" ht="15" customHeight="1" x14ac:dyDescent="0.25">
      <c r="B1412" s="3"/>
      <c r="E1412" s="4"/>
      <c r="F1412" s="4"/>
    </row>
    <row r="1413" spans="2:6" ht="15" customHeight="1" x14ac:dyDescent="0.25">
      <c r="B1413" s="3"/>
      <c r="E1413" s="4"/>
      <c r="F1413" s="4"/>
    </row>
    <row r="1414" spans="2:6" ht="15" customHeight="1" x14ac:dyDescent="0.25">
      <c r="B1414" s="3"/>
      <c r="E1414" s="4"/>
      <c r="F1414" s="4"/>
    </row>
    <row r="1415" spans="2:6" ht="15" customHeight="1" x14ac:dyDescent="0.25">
      <c r="B1415" s="3"/>
      <c r="E1415" s="4"/>
      <c r="F1415" s="4"/>
    </row>
    <row r="1416" spans="2:6" ht="15" customHeight="1" x14ac:dyDescent="0.25">
      <c r="B1416" s="3"/>
      <c r="E1416" s="4"/>
      <c r="F1416" s="4"/>
    </row>
    <row r="1417" spans="2:6" ht="15" customHeight="1" x14ac:dyDescent="0.25">
      <c r="B1417" s="3"/>
      <c r="E1417" s="4"/>
      <c r="F1417" s="4"/>
    </row>
    <row r="1418" spans="2:6" ht="15" customHeight="1" x14ac:dyDescent="0.25">
      <c r="B1418" s="3"/>
      <c r="E1418" s="4"/>
      <c r="F1418" s="4"/>
    </row>
    <row r="1419" spans="2:6" ht="15" customHeight="1" x14ac:dyDescent="0.25">
      <c r="B1419" s="3"/>
      <c r="E1419" s="4"/>
      <c r="F1419" s="4"/>
    </row>
    <row r="1420" spans="2:6" ht="15" customHeight="1" x14ac:dyDescent="0.25">
      <c r="B1420" s="3"/>
      <c r="E1420" s="4"/>
      <c r="F1420" s="4"/>
    </row>
    <row r="1421" spans="2:6" ht="15" customHeight="1" x14ac:dyDescent="0.25">
      <c r="B1421" s="3"/>
      <c r="E1421" s="4"/>
      <c r="F1421" s="4"/>
    </row>
    <row r="1422" spans="2:6" ht="15" customHeight="1" x14ac:dyDescent="0.25">
      <c r="B1422" s="3"/>
      <c r="E1422" s="4"/>
      <c r="F1422" s="4"/>
    </row>
    <row r="1423" spans="2:6" ht="15" customHeight="1" x14ac:dyDescent="0.25">
      <c r="B1423" s="3"/>
      <c r="E1423" s="4"/>
      <c r="F1423" s="4"/>
    </row>
    <row r="1424" spans="2:6" ht="15" customHeight="1" x14ac:dyDescent="0.25">
      <c r="B1424" s="3"/>
      <c r="E1424" s="4"/>
      <c r="F1424" s="4"/>
    </row>
    <row r="1425" spans="2:6" ht="15" customHeight="1" x14ac:dyDescent="0.25">
      <c r="B1425" s="3"/>
      <c r="E1425" s="4"/>
      <c r="F1425" s="4"/>
    </row>
    <row r="1426" spans="2:6" ht="15" customHeight="1" x14ac:dyDescent="0.25">
      <c r="B1426" s="3"/>
      <c r="E1426" s="4"/>
      <c r="F1426" s="4"/>
    </row>
    <row r="1427" spans="2:6" ht="15" customHeight="1" x14ac:dyDescent="0.25">
      <c r="B1427" s="3"/>
      <c r="E1427" s="4"/>
      <c r="F1427" s="4"/>
    </row>
    <row r="1428" spans="2:6" ht="15" customHeight="1" x14ac:dyDescent="0.25">
      <c r="B1428" s="3"/>
      <c r="E1428" s="4"/>
      <c r="F1428" s="4"/>
    </row>
    <row r="1429" spans="2:6" ht="15" customHeight="1" x14ac:dyDescent="0.25">
      <c r="B1429" s="3"/>
      <c r="E1429" s="4"/>
      <c r="F1429" s="4"/>
    </row>
    <row r="1430" spans="2:6" ht="15" customHeight="1" x14ac:dyDescent="0.25">
      <c r="B1430" s="3"/>
      <c r="E1430" s="4"/>
      <c r="F1430" s="4"/>
    </row>
    <row r="1431" spans="2:6" ht="15" customHeight="1" x14ac:dyDescent="0.25">
      <c r="B1431" s="3"/>
      <c r="E1431" s="4"/>
      <c r="F1431" s="4"/>
    </row>
    <row r="1432" spans="2:6" ht="15" customHeight="1" x14ac:dyDescent="0.25">
      <c r="B1432" s="3"/>
      <c r="E1432" s="4"/>
      <c r="F1432" s="4"/>
    </row>
    <row r="1433" spans="2:6" ht="15" customHeight="1" x14ac:dyDescent="0.25">
      <c r="B1433" s="3"/>
      <c r="E1433" s="4"/>
      <c r="F1433" s="4"/>
    </row>
    <row r="1434" spans="2:6" ht="15" customHeight="1" x14ac:dyDescent="0.25">
      <c r="B1434" s="3"/>
      <c r="E1434" s="4"/>
      <c r="F1434" s="4"/>
    </row>
    <row r="1435" spans="2:6" ht="15" customHeight="1" x14ac:dyDescent="0.25">
      <c r="B1435" s="3"/>
      <c r="E1435" s="4"/>
      <c r="F1435" s="4"/>
    </row>
    <row r="1436" spans="2:6" ht="15" customHeight="1" x14ac:dyDescent="0.25">
      <c r="B1436" s="3"/>
      <c r="E1436" s="4"/>
      <c r="F1436" s="4"/>
    </row>
    <row r="1437" spans="2:6" ht="15" customHeight="1" x14ac:dyDescent="0.25">
      <c r="B1437" s="3"/>
      <c r="E1437" s="4"/>
      <c r="F1437" s="4"/>
    </row>
    <row r="1438" spans="2:6" ht="15" customHeight="1" x14ac:dyDescent="0.25">
      <c r="B1438" s="3"/>
      <c r="E1438" s="4"/>
      <c r="F1438" s="4"/>
    </row>
    <row r="1439" spans="2:6" ht="15" customHeight="1" x14ac:dyDescent="0.25">
      <c r="B1439" s="3"/>
      <c r="E1439" s="4"/>
      <c r="F1439" s="4"/>
    </row>
    <row r="1440" spans="2:6" ht="15" customHeight="1" x14ac:dyDescent="0.25">
      <c r="B1440" s="3"/>
      <c r="E1440" s="4"/>
      <c r="F1440" s="4"/>
    </row>
    <row r="1441" spans="2:6" ht="15" customHeight="1" x14ac:dyDescent="0.25">
      <c r="B1441" s="3"/>
      <c r="E1441" s="4"/>
      <c r="F1441" s="4"/>
    </row>
    <row r="1442" spans="2:6" ht="15" customHeight="1" x14ac:dyDescent="0.25">
      <c r="B1442" s="3"/>
      <c r="E1442" s="4"/>
      <c r="F1442" s="4"/>
    </row>
    <row r="1443" spans="2:6" ht="15" customHeight="1" x14ac:dyDescent="0.25">
      <c r="B1443" s="3"/>
      <c r="E1443" s="4"/>
      <c r="F1443" s="4"/>
    </row>
    <row r="1444" spans="2:6" ht="15" customHeight="1" x14ac:dyDescent="0.25">
      <c r="B1444" s="3"/>
      <c r="E1444" s="4"/>
      <c r="F1444" s="4"/>
    </row>
    <row r="1445" spans="2:6" ht="15" customHeight="1" x14ac:dyDescent="0.25">
      <c r="B1445" s="3"/>
      <c r="E1445" s="4"/>
      <c r="F1445" s="4"/>
    </row>
    <row r="1446" spans="2:6" ht="15" customHeight="1" x14ac:dyDescent="0.25">
      <c r="B1446" s="3"/>
      <c r="E1446" s="4"/>
      <c r="F1446" s="4"/>
    </row>
    <row r="1447" spans="2:6" ht="15" customHeight="1" x14ac:dyDescent="0.25">
      <c r="B1447" s="3"/>
      <c r="E1447" s="4"/>
      <c r="F1447" s="4"/>
    </row>
    <row r="1448" spans="2:6" ht="15" customHeight="1" x14ac:dyDescent="0.25">
      <c r="B1448" s="3"/>
      <c r="E1448" s="4"/>
      <c r="F1448" s="4"/>
    </row>
    <row r="1449" spans="2:6" ht="15" customHeight="1" x14ac:dyDescent="0.25">
      <c r="B1449" s="3"/>
      <c r="E1449" s="4"/>
      <c r="F1449" s="4"/>
    </row>
    <row r="1450" spans="2:6" ht="15" customHeight="1" x14ac:dyDescent="0.25">
      <c r="B1450" s="3"/>
      <c r="E1450" s="4"/>
      <c r="F1450" s="4"/>
    </row>
    <row r="1451" spans="2:6" ht="15" customHeight="1" x14ac:dyDescent="0.25">
      <c r="B1451" s="3"/>
      <c r="E1451" s="4"/>
      <c r="F1451" s="4"/>
    </row>
    <row r="1452" spans="2:6" ht="15" customHeight="1" x14ac:dyDescent="0.25">
      <c r="B1452" s="3"/>
      <c r="E1452" s="4"/>
      <c r="F1452" s="4"/>
    </row>
    <row r="1453" spans="2:6" ht="15" customHeight="1" x14ac:dyDescent="0.25">
      <c r="B1453" s="3"/>
      <c r="E1453" s="4"/>
      <c r="F1453" s="4"/>
    </row>
    <row r="1454" spans="2:6" ht="15" customHeight="1" x14ac:dyDescent="0.25">
      <c r="B1454" s="3"/>
      <c r="E1454" s="4"/>
      <c r="F1454" s="4"/>
    </row>
    <row r="1455" spans="2:6" ht="15" customHeight="1" x14ac:dyDescent="0.25">
      <c r="B1455" s="3"/>
      <c r="E1455" s="4"/>
      <c r="F1455" s="4"/>
    </row>
    <row r="1456" spans="2:6" ht="15" customHeight="1" x14ac:dyDescent="0.25">
      <c r="B1456" s="3"/>
      <c r="E1456" s="4"/>
      <c r="F1456" s="4"/>
    </row>
    <row r="1457" spans="2:6" ht="15" customHeight="1" x14ac:dyDescent="0.25">
      <c r="B1457" s="3"/>
      <c r="E1457" s="4"/>
      <c r="F1457" s="4"/>
    </row>
    <row r="1458" spans="2:6" ht="15" customHeight="1" x14ac:dyDescent="0.25">
      <c r="B1458" s="3"/>
      <c r="E1458" s="4"/>
      <c r="F1458" s="4"/>
    </row>
    <row r="1459" spans="2:6" ht="15" customHeight="1" x14ac:dyDescent="0.25">
      <c r="B1459" s="3"/>
      <c r="E1459" s="4"/>
      <c r="F1459" s="4"/>
    </row>
    <row r="1460" spans="2:6" ht="15" customHeight="1" x14ac:dyDescent="0.25">
      <c r="B1460" s="3"/>
      <c r="E1460" s="4"/>
      <c r="F1460" s="4"/>
    </row>
    <row r="1461" spans="2:6" ht="15" customHeight="1" x14ac:dyDescent="0.25">
      <c r="B1461" s="3"/>
      <c r="E1461" s="4"/>
      <c r="F1461" s="4"/>
    </row>
    <row r="1462" spans="2:6" ht="15" customHeight="1" x14ac:dyDescent="0.25">
      <c r="B1462" s="3"/>
      <c r="E1462" s="4"/>
      <c r="F1462" s="4"/>
    </row>
    <row r="1463" spans="2:6" ht="15" customHeight="1" x14ac:dyDescent="0.25">
      <c r="B1463" s="3"/>
      <c r="E1463" s="4"/>
      <c r="F1463" s="4"/>
    </row>
    <row r="1464" spans="2:6" ht="15" customHeight="1" x14ac:dyDescent="0.25">
      <c r="B1464" s="3"/>
      <c r="E1464" s="4"/>
      <c r="F1464" s="4"/>
    </row>
    <row r="1465" spans="2:6" ht="15" customHeight="1" x14ac:dyDescent="0.25">
      <c r="B1465" s="3"/>
      <c r="E1465" s="4"/>
      <c r="F1465" s="4"/>
    </row>
    <row r="1466" spans="2:6" ht="15" customHeight="1" x14ac:dyDescent="0.25">
      <c r="B1466" s="3"/>
      <c r="E1466" s="4"/>
      <c r="F1466" s="4"/>
    </row>
    <row r="1467" spans="2:6" ht="15" customHeight="1" x14ac:dyDescent="0.25">
      <c r="B1467" s="3"/>
      <c r="E1467" s="4"/>
      <c r="F1467" s="4"/>
    </row>
    <row r="1468" spans="2:6" ht="15" customHeight="1" x14ac:dyDescent="0.25">
      <c r="B1468" s="3"/>
      <c r="E1468" s="4"/>
      <c r="F1468" s="4"/>
    </row>
    <row r="1469" spans="2:6" ht="15" customHeight="1" x14ac:dyDescent="0.25">
      <c r="B1469" s="3"/>
      <c r="E1469" s="4"/>
      <c r="F1469" s="4"/>
    </row>
    <row r="1470" spans="2:6" ht="15" customHeight="1" x14ac:dyDescent="0.25">
      <c r="B1470" s="3"/>
      <c r="E1470" s="4"/>
      <c r="F1470" s="4"/>
    </row>
    <row r="1471" spans="2:6" ht="15" customHeight="1" x14ac:dyDescent="0.25">
      <c r="B1471" s="3"/>
      <c r="E1471" s="4"/>
      <c r="F1471" s="4"/>
    </row>
    <row r="1472" spans="2:6" ht="15" customHeight="1" x14ac:dyDescent="0.25">
      <c r="B1472" s="3"/>
      <c r="E1472" s="4"/>
      <c r="F1472" s="4"/>
    </row>
    <row r="1473" spans="2:6" ht="15" customHeight="1" x14ac:dyDescent="0.25">
      <c r="B1473" s="3"/>
      <c r="E1473" s="4"/>
      <c r="F1473" s="4"/>
    </row>
    <row r="1474" spans="2:6" ht="15" customHeight="1" x14ac:dyDescent="0.25">
      <c r="B1474" s="3"/>
      <c r="E1474" s="4"/>
      <c r="F1474" s="4"/>
    </row>
    <row r="1475" spans="2:6" ht="15" customHeight="1" x14ac:dyDescent="0.25">
      <c r="B1475" s="3"/>
      <c r="E1475" s="4"/>
      <c r="F1475" s="4"/>
    </row>
    <row r="1476" spans="2:6" ht="15" customHeight="1" x14ac:dyDescent="0.25">
      <c r="B1476" s="3"/>
      <c r="E1476" s="4"/>
      <c r="F1476" s="4"/>
    </row>
    <row r="1477" spans="2:6" ht="15" customHeight="1" x14ac:dyDescent="0.25">
      <c r="B1477" s="3"/>
      <c r="E1477" s="4"/>
      <c r="F1477" s="4"/>
    </row>
    <row r="1478" spans="2:6" ht="15" customHeight="1" x14ac:dyDescent="0.25">
      <c r="B1478" s="3"/>
      <c r="E1478" s="4"/>
      <c r="F1478" s="4"/>
    </row>
    <row r="1479" spans="2:6" ht="15" customHeight="1" x14ac:dyDescent="0.25">
      <c r="B1479" s="3"/>
      <c r="E1479" s="4"/>
      <c r="F1479" s="4"/>
    </row>
    <row r="1480" spans="2:6" ht="15" customHeight="1" x14ac:dyDescent="0.25">
      <c r="B1480" s="3"/>
      <c r="E1480" s="4"/>
      <c r="F1480" s="4"/>
    </row>
    <row r="1481" spans="2:6" ht="15" customHeight="1" x14ac:dyDescent="0.25">
      <c r="B1481" s="3"/>
      <c r="E1481" s="4"/>
      <c r="F1481" s="4"/>
    </row>
    <row r="1482" spans="2:6" ht="15" customHeight="1" x14ac:dyDescent="0.25">
      <c r="B1482" s="3"/>
      <c r="E1482" s="4"/>
      <c r="F1482" s="4"/>
    </row>
    <row r="1483" spans="2:6" ht="15" customHeight="1" x14ac:dyDescent="0.25">
      <c r="B1483" s="3"/>
      <c r="E1483" s="4"/>
      <c r="F1483" s="4"/>
    </row>
    <row r="1484" spans="2:6" ht="15" customHeight="1" x14ac:dyDescent="0.25">
      <c r="B1484" s="3"/>
      <c r="E1484" s="4"/>
      <c r="F1484" s="4"/>
    </row>
    <row r="1485" spans="2:6" ht="15" customHeight="1" x14ac:dyDescent="0.25">
      <c r="B1485" s="3"/>
      <c r="E1485" s="4"/>
      <c r="F1485" s="4"/>
    </row>
    <row r="1486" spans="2:6" ht="15" customHeight="1" x14ac:dyDescent="0.25">
      <c r="B1486" s="3"/>
      <c r="E1486" s="4"/>
      <c r="F1486" s="4"/>
    </row>
    <row r="1487" spans="2:6" ht="15" customHeight="1" x14ac:dyDescent="0.25">
      <c r="B1487" s="3"/>
      <c r="E1487" s="4"/>
      <c r="F1487" s="4"/>
    </row>
    <row r="1488" spans="2:6" ht="15" customHeight="1" x14ac:dyDescent="0.25">
      <c r="B1488" s="3"/>
      <c r="E1488" s="4"/>
      <c r="F1488" s="4"/>
    </row>
    <row r="1489" spans="2:6" ht="15" customHeight="1" x14ac:dyDescent="0.25">
      <c r="B1489" s="3"/>
      <c r="E1489" s="4"/>
      <c r="F1489" s="4"/>
    </row>
    <row r="1490" spans="2:6" ht="15" customHeight="1" x14ac:dyDescent="0.25">
      <c r="B1490" s="3"/>
      <c r="E1490" s="4"/>
      <c r="F1490" s="4"/>
    </row>
    <row r="1491" spans="2:6" ht="15" customHeight="1" x14ac:dyDescent="0.25">
      <c r="B1491" s="3"/>
      <c r="E1491" s="4"/>
      <c r="F1491" s="4"/>
    </row>
    <row r="1492" spans="2:6" ht="15" customHeight="1" x14ac:dyDescent="0.25">
      <c r="B1492" s="3"/>
      <c r="E1492" s="4"/>
      <c r="F1492" s="4"/>
    </row>
    <row r="1493" spans="2:6" ht="15" customHeight="1" x14ac:dyDescent="0.25">
      <c r="B1493" s="3"/>
      <c r="E1493" s="4"/>
      <c r="F1493" s="4"/>
    </row>
    <row r="1494" spans="2:6" ht="15" customHeight="1" x14ac:dyDescent="0.25">
      <c r="B1494" s="3"/>
      <c r="E1494" s="4"/>
      <c r="F1494" s="4"/>
    </row>
    <row r="1495" spans="2:6" ht="15" customHeight="1" x14ac:dyDescent="0.25">
      <c r="B1495" s="3"/>
      <c r="E1495" s="4"/>
      <c r="F1495" s="4"/>
    </row>
    <row r="1496" spans="2:6" ht="15" customHeight="1" x14ac:dyDescent="0.25">
      <c r="B1496" s="3"/>
      <c r="E1496" s="4"/>
      <c r="F1496" s="4"/>
    </row>
    <row r="1497" spans="2:6" ht="15" customHeight="1" x14ac:dyDescent="0.25">
      <c r="B1497" s="3"/>
      <c r="E1497" s="4"/>
      <c r="F1497" s="4"/>
    </row>
    <row r="1498" spans="2:6" ht="15" customHeight="1" x14ac:dyDescent="0.25">
      <c r="B1498" s="3"/>
      <c r="E1498" s="4"/>
      <c r="F1498" s="4"/>
    </row>
    <row r="1499" spans="2:6" ht="15" customHeight="1" x14ac:dyDescent="0.25">
      <c r="B1499" s="3"/>
      <c r="E1499" s="4"/>
      <c r="F1499" s="4"/>
    </row>
    <row r="1500" spans="2:6" ht="15" customHeight="1" x14ac:dyDescent="0.25">
      <c r="B1500" s="3"/>
      <c r="E1500" s="4"/>
      <c r="F1500" s="4"/>
    </row>
    <row r="1501" spans="2:6" ht="15" customHeight="1" x14ac:dyDescent="0.25">
      <c r="B1501" s="3"/>
      <c r="E1501" s="4"/>
      <c r="F1501" s="4"/>
    </row>
    <row r="1502" spans="2:6" ht="15" customHeight="1" x14ac:dyDescent="0.25">
      <c r="B1502" s="3"/>
      <c r="E1502" s="4"/>
      <c r="F1502" s="4"/>
    </row>
    <row r="1503" spans="2:6" ht="15" customHeight="1" x14ac:dyDescent="0.25">
      <c r="B1503" s="3"/>
      <c r="E1503" s="4"/>
      <c r="F1503" s="4"/>
    </row>
    <row r="1504" spans="2:6" ht="15" customHeight="1" x14ac:dyDescent="0.25">
      <c r="B1504" s="3"/>
      <c r="E1504" s="4"/>
      <c r="F1504" s="4"/>
    </row>
    <row r="1505" spans="2:6" ht="15" customHeight="1" x14ac:dyDescent="0.25">
      <c r="B1505" s="3"/>
      <c r="E1505" s="4"/>
      <c r="F1505" s="4"/>
    </row>
    <row r="1506" spans="2:6" ht="15" customHeight="1" x14ac:dyDescent="0.25">
      <c r="B1506" s="3"/>
      <c r="E1506" s="4"/>
      <c r="F1506" s="4"/>
    </row>
    <row r="1507" spans="2:6" ht="15" customHeight="1" x14ac:dyDescent="0.25">
      <c r="B1507" s="3"/>
      <c r="E1507" s="4"/>
      <c r="F1507" s="4"/>
    </row>
    <row r="1508" spans="2:6" ht="15" customHeight="1" x14ac:dyDescent="0.25">
      <c r="B1508" s="3"/>
      <c r="E1508" s="4"/>
      <c r="F1508" s="4"/>
    </row>
    <row r="1509" spans="2:6" ht="15" customHeight="1" x14ac:dyDescent="0.25">
      <c r="B1509" s="3"/>
      <c r="E1509" s="4"/>
      <c r="F1509" s="4"/>
    </row>
    <row r="1510" spans="2:6" ht="15" customHeight="1" x14ac:dyDescent="0.25">
      <c r="B1510" s="3"/>
      <c r="E1510" s="4"/>
      <c r="F1510" s="4"/>
    </row>
    <row r="1511" spans="2:6" ht="15" customHeight="1" x14ac:dyDescent="0.25">
      <c r="B1511" s="3"/>
      <c r="E1511" s="4"/>
      <c r="F1511" s="4"/>
    </row>
    <row r="1512" spans="2:6" ht="15" customHeight="1" x14ac:dyDescent="0.25">
      <c r="B1512" s="3"/>
      <c r="E1512" s="4"/>
      <c r="F1512" s="4"/>
    </row>
    <row r="1513" spans="2:6" ht="15" customHeight="1" x14ac:dyDescent="0.25">
      <c r="B1513" s="3"/>
      <c r="E1513" s="4"/>
      <c r="F1513" s="4"/>
    </row>
    <row r="1514" spans="2:6" ht="15" customHeight="1" x14ac:dyDescent="0.25">
      <c r="B1514" s="3"/>
      <c r="E1514" s="4"/>
      <c r="F1514" s="4"/>
    </row>
    <row r="1515" spans="2:6" ht="15" customHeight="1" x14ac:dyDescent="0.25">
      <c r="B1515" s="3"/>
      <c r="E1515" s="4"/>
      <c r="F1515" s="4"/>
    </row>
    <row r="1516" spans="2:6" ht="15" customHeight="1" x14ac:dyDescent="0.25">
      <c r="B1516" s="3"/>
      <c r="E1516" s="4"/>
      <c r="F1516" s="4"/>
    </row>
    <row r="1517" spans="2:6" ht="15" customHeight="1" x14ac:dyDescent="0.25">
      <c r="B1517" s="3"/>
      <c r="E1517" s="4"/>
      <c r="F1517" s="4"/>
    </row>
    <row r="1518" spans="2:6" ht="15" customHeight="1" x14ac:dyDescent="0.25">
      <c r="B1518" s="3"/>
      <c r="E1518" s="4"/>
      <c r="F1518" s="4"/>
    </row>
    <row r="1519" spans="2:6" ht="15" customHeight="1" x14ac:dyDescent="0.25">
      <c r="B1519" s="3"/>
      <c r="E1519" s="4"/>
      <c r="F1519" s="4"/>
    </row>
    <row r="1520" spans="2:6" ht="15" customHeight="1" x14ac:dyDescent="0.25">
      <c r="B1520" s="3"/>
      <c r="E1520" s="4"/>
      <c r="F1520" s="4"/>
    </row>
    <row r="1521" spans="2:6" ht="15" customHeight="1" x14ac:dyDescent="0.25">
      <c r="B1521" s="3"/>
      <c r="E1521" s="4"/>
      <c r="F1521" s="4"/>
    </row>
    <row r="1522" spans="2:6" ht="15" customHeight="1" x14ac:dyDescent="0.25">
      <c r="B1522" s="3"/>
      <c r="E1522" s="4"/>
      <c r="F1522" s="4"/>
    </row>
    <row r="1523" spans="2:6" ht="15" customHeight="1" x14ac:dyDescent="0.25">
      <c r="B1523" s="3"/>
      <c r="E1523" s="4"/>
      <c r="F1523" s="4"/>
    </row>
    <row r="1524" spans="2:6" ht="15" customHeight="1" x14ac:dyDescent="0.25">
      <c r="B1524" s="3"/>
      <c r="E1524" s="4"/>
      <c r="F1524" s="4"/>
    </row>
    <row r="1525" spans="2:6" ht="15" customHeight="1" x14ac:dyDescent="0.25">
      <c r="B1525" s="3"/>
      <c r="E1525" s="4"/>
      <c r="F1525" s="4"/>
    </row>
    <row r="1526" spans="2:6" ht="15" customHeight="1" x14ac:dyDescent="0.25">
      <c r="B1526" s="3"/>
      <c r="E1526" s="4"/>
      <c r="F1526" s="4"/>
    </row>
    <row r="1527" spans="2:6" ht="15" customHeight="1" x14ac:dyDescent="0.25">
      <c r="B1527" s="3"/>
      <c r="E1527" s="4"/>
      <c r="F1527" s="4"/>
    </row>
    <row r="1528" spans="2:6" ht="15" customHeight="1" x14ac:dyDescent="0.25">
      <c r="B1528" s="3"/>
      <c r="E1528" s="4"/>
      <c r="F1528" s="4"/>
    </row>
    <row r="1529" spans="2:6" ht="15" customHeight="1" x14ac:dyDescent="0.25">
      <c r="B1529" s="3"/>
      <c r="E1529" s="4"/>
      <c r="F1529" s="4"/>
    </row>
    <row r="1530" spans="2:6" ht="15" customHeight="1" x14ac:dyDescent="0.25">
      <c r="B1530" s="3"/>
      <c r="E1530" s="4"/>
      <c r="F1530" s="4"/>
    </row>
    <row r="1531" spans="2:6" ht="15" customHeight="1" x14ac:dyDescent="0.25">
      <c r="B1531" s="3"/>
      <c r="E1531" s="4"/>
      <c r="F1531" s="4"/>
    </row>
    <row r="1532" spans="2:6" ht="15" customHeight="1" x14ac:dyDescent="0.25">
      <c r="B1532" s="3"/>
      <c r="E1532" s="4"/>
      <c r="F1532" s="4"/>
    </row>
    <row r="1533" spans="2:6" ht="15" customHeight="1" x14ac:dyDescent="0.25">
      <c r="B1533" s="3"/>
      <c r="E1533" s="4"/>
      <c r="F1533" s="4"/>
    </row>
    <row r="1534" spans="2:6" ht="15" customHeight="1" x14ac:dyDescent="0.25">
      <c r="B1534" s="3"/>
      <c r="E1534" s="4"/>
      <c r="F1534" s="4"/>
    </row>
    <row r="1535" spans="2:6" ht="15" customHeight="1" x14ac:dyDescent="0.25">
      <c r="B1535" s="3"/>
      <c r="E1535" s="4"/>
      <c r="F1535" s="4"/>
    </row>
    <row r="1536" spans="2:6" ht="15" customHeight="1" x14ac:dyDescent="0.25">
      <c r="B1536" s="3"/>
      <c r="E1536" s="4"/>
      <c r="F1536" s="4"/>
    </row>
    <row r="1537" spans="2:6" ht="15" customHeight="1" x14ac:dyDescent="0.25">
      <c r="B1537" s="3"/>
      <c r="E1537" s="4"/>
      <c r="F1537" s="4"/>
    </row>
    <row r="1538" spans="2:6" ht="15" customHeight="1" x14ac:dyDescent="0.25">
      <c r="B1538" s="3"/>
      <c r="E1538" s="4"/>
      <c r="F1538" s="4"/>
    </row>
    <row r="1539" spans="2:6" ht="15" customHeight="1" x14ac:dyDescent="0.25">
      <c r="B1539" s="3"/>
      <c r="E1539" s="4"/>
      <c r="F1539" s="4"/>
    </row>
    <row r="1540" spans="2:6" ht="15" customHeight="1" x14ac:dyDescent="0.25">
      <c r="B1540" s="3"/>
      <c r="E1540" s="4"/>
      <c r="F1540" s="4"/>
    </row>
    <row r="1541" spans="2:6" ht="15" customHeight="1" x14ac:dyDescent="0.25">
      <c r="B1541" s="3"/>
      <c r="E1541" s="4"/>
      <c r="F1541" s="4"/>
    </row>
    <row r="1542" spans="2:6" ht="15" customHeight="1" x14ac:dyDescent="0.25">
      <c r="B1542" s="3"/>
      <c r="E1542" s="4"/>
      <c r="F1542" s="4"/>
    </row>
    <row r="1543" spans="2:6" ht="15" customHeight="1" x14ac:dyDescent="0.25">
      <c r="B1543" s="3"/>
      <c r="E1543" s="4"/>
      <c r="F1543" s="4"/>
    </row>
    <row r="1544" spans="2:6" ht="15" customHeight="1" x14ac:dyDescent="0.25">
      <c r="B1544" s="3"/>
      <c r="E1544" s="4"/>
      <c r="F1544" s="4"/>
    </row>
    <row r="1545" spans="2:6" ht="15" customHeight="1" x14ac:dyDescent="0.25">
      <c r="B1545" s="3"/>
      <c r="E1545" s="4"/>
      <c r="F1545" s="4"/>
    </row>
    <row r="1546" spans="2:6" ht="15" customHeight="1" x14ac:dyDescent="0.25">
      <c r="B1546" s="3"/>
      <c r="E1546" s="4"/>
      <c r="F1546" s="4"/>
    </row>
    <row r="1547" spans="2:6" ht="15" customHeight="1" x14ac:dyDescent="0.25">
      <c r="B1547" s="3"/>
      <c r="E1547" s="4"/>
      <c r="F1547" s="4"/>
    </row>
    <row r="1548" spans="2:6" ht="15" customHeight="1" x14ac:dyDescent="0.25">
      <c r="B1548" s="3"/>
      <c r="E1548" s="4"/>
      <c r="F1548" s="4"/>
    </row>
    <row r="1549" spans="2:6" ht="15" customHeight="1" x14ac:dyDescent="0.25">
      <c r="B1549" s="3"/>
      <c r="E1549" s="4"/>
      <c r="F1549" s="4"/>
    </row>
    <row r="1550" spans="2:6" ht="15" customHeight="1" x14ac:dyDescent="0.25">
      <c r="B1550" s="3"/>
      <c r="E1550" s="4"/>
      <c r="F1550" s="4"/>
    </row>
    <row r="1551" spans="2:6" ht="15" customHeight="1" x14ac:dyDescent="0.25">
      <c r="B1551" s="3"/>
      <c r="E1551" s="4"/>
      <c r="F1551" s="4"/>
    </row>
    <row r="1552" spans="2:6" ht="15" customHeight="1" x14ac:dyDescent="0.25">
      <c r="B1552" s="3"/>
      <c r="E1552" s="4"/>
      <c r="F1552" s="4"/>
    </row>
    <row r="1553" spans="2:6" ht="15" customHeight="1" x14ac:dyDescent="0.25">
      <c r="B1553" s="3"/>
      <c r="E1553" s="4"/>
      <c r="F1553" s="4"/>
    </row>
    <row r="1554" spans="2:6" ht="15" customHeight="1" x14ac:dyDescent="0.25">
      <c r="B1554" s="3"/>
      <c r="E1554" s="4"/>
      <c r="F1554" s="4"/>
    </row>
    <row r="1555" spans="2:6" ht="15" customHeight="1" x14ac:dyDescent="0.25">
      <c r="B1555" s="3"/>
      <c r="E1555" s="4"/>
      <c r="F1555" s="4"/>
    </row>
    <row r="1556" spans="2:6" ht="15" customHeight="1" x14ac:dyDescent="0.25">
      <c r="B1556" s="3"/>
      <c r="E1556" s="4"/>
      <c r="F1556" s="4"/>
    </row>
    <row r="1557" spans="2:6" ht="15" customHeight="1" x14ac:dyDescent="0.25">
      <c r="B1557" s="3"/>
      <c r="E1557" s="4"/>
      <c r="F1557" s="4"/>
    </row>
    <row r="1558" spans="2:6" ht="15" customHeight="1" x14ac:dyDescent="0.25">
      <c r="B1558" s="3"/>
      <c r="E1558" s="4"/>
      <c r="F1558" s="4"/>
    </row>
    <row r="1559" spans="2:6" ht="15" customHeight="1" x14ac:dyDescent="0.25">
      <c r="B1559" s="3"/>
      <c r="E1559" s="4"/>
      <c r="F1559" s="4"/>
    </row>
    <row r="1560" spans="2:6" ht="15" customHeight="1" x14ac:dyDescent="0.25">
      <c r="B1560" s="3"/>
      <c r="E1560" s="4"/>
      <c r="F1560" s="4"/>
    </row>
    <row r="1561" spans="2:6" ht="15" customHeight="1" x14ac:dyDescent="0.25">
      <c r="B1561" s="3"/>
      <c r="E1561" s="4"/>
      <c r="F1561" s="4"/>
    </row>
    <row r="1562" spans="2:6" ht="15" customHeight="1" x14ac:dyDescent="0.25">
      <c r="B1562" s="3"/>
      <c r="E1562" s="4"/>
      <c r="F1562" s="4"/>
    </row>
    <row r="1563" spans="2:6" ht="15" customHeight="1" x14ac:dyDescent="0.25">
      <c r="B1563" s="3"/>
      <c r="E1563" s="4"/>
      <c r="F1563" s="4"/>
    </row>
    <row r="1564" spans="2:6" ht="15" customHeight="1" x14ac:dyDescent="0.25">
      <c r="B1564" s="3"/>
      <c r="E1564" s="4"/>
      <c r="F1564" s="4"/>
    </row>
    <row r="1565" spans="2:6" ht="15" customHeight="1" x14ac:dyDescent="0.25">
      <c r="B1565" s="3"/>
      <c r="E1565" s="4"/>
      <c r="F1565" s="4"/>
    </row>
    <row r="1566" spans="2:6" ht="15" customHeight="1" x14ac:dyDescent="0.25">
      <c r="B1566" s="3"/>
      <c r="E1566" s="4"/>
      <c r="F1566" s="4"/>
    </row>
    <row r="1567" spans="2:6" ht="15" customHeight="1" x14ac:dyDescent="0.25">
      <c r="B1567" s="3"/>
      <c r="E1567" s="4"/>
      <c r="F1567" s="4"/>
    </row>
    <row r="1568" spans="2:6" ht="15" customHeight="1" x14ac:dyDescent="0.25">
      <c r="B1568" s="3"/>
      <c r="E1568" s="4"/>
      <c r="F1568" s="4"/>
    </row>
    <row r="1569" spans="2:6" ht="15" customHeight="1" x14ac:dyDescent="0.25">
      <c r="B1569" s="3"/>
      <c r="E1569" s="4"/>
      <c r="F1569" s="4"/>
    </row>
    <row r="1570" spans="2:6" ht="15" customHeight="1" x14ac:dyDescent="0.25">
      <c r="B1570" s="3"/>
      <c r="E1570" s="4"/>
      <c r="F1570" s="4"/>
    </row>
    <row r="1571" spans="2:6" ht="15" customHeight="1" x14ac:dyDescent="0.25">
      <c r="B1571" s="3"/>
      <c r="E1571" s="4"/>
      <c r="F1571" s="4"/>
    </row>
    <row r="1572" spans="2:6" ht="15" customHeight="1" x14ac:dyDescent="0.25">
      <c r="B1572" s="3"/>
      <c r="E1572" s="4"/>
      <c r="F1572" s="4"/>
    </row>
    <row r="1573" spans="2:6" ht="15" customHeight="1" x14ac:dyDescent="0.25">
      <c r="B1573" s="3"/>
      <c r="E1573" s="4"/>
      <c r="F1573" s="4"/>
    </row>
    <row r="1574" spans="2:6" ht="15" customHeight="1" x14ac:dyDescent="0.25">
      <c r="B1574" s="3"/>
      <c r="E1574" s="4"/>
      <c r="F1574" s="4"/>
    </row>
    <row r="1575" spans="2:6" ht="15" customHeight="1" x14ac:dyDescent="0.25">
      <c r="B1575" s="3"/>
      <c r="E1575" s="4"/>
      <c r="F1575" s="4"/>
    </row>
    <row r="1576" spans="2:6" ht="15" customHeight="1" x14ac:dyDescent="0.25">
      <c r="B1576" s="3"/>
      <c r="E1576" s="4"/>
      <c r="F1576" s="4"/>
    </row>
    <row r="1577" spans="2:6" ht="15" customHeight="1" x14ac:dyDescent="0.25">
      <c r="B1577" s="3"/>
      <c r="E1577" s="4"/>
      <c r="F1577" s="4"/>
    </row>
    <row r="1578" spans="2:6" ht="15" customHeight="1" x14ac:dyDescent="0.25">
      <c r="B1578" s="3"/>
      <c r="E1578" s="4"/>
      <c r="F1578" s="4"/>
    </row>
    <row r="1579" spans="2:6" ht="15" customHeight="1" x14ac:dyDescent="0.25">
      <c r="B1579" s="3"/>
      <c r="E1579" s="4"/>
      <c r="F1579" s="4"/>
    </row>
    <row r="1580" spans="2:6" ht="15" customHeight="1" x14ac:dyDescent="0.25">
      <c r="B1580" s="3"/>
      <c r="E1580" s="4"/>
      <c r="F1580" s="4"/>
    </row>
    <row r="1581" spans="2:6" ht="15" customHeight="1" x14ac:dyDescent="0.25">
      <c r="B1581" s="3"/>
      <c r="E1581" s="4"/>
      <c r="F1581" s="4"/>
    </row>
    <row r="1582" spans="2:6" ht="15" customHeight="1" x14ac:dyDescent="0.25">
      <c r="B1582" s="3"/>
      <c r="E1582" s="4"/>
      <c r="F1582" s="4"/>
    </row>
    <row r="1583" spans="2:6" ht="15" customHeight="1" x14ac:dyDescent="0.25">
      <c r="B1583" s="3"/>
      <c r="E1583" s="4"/>
      <c r="F1583" s="4"/>
    </row>
    <row r="1584" spans="2:6" ht="15" customHeight="1" x14ac:dyDescent="0.25">
      <c r="B1584" s="3"/>
      <c r="E1584" s="4"/>
      <c r="F1584" s="4"/>
    </row>
    <row r="1585" spans="2:6" ht="15" customHeight="1" x14ac:dyDescent="0.25">
      <c r="B1585" s="3"/>
      <c r="E1585" s="4"/>
      <c r="F1585" s="4"/>
    </row>
    <row r="1586" spans="2:6" ht="15" customHeight="1" x14ac:dyDescent="0.25">
      <c r="B1586" s="3"/>
      <c r="E1586" s="4"/>
      <c r="F1586" s="4"/>
    </row>
    <row r="1587" spans="2:6" ht="15" customHeight="1" x14ac:dyDescent="0.25">
      <c r="B1587" s="3"/>
      <c r="E1587" s="4"/>
      <c r="F1587" s="4"/>
    </row>
    <row r="1588" spans="2:6" ht="15" customHeight="1" x14ac:dyDescent="0.25">
      <c r="B1588" s="3"/>
      <c r="E1588" s="4"/>
      <c r="F1588" s="4"/>
    </row>
    <row r="1589" spans="2:6" ht="15" customHeight="1" x14ac:dyDescent="0.25">
      <c r="B1589" s="3"/>
      <c r="E1589" s="4"/>
      <c r="F1589" s="4"/>
    </row>
    <row r="1590" spans="2:6" ht="15" customHeight="1" x14ac:dyDescent="0.25">
      <c r="B1590" s="3"/>
      <c r="E1590" s="4"/>
      <c r="F1590" s="4"/>
    </row>
    <row r="1591" spans="2:6" ht="15" customHeight="1" x14ac:dyDescent="0.25">
      <c r="B1591" s="3"/>
      <c r="E1591" s="4"/>
      <c r="F1591" s="4"/>
    </row>
    <row r="1592" spans="2:6" ht="15" customHeight="1" x14ac:dyDescent="0.25">
      <c r="B1592" s="3"/>
      <c r="E1592" s="4"/>
      <c r="F1592" s="4"/>
    </row>
    <row r="1593" spans="2:6" ht="15" customHeight="1" x14ac:dyDescent="0.25">
      <c r="B1593" s="3"/>
      <c r="E1593" s="4"/>
      <c r="F1593" s="4"/>
    </row>
    <row r="1594" spans="2:6" ht="15" customHeight="1" x14ac:dyDescent="0.25">
      <c r="B1594" s="3"/>
      <c r="E1594" s="4"/>
      <c r="F1594" s="4"/>
    </row>
    <row r="1595" spans="2:6" ht="15" customHeight="1" x14ac:dyDescent="0.25">
      <c r="B1595" s="3"/>
      <c r="E1595" s="4"/>
      <c r="F1595" s="4"/>
    </row>
    <row r="1596" spans="2:6" ht="15" customHeight="1" x14ac:dyDescent="0.25">
      <c r="B1596" s="3"/>
      <c r="E1596" s="4"/>
      <c r="F1596" s="4"/>
    </row>
    <row r="1597" spans="2:6" ht="15" customHeight="1" x14ac:dyDescent="0.25">
      <c r="B1597" s="3"/>
      <c r="E1597" s="4"/>
      <c r="F1597" s="4"/>
    </row>
    <row r="1598" spans="2:6" ht="15" customHeight="1" x14ac:dyDescent="0.25">
      <c r="B1598" s="3"/>
      <c r="E1598" s="4"/>
      <c r="F1598" s="4"/>
    </row>
    <row r="1599" spans="2:6" ht="15" customHeight="1" x14ac:dyDescent="0.25">
      <c r="B1599" s="3"/>
      <c r="E1599" s="4"/>
      <c r="F1599" s="4"/>
    </row>
    <row r="1600" spans="2:6" ht="15" customHeight="1" x14ac:dyDescent="0.25">
      <c r="B1600" s="3"/>
      <c r="E1600" s="4"/>
      <c r="F1600" s="4"/>
    </row>
    <row r="1601" spans="2:6" ht="15" customHeight="1" x14ac:dyDescent="0.25">
      <c r="B1601" s="3"/>
      <c r="E1601" s="4"/>
      <c r="F1601" s="4"/>
    </row>
    <row r="1602" spans="2:6" ht="15" customHeight="1" x14ac:dyDescent="0.25">
      <c r="B1602" s="3"/>
      <c r="E1602" s="4"/>
      <c r="F1602" s="4"/>
    </row>
    <row r="1603" spans="2:6" ht="15" customHeight="1" x14ac:dyDescent="0.25">
      <c r="B1603" s="3"/>
      <c r="E1603" s="4"/>
      <c r="F1603" s="4"/>
    </row>
    <row r="1604" spans="2:6" ht="15" customHeight="1" x14ac:dyDescent="0.25">
      <c r="B1604" s="3"/>
      <c r="E1604" s="4"/>
      <c r="F1604" s="4"/>
    </row>
    <row r="1605" spans="2:6" ht="15" customHeight="1" x14ac:dyDescent="0.25">
      <c r="B1605" s="3"/>
      <c r="E1605" s="4"/>
      <c r="F1605" s="4"/>
    </row>
    <row r="1606" spans="2:6" ht="15" customHeight="1" x14ac:dyDescent="0.25">
      <c r="B1606" s="3"/>
      <c r="E1606" s="4"/>
      <c r="F1606" s="4"/>
    </row>
    <row r="1607" spans="2:6" ht="15" customHeight="1" x14ac:dyDescent="0.25">
      <c r="B1607" s="3"/>
      <c r="E1607" s="4"/>
      <c r="F1607" s="4"/>
    </row>
    <row r="1608" spans="2:6" ht="15" customHeight="1" x14ac:dyDescent="0.25">
      <c r="B1608" s="3"/>
      <c r="E1608" s="4"/>
      <c r="F1608" s="4"/>
    </row>
    <row r="1609" spans="2:6" ht="15" customHeight="1" x14ac:dyDescent="0.25">
      <c r="B1609" s="3"/>
      <c r="E1609" s="4"/>
      <c r="F1609" s="4"/>
    </row>
    <row r="1610" spans="2:6" ht="15" customHeight="1" x14ac:dyDescent="0.25">
      <c r="B1610" s="3"/>
      <c r="E1610" s="4"/>
      <c r="F1610" s="4"/>
    </row>
    <row r="1611" spans="2:6" ht="15" customHeight="1" x14ac:dyDescent="0.25">
      <c r="B1611" s="3"/>
      <c r="E1611" s="4"/>
      <c r="F1611" s="4"/>
    </row>
    <row r="1612" spans="2:6" ht="15" customHeight="1" x14ac:dyDescent="0.25">
      <c r="B1612" s="3"/>
      <c r="E1612" s="4"/>
      <c r="F1612" s="4"/>
    </row>
    <row r="1613" spans="2:6" ht="15" customHeight="1" x14ac:dyDescent="0.25">
      <c r="B1613" s="3"/>
      <c r="E1613" s="4"/>
      <c r="F1613" s="4"/>
    </row>
    <row r="1614" spans="2:6" ht="15" customHeight="1" x14ac:dyDescent="0.25">
      <c r="B1614" s="3"/>
      <c r="E1614" s="4"/>
      <c r="F1614" s="4"/>
    </row>
    <row r="1615" spans="2:6" ht="15" customHeight="1" x14ac:dyDescent="0.25">
      <c r="B1615" s="3"/>
      <c r="E1615" s="4"/>
      <c r="F1615" s="4"/>
    </row>
    <row r="1616" spans="2:6" ht="15" customHeight="1" x14ac:dyDescent="0.25">
      <c r="B1616" s="3"/>
      <c r="E1616" s="4"/>
      <c r="F1616" s="4"/>
    </row>
    <row r="1617" spans="2:6" ht="15" customHeight="1" x14ac:dyDescent="0.25">
      <c r="B1617" s="3"/>
      <c r="E1617" s="4"/>
      <c r="F1617" s="4"/>
    </row>
    <row r="1618" spans="2:6" ht="15" customHeight="1" x14ac:dyDescent="0.25">
      <c r="B1618" s="3"/>
      <c r="E1618" s="4"/>
      <c r="F1618" s="4"/>
    </row>
    <row r="1619" spans="2:6" ht="15" customHeight="1" x14ac:dyDescent="0.25">
      <c r="B1619" s="3"/>
      <c r="E1619" s="4"/>
      <c r="F1619" s="4"/>
    </row>
    <row r="1620" spans="2:6" ht="15" customHeight="1" x14ac:dyDescent="0.25">
      <c r="B1620" s="3"/>
      <c r="E1620" s="4"/>
      <c r="F1620" s="4"/>
    </row>
    <row r="1621" spans="2:6" ht="15" customHeight="1" x14ac:dyDescent="0.25">
      <c r="B1621" s="3"/>
      <c r="E1621" s="4"/>
      <c r="F1621" s="4"/>
    </row>
    <row r="1622" spans="2:6" ht="15" customHeight="1" x14ac:dyDescent="0.25">
      <c r="B1622" s="3"/>
      <c r="E1622" s="4"/>
      <c r="F1622" s="4"/>
    </row>
    <row r="1623" spans="2:6" ht="15" customHeight="1" x14ac:dyDescent="0.25">
      <c r="B1623" s="3"/>
      <c r="E1623" s="4"/>
      <c r="F1623" s="4"/>
    </row>
    <row r="1624" spans="2:6" ht="15" customHeight="1" x14ac:dyDescent="0.25">
      <c r="B1624" s="3"/>
      <c r="E1624" s="4"/>
      <c r="F1624" s="4"/>
    </row>
    <row r="1625" spans="2:6" ht="15" customHeight="1" x14ac:dyDescent="0.25">
      <c r="B1625" s="3"/>
      <c r="E1625" s="4"/>
      <c r="F1625" s="4"/>
    </row>
    <row r="1626" spans="2:6" ht="15" customHeight="1" x14ac:dyDescent="0.25">
      <c r="B1626" s="3"/>
      <c r="E1626" s="4"/>
      <c r="F1626" s="4"/>
    </row>
    <row r="1627" spans="2:6" ht="15" customHeight="1" x14ac:dyDescent="0.25">
      <c r="B1627" s="3"/>
      <c r="E1627" s="4"/>
      <c r="F1627" s="4"/>
    </row>
    <row r="1628" spans="2:6" ht="15" customHeight="1" x14ac:dyDescent="0.25">
      <c r="B1628" s="3"/>
      <c r="E1628" s="4"/>
      <c r="F1628" s="4"/>
    </row>
    <row r="1629" spans="2:6" ht="15" customHeight="1" x14ac:dyDescent="0.25">
      <c r="B1629" s="3"/>
      <c r="E1629" s="4"/>
      <c r="F1629" s="4"/>
    </row>
    <row r="1630" spans="2:6" ht="15" customHeight="1" x14ac:dyDescent="0.25">
      <c r="B1630" s="3"/>
      <c r="E1630" s="4"/>
      <c r="F1630" s="4"/>
    </row>
    <row r="1631" spans="2:6" ht="15" customHeight="1" x14ac:dyDescent="0.25">
      <c r="B1631" s="3"/>
      <c r="E1631" s="4"/>
      <c r="F1631" s="4"/>
    </row>
    <row r="1632" spans="2:6" ht="15" customHeight="1" x14ac:dyDescent="0.25">
      <c r="B1632" s="3"/>
      <c r="E1632" s="4"/>
      <c r="F1632" s="4"/>
    </row>
    <row r="1633" spans="2:6" ht="15" customHeight="1" x14ac:dyDescent="0.25">
      <c r="B1633" s="3"/>
      <c r="E1633" s="4"/>
      <c r="F1633" s="4"/>
    </row>
    <row r="1634" spans="2:6" ht="15" customHeight="1" x14ac:dyDescent="0.25">
      <c r="B1634" s="3"/>
      <c r="E1634" s="4"/>
      <c r="F1634" s="4"/>
    </row>
    <row r="1635" spans="2:6" ht="15" customHeight="1" x14ac:dyDescent="0.25">
      <c r="B1635" s="3"/>
      <c r="E1635" s="4"/>
      <c r="F1635" s="4"/>
    </row>
    <row r="1636" spans="2:6" ht="15" customHeight="1" x14ac:dyDescent="0.25">
      <c r="B1636" s="3"/>
      <c r="E1636" s="4"/>
      <c r="F1636" s="4"/>
    </row>
    <row r="1637" spans="2:6" ht="15" customHeight="1" x14ac:dyDescent="0.25">
      <c r="B1637" s="3"/>
      <c r="E1637" s="4"/>
      <c r="F1637" s="4"/>
    </row>
    <row r="1638" spans="2:6" ht="15" customHeight="1" x14ac:dyDescent="0.25">
      <c r="B1638" s="3"/>
      <c r="E1638" s="4"/>
      <c r="F1638" s="4"/>
    </row>
    <row r="1639" spans="2:6" ht="15" customHeight="1" x14ac:dyDescent="0.25">
      <c r="B1639" s="3"/>
      <c r="E1639" s="4"/>
      <c r="F1639" s="4"/>
    </row>
    <row r="1640" spans="2:6" ht="15" customHeight="1" x14ac:dyDescent="0.25">
      <c r="B1640" s="3"/>
      <c r="E1640" s="4"/>
      <c r="F1640" s="4"/>
    </row>
    <row r="1641" spans="2:6" ht="15" customHeight="1" x14ac:dyDescent="0.25">
      <c r="B1641" s="3"/>
      <c r="E1641" s="4"/>
      <c r="F1641" s="4"/>
    </row>
    <row r="1642" spans="2:6" ht="15" customHeight="1" x14ac:dyDescent="0.25">
      <c r="B1642" s="3"/>
      <c r="E1642" s="4"/>
      <c r="F1642" s="4"/>
    </row>
    <row r="1643" spans="2:6" ht="15" customHeight="1" x14ac:dyDescent="0.25">
      <c r="B1643" s="3"/>
      <c r="E1643" s="4"/>
      <c r="F1643" s="4"/>
    </row>
    <row r="1644" spans="2:6" ht="15" customHeight="1" x14ac:dyDescent="0.25">
      <c r="B1644" s="3"/>
      <c r="E1644" s="4"/>
      <c r="F1644" s="4"/>
    </row>
    <row r="1645" spans="2:6" ht="15" customHeight="1" x14ac:dyDescent="0.25">
      <c r="B1645" s="3"/>
      <c r="E1645" s="4"/>
      <c r="F1645" s="4"/>
    </row>
    <row r="1646" spans="2:6" ht="15" customHeight="1" x14ac:dyDescent="0.25">
      <c r="B1646" s="3"/>
      <c r="E1646" s="4"/>
      <c r="F1646" s="4"/>
    </row>
    <row r="1647" spans="2:6" ht="15" customHeight="1" x14ac:dyDescent="0.25">
      <c r="B1647" s="3"/>
      <c r="E1647" s="4"/>
      <c r="F1647" s="4"/>
    </row>
    <row r="1648" spans="2:6" ht="15" customHeight="1" x14ac:dyDescent="0.25">
      <c r="B1648" s="3"/>
      <c r="E1648" s="4"/>
      <c r="F1648" s="4"/>
    </row>
    <row r="1649" spans="2:6" ht="15" customHeight="1" x14ac:dyDescent="0.25">
      <c r="B1649" s="3"/>
      <c r="E1649" s="4"/>
      <c r="F1649" s="4"/>
    </row>
    <row r="1650" spans="2:6" ht="15" customHeight="1" x14ac:dyDescent="0.25">
      <c r="B1650" s="3"/>
      <c r="E1650" s="4"/>
      <c r="F1650" s="4"/>
    </row>
    <row r="1651" spans="2:6" ht="15" customHeight="1" x14ac:dyDescent="0.25">
      <c r="B1651" s="3"/>
      <c r="E1651" s="4"/>
      <c r="F1651" s="4"/>
    </row>
    <row r="1652" spans="2:6" ht="15" customHeight="1" x14ac:dyDescent="0.25">
      <c r="B1652" s="3"/>
      <c r="E1652" s="4"/>
      <c r="F1652" s="4"/>
    </row>
    <row r="1653" spans="2:6" ht="15" customHeight="1" x14ac:dyDescent="0.25">
      <c r="B1653" s="3"/>
      <c r="E1653" s="4"/>
      <c r="F1653" s="4"/>
    </row>
    <row r="1654" spans="2:6" ht="15" customHeight="1" x14ac:dyDescent="0.25">
      <c r="B1654" s="3"/>
      <c r="E1654" s="4"/>
      <c r="F1654" s="4"/>
    </row>
    <row r="1655" spans="2:6" ht="15" customHeight="1" x14ac:dyDescent="0.25">
      <c r="B1655" s="3"/>
      <c r="E1655" s="4"/>
      <c r="F1655" s="4"/>
    </row>
    <row r="1656" spans="2:6" ht="15" customHeight="1" x14ac:dyDescent="0.25">
      <c r="B1656" s="3"/>
      <c r="E1656" s="4"/>
      <c r="F1656" s="4"/>
    </row>
    <row r="1657" spans="2:6" ht="15" customHeight="1" x14ac:dyDescent="0.25">
      <c r="B1657" s="3"/>
      <c r="E1657" s="4"/>
      <c r="F1657" s="4"/>
    </row>
    <row r="1658" spans="2:6" ht="15" customHeight="1" x14ac:dyDescent="0.25">
      <c r="B1658" s="3"/>
      <c r="E1658" s="4"/>
      <c r="F1658" s="4"/>
    </row>
    <row r="1659" spans="2:6" ht="15" customHeight="1" x14ac:dyDescent="0.25">
      <c r="B1659" s="3"/>
      <c r="E1659" s="4"/>
      <c r="F1659" s="4"/>
    </row>
    <row r="1660" spans="2:6" ht="15" customHeight="1" x14ac:dyDescent="0.25">
      <c r="B1660" s="3"/>
      <c r="E1660" s="4"/>
      <c r="F1660" s="4"/>
    </row>
    <row r="1661" spans="2:6" ht="15" customHeight="1" x14ac:dyDescent="0.25">
      <c r="B1661" s="3"/>
      <c r="E1661" s="4"/>
      <c r="F1661" s="4"/>
    </row>
    <row r="1662" spans="2:6" ht="15" customHeight="1" x14ac:dyDescent="0.25">
      <c r="B1662" s="3"/>
      <c r="E1662" s="4"/>
      <c r="F1662" s="4"/>
    </row>
    <row r="1663" spans="2:6" ht="15" customHeight="1" x14ac:dyDescent="0.25">
      <c r="B1663" s="3"/>
      <c r="E1663" s="4"/>
      <c r="F1663" s="4"/>
    </row>
    <row r="1664" spans="2:6" ht="15" customHeight="1" x14ac:dyDescent="0.25">
      <c r="B1664" s="3"/>
      <c r="E1664" s="4"/>
      <c r="F1664" s="4"/>
    </row>
    <row r="1665" spans="2:6" ht="15" customHeight="1" x14ac:dyDescent="0.25">
      <c r="B1665" s="3"/>
      <c r="E1665" s="4"/>
      <c r="F1665" s="4"/>
    </row>
    <row r="1666" spans="2:6" ht="15" customHeight="1" x14ac:dyDescent="0.25">
      <c r="B1666" s="3"/>
      <c r="E1666" s="4"/>
      <c r="F1666" s="4"/>
    </row>
    <row r="1667" spans="2:6" ht="15" customHeight="1" x14ac:dyDescent="0.25">
      <c r="B1667" s="3"/>
      <c r="E1667" s="4"/>
      <c r="F1667" s="4"/>
    </row>
    <row r="1668" spans="2:6" ht="15" customHeight="1" x14ac:dyDescent="0.25">
      <c r="B1668" s="3"/>
      <c r="E1668" s="4"/>
      <c r="F1668" s="4"/>
    </row>
    <row r="1669" spans="2:6" ht="15" customHeight="1" x14ac:dyDescent="0.25">
      <c r="B1669" s="3"/>
      <c r="E1669" s="4"/>
      <c r="F1669" s="4"/>
    </row>
    <row r="1670" spans="2:6" ht="15" customHeight="1" x14ac:dyDescent="0.25">
      <c r="B1670" s="3"/>
      <c r="E1670" s="4"/>
      <c r="F1670" s="4"/>
    </row>
    <row r="1671" spans="2:6" ht="15" customHeight="1" x14ac:dyDescent="0.25">
      <c r="B1671" s="3"/>
      <c r="E1671" s="4"/>
      <c r="F1671" s="4"/>
    </row>
    <row r="1672" spans="2:6" ht="15" customHeight="1" x14ac:dyDescent="0.25">
      <c r="B1672" s="3"/>
      <c r="E1672" s="4"/>
      <c r="F1672" s="4"/>
    </row>
    <row r="1673" spans="2:6" ht="15" customHeight="1" x14ac:dyDescent="0.25">
      <c r="B1673" s="3"/>
      <c r="E1673" s="4"/>
      <c r="F1673" s="4"/>
    </row>
    <row r="1674" spans="2:6" ht="15" customHeight="1" x14ac:dyDescent="0.25">
      <c r="B1674" s="3"/>
      <c r="E1674" s="4"/>
      <c r="F1674" s="4"/>
    </row>
    <row r="1675" spans="2:6" ht="15" customHeight="1" x14ac:dyDescent="0.25">
      <c r="B1675" s="3"/>
      <c r="E1675" s="4"/>
      <c r="F1675" s="4"/>
    </row>
    <row r="1676" spans="2:6" ht="15" customHeight="1" x14ac:dyDescent="0.25">
      <c r="B1676" s="3"/>
      <c r="E1676" s="4"/>
      <c r="F1676" s="4"/>
    </row>
    <row r="1677" spans="2:6" ht="15" customHeight="1" x14ac:dyDescent="0.25">
      <c r="B1677" s="3"/>
      <c r="E1677" s="4"/>
      <c r="F1677" s="4"/>
    </row>
    <row r="1678" spans="2:6" ht="15" customHeight="1" x14ac:dyDescent="0.25">
      <c r="B1678" s="3"/>
      <c r="E1678" s="4"/>
      <c r="F1678" s="4"/>
    </row>
    <row r="1679" spans="2:6" ht="15" customHeight="1" x14ac:dyDescent="0.25">
      <c r="B1679" s="3"/>
      <c r="E1679" s="4"/>
      <c r="F1679" s="4"/>
    </row>
    <row r="1680" spans="2:6" ht="15" customHeight="1" x14ac:dyDescent="0.25">
      <c r="B1680" s="3"/>
      <c r="E1680" s="4"/>
      <c r="F1680" s="4"/>
    </row>
    <row r="1681" spans="2:6" ht="15" customHeight="1" x14ac:dyDescent="0.25">
      <c r="B1681" s="3"/>
      <c r="E1681" s="4"/>
      <c r="F1681" s="4"/>
    </row>
    <row r="1682" spans="2:6" ht="15" customHeight="1" x14ac:dyDescent="0.25">
      <c r="B1682" s="3"/>
      <c r="E1682" s="4"/>
      <c r="F1682" s="4"/>
    </row>
    <row r="1683" spans="2:6" ht="15" customHeight="1" x14ac:dyDescent="0.25">
      <c r="B1683" s="3"/>
      <c r="E1683" s="4"/>
      <c r="F1683" s="4"/>
    </row>
    <row r="1684" spans="2:6" ht="15" customHeight="1" x14ac:dyDescent="0.25">
      <c r="B1684" s="3"/>
      <c r="E1684" s="4"/>
      <c r="F1684" s="4"/>
    </row>
    <row r="1685" spans="2:6" ht="15" customHeight="1" x14ac:dyDescent="0.25">
      <c r="B1685" s="3"/>
      <c r="E1685" s="4"/>
      <c r="F1685" s="4"/>
    </row>
    <row r="1686" spans="2:6" ht="15" customHeight="1" x14ac:dyDescent="0.25">
      <c r="B1686" s="3"/>
      <c r="E1686" s="4"/>
      <c r="F1686" s="4"/>
    </row>
    <row r="1687" spans="2:6" ht="15" customHeight="1" x14ac:dyDescent="0.25">
      <c r="B1687" s="3"/>
      <c r="E1687" s="4"/>
      <c r="F1687" s="4"/>
    </row>
    <row r="1688" spans="2:6" ht="15" customHeight="1" x14ac:dyDescent="0.25">
      <c r="B1688" s="3"/>
      <c r="E1688" s="4"/>
      <c r="F1688" s="4"/>
    </row>
    <row r="1689" spans="2:6" ht="15" customHeight="1" x14ac:dyDescent="0.25">
      <c r="B1689" s="3"/>
      <c r="E1689" s="4"/>
      <c r="F1689" s="4"/>
    </row>
    <row r="1690" spans="2:6" ht="15" customHeight="1" x14ac:dyDescent="0.25">
      <c r="B1690" s="3"/>
      <c r="E1690" s="4"/>
      <c r="F1690" s="4"/>
    </row>
    <row r="1691" spans="2:6" ht="15" customHeight="1" x14ac:dyDescent="0.25">
      <c r="B1691" s="3"/>
      <c r="E1691" s="4"/>
      <c r="F1691" s="4"/>
    </row>
    <row r="1692" spans="2:6" ht="15" customHeight="1" x14ac:dyDescent="0.25">
      <c r="B1692" s="3"/>
      <c r="E1692" s="4"/>
      <c r="F1692" s="4"/>
    </row>
    <row r="1693" spans="2:6" ht="15" customHeight="1" x14ac:dyDescent="0.25">
      <c r="B1693" s="3"/>
      <c r="E1693" s="4"/>
      <c r="F1693" s="4"/>
    </row>
    <row r="1694" spans="2:6" ht="15" customHeight="1" x14ac:dyDescent="0.25">
      <c r="B1694" s="3"/>
      <c r="E1694" s="4"/>
      <c r="F1694" s="4"/>
    </row>
    <row r="1695" spans="2:6" ht="15" customHeight="1" x14ac:dyDescent="0.25">
      <c r="B1695" s="3"/>
      <c r="E1695" s="4"/>
      <c r="F1695" s="4"/>
    </row>
    <row r="1696" spans="2:6" ht="15" customHeight="1" x14ac:dyDescent="0.25">
      <c r="B1696" s="3"/>
      <c r="E1696" s="4"/>
      <c r="F1696" s="4"/>
    </row>
    <row r="1697" spans="2:6" ht="15" customHeight="1" x14ac:dyDescent="0.25">
      <c r="B1697" s="3"/>
      <c r="E1697" s="4"/>
      <c r="F1697" s="4"/>
    </row>
    <row r="1698" spans="2:6" ht="15" customHeight="1" x14ac:dyDescent="0.25">
      <c r="B1698" s="3"/>
      <c r="E1698" s="4"/>
      <c r="F1698" s="4"/>
    </row>
    <row r="1699" spans="2:6" ht="15" customHeight="1" x14ac:dyDescent="0.25">
      <c r="B1699" s="3"/>
      <c r="E1699" s="4"/>
      <c r="F1699" s="4"/>
    </row>
    <row r="1700" spans="2:6" ht="15" customHeight="1" x14ac:dyDescent="0.25">
      <c r="B1700" s="3"/>
      <c r="E1700" s="4"/>
      <c r="F1700" s="4"/>
    </row>
    <row r="1701" spans="2:6" ht="15" customHeight="1" x14ac:dyDescent="0.25">
      <c r="B1701" s="3"/>
      <c r="E1701" s="4"/>
      <c r="F1701" s="4"/>
    </row>
    <row r="1702" spans="2:6" ht="15" customHeight="1" x14ac:dyDescent="0.25">
      <c r="B1702" s="3"/>
      <c r="E1702" s="4"/>
      <c r="F1702" s="4"/>
    </row>
    <row r="1703" spans="2:6" ht="15" customHeight="1" x14ac:dyDescent="0.25">
      <c r="B1703" s="3"/>
      <c r="E1703" s="4"/>
      <c r="F1703" s="4"/>
    </row>
    <row r="1704" spans="2:6" ht="15" customHeight="1" x14ac:dyDescent="0.25">
      <c r="B1704" s="3"/>
      <c r="E1704" s="4"/>
      <c r="F1704" s="4"/>
    </row>
    <row r="1705" spans="2:6" ht="15" customHeight="1" x14ac:dyDescent="0.25">
      <c r="B1705" s="3"/>
      <c r="E1705" s="4"/>
      <c r="F1705" s="4"/>
    </row>
    <row r="1706" spans="2:6" ht="15" customHeight="1" x14ac:dyDescent="0.25">
      <c r="B1706" s="3"/>
      <c r="E1706" s="4"/>
      <c r="F1706" s="4"/>
    </row>
    <row r="1707" spans="2:6" ht="15" customHeight="1" x14ac:dyDescent="0.25">
      <c r="B1707" s="3"/>
      <c r="E1707" s="4"/>
      <c r="F1707" s="4"/>
    </row>
    <row r="1708" spans="2:6" ht="15" customHeight="1" x14ac:dyDescent="0.25">
      <c r="B1708" s="3"/>
      <c r="E1708" s="4"/>
      <c r="F1708" s="4"/>
    </row>
    <row r="1709" spans="2:6" ht="15" customHeight="1" x14ac:dyDescent="0.25">
      <c r="B1709" s="3"/>
      <c r="E1709" s="4"/>
      <c r="F1709" s="4"/>
    </row>
    <row r="1710" spans="2:6" ht="15" customHeight="1" x14ac:dyDescent="0.25">
      <c r="B1710" s="3"/>
      <c r="E1710" s="4"/>
      <c r="F1710" s="4"/>
    </row>
    <row r="1711" spans="2:6" ht="15" customHeight="1" x14ac:dyDescent="0.25">
      <c r="B1711" s="3"/>
      <c r="E1711" s="4"/>
      <c r="F1711" s="4"/>
    </row>
    <row r="1712" spans="2:6" ht="15" customHeight="1" x14ac:dyDescent="0.25">
      <c r="B1712" s="3"/>
      <c r="E1712" s="4"/>
      <c r="F1712" s="4"/>
    </row>
    <row r="1713" spans="2:6" ht="15" customHeight="1" x14ac:dyDescent="0.25">
      <c r="B1713" s="3"/>
      <c r="E1713" s="4"/>
      <c r="F1713" s="4"/>
    </row>
    <row r="1714" spans="2:6" ht="15" customHeight="1" x14ac:dyDescent="0.25">
      <c r="B1714" s="3"/>
      <c r="E1714" s="4"/>
      <c r="F1714" s="4"/>
    </row>
    <row r="1715" spans="2:6" ht="15" customHeight="1" x14ac:dyDescent="0.25">
      <c r="B1715" s="3"/>
      <c r="E1715" s="4"/>
      <c r="F1715" s="4"/>
    </row>
    <row r="1716" spans="2:6" ht="15" customHeight="1" x14ac:dyDescent="0.25">
      <c r="B1716" s="3"/>
      <c r="E1716" s="4"/>
      <c r="F1716" s="4"/>
    </row>
    <row r="1717" spans="2:6" ht="15" customHeight="1" x14ac:dyDescent="0.25">
      <c r="B1717" s="3"/>
      <c r="E1717" s="4"/>
      <c r="F1717" s="4"/>
    </row>
    <row r="1718" spans="2:6" ht="15" customHeight="1" x14ac:dyDescent="0.25">
      <c r="B1718" s="3"/>
      <c r="E1718" s="4"/>
      <c r="F1718" s="4"/>
    </row>
    <row r="1719" spans="2:6" ht="15" customHeight="1" x14ac:dyDescent="0.25">
      <c r="B1719" s="3"/>
      <c r="E1719" s="4"/>
      <c r="F1719" s="4"/>
    </row>
    <row r="1720" spans="2:6" ht="15" customHeight="1" x14ac:dyDescent="0.25">
      <c r="B1720" s="3"/>
      <c r="E1720" s="4"/>
      <c r="F1720" s="4"/>
    </row>
    <row r="1721" spans="2:6" ht="15" customHeight="1" x14ac:dyDescent="0.25">
      <c r="B1721" s="3"/>
      <c r="E1721" s="4"/>
      <c r="F1721" s="4"/>
    </row>
    <row r="1722" spans="2:6" ht="15" customHeight="1" x14ac:dyDescent="0.25">
      <c r="B1722" s="3"/>
      <c r="E1722" s="4"/>
      <c r="F1722" s="4"/>
    </row>
    <row r="1723" spans="2:6" ht="15" customHeight="1" x14ac:dyDescent="0.25">
      <c r="B1723" s="3"/>
      <c r="E1723" s="4"/>
      <c r="F1723" s="4"/>
    </row>
    <row r="1724" spans="2:6" ht="15" customHeight="1" x14ac:dyDescent="0.25">
      <c r="B1724" s="3"/>
      <c r="E1724" s="4"/>
      <c r="F1724" s="4"/>
    </row>
    <row r="1725" spans="2:6" ht="15" customHeight="1" x14ac:dyDescent="0.25">
      <c r="B1725" s="3"/>
      <c r="E1725" s="4"/>
      <c r="F1725" s="4"/>
    </row>
    <row r="1726" spans="2:6" ht="15" customHeight="1" x14ac:dyDescent="0.25">
      <c r="B1726" s="3"/>
      <c r="E1726" s="4"/>
      <c r="F1726" s="4"/>
    </row>
    <row r="1727" spans="2:6" ht="15" customHeight="1" x14ac:dyDescent="0.25">
      <c r="B1727" s="3"/>
      <c r="E1727" s="4"/>
      <c r="F1727" s="4"/>
    </row>
    <row r="1728" spans="2:6" ht="15" customHeight="1" x14ac:dyDescent="0.25">
      <c r="B1728" s="3"/>
      <c r="E1728" s="4"/>
      <c r="F1728" s="4"/>
    </row>
    <row r="1729" spans="2:6" ht="15" customHeight="1" x14ac:dyDescent="0.25">
      <c r="B1729" s="3"/>
      <c r="E1729" s="4"/>
      <c r="F1729" s="4"/>
    </row>
    <row r="1730" spans="2:6" ht="15" customHeight="1" x14ac:dyDescent="0.25">
      <c r="B1730" s="3"/>
      <c r="E1730" s="4"/>
      <c r="F1730" s="4"/>
    </row>
    <row r="1731" spans="2:6" ht="15" customHeight="1" x14ac:dyDescent="0.25">
      <c r="B1731" s="3"/>
      <c r="E1731" s="4"/>
      <c r="F1731" s="4"/>
    </row>
    <row r="1732" spans="2:6" ht="15" customHeight="1" x14ac:dyDescent="0.25">
      <c r="B1732" s="3"/>
      <c r="E1732" s="4"/>
      <c r="F1732" s="4"/>
    </row>
    <row r="1733" spans="2:6" ht="15" customHeight="1" x14ac:dyDescent="0.25">
      <c r="B1733" s="3"/>
      <c r="E1733" s="4"/>
      <c r="F1733" s="4"/>
    </row>
    <row r="1734" spans="2:6" ht="15" customHeight="1" x14ac:dyDescent="0.25">
      <c r="B1734" s="3"/>
      <c r="E1734" s="4"/>
      <c r="F1734" s="4"/>
    </row>
    <row r="1735" spans="2:6" ht="15" customHeight="1" x14ac:dyDescent="0.25">
      <c r="B1735" s="3"/>
      <c r="E1735" s="4"/>
      <c r="F1735" s="4"/>
    </row>
    <row r="1736" spans="2:6" ht="15" customHeight="1" x14ac:dyDescent="0.25">
      <c r="B1736" s="3"/>
      <c r="E1736" s="4"/>
      <c r="F1736" s="4"/>
    </row>
    <row r="1737" spans="2:6" ht="15" customHeight="1" x14ac:dyDescent="0.25">
      <c r="B1737" s="3"/>
      <c r="E1737" s="4"/>
      <c r="F1737" s="4"/>
    </row>
    <row r="1738" spans="2:6" ht="15" customHeight="1" x14ac:dyDescent="0.25">
      <c r="B1738" s="3"/>
      <c r="E1738" s="4"/>
      <c r="F1738" s="4"/>
    </row>
    <row r="1739" spans="2:6" ht="15" customHeight="1" x14ac:dyDescent="0.25">
      <c r="B1739" s="3"/>
      <c r="E1739" s="4"/>
      <c r="F1739" s="4"/>
    </row>
    <row r="1740" spans="2:6" ht="15" customHeight="1" x14ac:dyDescent="0.25">
      <c r="B1740" s="3"/>
      <c r="E1740" s="4"/>
      <c r="F1740" s="4"/>
    </row>
    <row r="1741" spans="2:6" ht="15" customHeight="1" x14ac:dyDescent="0.25">
      <c r="B1741" s="3"/>
      <c r="E1741" s="4"/>
      <c r="F1741" s="4"/>
    </row>
    <row r="1742" spans="2:6" ht="15" customHeight="1" x14ac:dyDescent="0.25">
      <c r="B1742" s="3"/>
      <c r="E1742" s="4"/>
      <c r="F1742" s="4"/>
    </row>
    <row r="1743" spans="2:6" ht="15" customHeight="1" x14ac:dyDescent="0.25">
      <c r="B1743" s="3"/>
      <c r="E1743" s="4"/>
      <c r="F1743" s="4"/>
    </row>
    <row r="1744" spans="2:6" ht="15" customHeight="1" x14ac:dyDescent="0.25">
      <c r="B1744" s="3"/>
      <c r="E1744" s="4"/>
      <c r="F1744" s="4"/>
    </row>
    <row r="1745" spans="2:6" ht="15" customHeight="1" x14ac:dyDescent="0.25">
      <c r="B1745" s="3"/>
      <c r="E1745" s="4"/>
      <c r="F1745" s="4"/>
    </row>
    <row r="1746" spans="2:6" ht="15" customHeight="1" x14ac:dyDescent="0.25">
      <c r="B1746" s="3"/>
      <c r="E1746" s="4"/>
      <c r="F1746" s="4"/>
    </row>
    <row r="1747" spans="2:6" ht="15" customHeight="1" x14ac:dyDescent="0.25">
      <c r="B1747" s="3"/>
      <c r="E1747" s="4"/>
      <c r="F1747" s="4"/>
    </row>
    <row r="1748" spans="2:6" ht="15" customHeight="1" x14ac:dyDescent="0.25">
      <c r="B1748" s="3"/>
      <c r="E1748" s="4"/>
      <c r="F1748" s="4"/>
    </row>
    <row r="1749" spans="2:6" ht="15" customHeight="1" x14ac:dyDescent="0.25">
      <c r="B1749" s="3"/>
      <c r="E1749" s="4"/>
      <c r="F1749" s="4"/>
    </row>
    <row r="1750" spans="2:6" ht="15" customHeight="1" x14ac:dyDescent="0.25">
      <c r="B1750" s="3"/>
      <c r="E1750" s="4"/>
      <c r="F1750" s="4"/>
    </row>
    <row r="1751" spans="2:6" ht="15" customHeight="1" x14ac:dyDescent="0.25">
      <c r="B1751" s="3"/>
      <c r="E1751" s="4"/>
      <c r="F1751" s="4"/>
    </row>
    <row r="1752" spans="2:6" ht="15" customHeight="1" x14ac:dyDescent="0.25">
      <c r="B1752" s="3"/>
      <c r="E1752" s="4"/>
      <c r="F1752" s="4"/>
    </row>
    <row r="1753" spans="2:6" ht="15" customHeight="1" x14ac:dyDescent="0.25">
      <c r="B1753" s="3"/>
      <c r="E1753" s="4"/>
      <c r="F1753" s="4"/>
    </row>
    <row r="1754" spans="2:6" ht="15" customHeight="1" x14ac:dyDescent="0.25">
      <c r="B1754" s="3"/>
      <c r="E1754" s="4"/>
      <c r="F1754" s="4"/>
    </row>
    <row r="1755" spans="2:6" ht="15" customHeight="1" x14ac:dyDescent="0.25">
      <c r="B1755" s="3"/>
      <c r="E1755" s="4"/>
      <c r="F1755" s="4"/>
    </row>
    <row r="1756" spans="2:6" ht="15" customHeight="1" x14ac:dyDescent="0.25">
      <c r="B1756" s="3"/>
      <c r="E1756" s="4"/>
      <c r="F1756" s="4"/>
    </row>
    <row r="1757" spans="2:6" ht="15" customHeight="1" x14ac:dyDescent="0.25">
      <c r="B1757" s="3"/>
      <c r="E1757" s="4"/>
      <c r="F1757" s="4"/>
    </row>
    <row r="1758" spans="2:6" ht="15" customHeight="1" x14ac:dyDescent="0.25">
      <c r="B1758" s="3"/>
      <c r="E1758" s="4"/>
      <c r="F1758" s="4"/>
    </row>
    <row r="1759" spans="2:6" ht="15" customHeight="1" x14ac:dyDescent="0.25">
      <c r="B1759" s="3"/>
      <c r="E1759" s="4"/>
      <c r="F1759" s="4"/>
    </row>
    <row r="1760" spans="2:6" ht="15" customHeight="1" x14ac:dyDescent="0.25">
      <c r="B1760" s="3"/>
      <c r="E1760" s="4"/>
      <c r="F1760" s="4"/>
    </row>
    <row r="1761" spans="2:6" ht="15" customHeight="1" x14ac:dyDescent="0.25">
      <c r="B1761" s="3"/>
      <c r="E1761" s="4"/>
      <c r="F1761" s="4"/>
    </row>
    <row r="1762" spans="2:6" ht="15" customHeight="1" x14ac:dyDescent="0.25">
      <c r="B1762" s="3"/>
      <c r="E1762" s="4"/>
      <c r="F1762" s="4"/>
    </row>
    <row r="1763" spans="2:6" ht="15" customHeight="1" x14ac:dyDescent="0.25">
      <c r="B1763" s="3"/>
      <c r="E1763" s="4"/>
      <c r="F1763" s="4"/>
    </row>
    <row r="1764" spans="2:6" ht="15" customHeight="1" x14ac:dyDescent="0.25">
      <c r="B1764" s="3"/>
      <c r="E1764" s="4"/>
      <c r="F1764" s="4"/>
    </row>
    <row r="1765" spans="2:6" ht="15" customHeight="1" x14ac:dyDescent="0.25">
      <c r="B1765" s="3"/>
      <c r="E1765" s="4"/>
      <c r="F1765" s="4"/>
    </row>
    <row r="1766" spans="2:6" ht="15" customHeight="1" x14ac:dyDescent="0.25">
      <c r="B1766" s="3"/>
      <c r="E1766" s="4"/>
      <c r="F1766" s="4"/>
    </row>
    <row r="1767" spans="2:6" ht="15" customHeight="1" x14ac:dyDescent="0.25">
      <c r="B1767" s="3"/>
      <c r="E1767" s="4"/>
      <c r="F1767" s="4"/>
    </row>
    <row r="1768" spans="2:6" ht="15" customHeight="1" x14ac:dyDescent="0.25">
      <c r="B1768" s="3"/>
      <c r="E1768" s="4"/>
      <c r="F1768" s="4"/>
    </row>
    <row r="1769" spans="2:6" ht="15" customHeight="1" x14ac:dyDescent="0.25">
      <c r="B1769" s="3"/>
      <c r="E1769" s="4"/>
      <c r="F1769" s="4"/>
    </row>
    <row r="1770" spans="2:6" ht="15" customHeight="1" x14ac:dyDescent="0.25">
      <c r="B1770" s="3"/>
      <c r="E1770" s="4"/>
      <c r="F1770" s="4"/>
    </row>
    <row r="1771" spans="2:6" ht="15" customHeight="1" x14ac:dyDescent="0.25">
      <c r="B1771" s="3"/>
      <c r="E1771" s="4"/>
      <c r="F1771" s="4"/>
    </row>
    <row r="1772" spans="2:6" ht="15" customHeight="1" x14ac:dyDescent="0.25">
      <c r="B1772" s="3"/>
      <c r="E1772" s="4"/>
      <c r="F1772" s="4"/>
    </row>
    <row r="1773" spans="2:6" ht="15" customHeight="1" x14ac:dyDescent="0.25">
      <c r="B1773" s="3"/>
      <c r="E1773" s="4"/>
      <c r="F1773" s="4"/>
    </row>
    <row r="1774" spans="2:6" ht="15" customHeight="1" x14ac:dyDescent="0.25">
      <c r="B1774" s="3"/>
      <c r="E1774" s="4"/>
      <c r="F1774" s="4"/>
    </row>
    <row r="1775" spans="2:6" ht="15" customHeight="1" x14ac:dyDescent="0.25">
      <c r="B1775" s="3"/>
      <c r="E1775" s="4"/>
      <c r="F1775" s="4"/>
    </row>
    <row r="1776" spans="2:6" ht="15" customHeight="1" x14ac:dyDescent="0.25">
      <c r="B1776" s="3"/>
      <c r="E1776" s="4"/>
      <c r="F1776" s="4"/>
    </row>
    <row r="1777" spans="2:6" ht="15" customHeight="1" x14ac:dyDescent="0.25">
      <c r="B1777" s="3"/>
      <c r="E1777" s="4"/>
      <c r="F1777" s="4"/>
    </row>
    <row r="1778" spans="2:6" ht="15" customHeight="1" x14ac:dyDescent="0.25">
      <c r="B1778" s="3"/>
      <c r="E1778" s="4"/>
      <c r="F1778" s="4"/>
    </row>
    <row r="1779" spans="2:6" ht="15" customHeight="1" x14ac:dyDescent="0.25">
      <c r="B1779" s="3"/>
      <c r="E1779" s="4"/>
      <c r="F1779" s="4"/>
    </row>
    <row r="1780" spans="2:6" ht="15" customHeight="1" x14ac:dyDescent="0.25">
      <c r="B1780" s="3"/>
      <c r="E1780" s="4"/>
      <c r="F1780" s="4"/>
    </row>
    <row r="1781" spans="2:6" ht="15" customHeight="1" x14ac:dyDescent="0.25">
      <c r="B1781" s="3"/>
      <c r="E1781" s="4"/>
      <c r="F1781" s="4"/>
    </row>
    <row r="1782" spans="2:6" ht="15" customHeight="1" x14ac:dyDescent="0.25">
      <c r="B1782" s="3"/>
      <c r="E1782" s="4"/>
      <c r="F1782" s="4"/>
    </row>
    <row r="1783" spans="2:6" ht="15" customHeight="1" x14ac:dyDescent="0.25">
      <c r="B1783" s="3"/>
      <c r="E1783" s="4"/>
      <c r="F1783" s="4"/>
    </row>
    <row r="1784" spans="2:6" ht="15" customHeight="1" x14ac:dyDescent="0.25">
      <c r="B1784" s="3"/>
      <c r="E1784" s="4"/>
      <c r="F1784" s="4"/>
    </row>
    <row r="1785" spans="2:6" ht="15" customHeight="1" x14ac:dyDescent="0.25">
      <c r="B1785" s="3"/>
      <c r="E1785" s="4"/>
      <c r="F1785" s="4"/>
    </row>
    <row r="1786" spans="2:6" ht="15" customHeight="1" x14ac:dyDescent="0.25">
      <c r="B1786" s="3"/>
      <c r="E1786" s="4"/>
      <c r="F1786" s="4"/>
    </row>
    <row r="1787" spans="2:6" ht="15" customHeight="1" x14ac:dyDescent="0.25">
      <c r="B1787" s="3"/>
      <c r="E1787" s="4"/>
      <c r="F1787" s="4"/>
    </row>
    <row r="1788" spans="2:6" ht="15" customHeight="1" x14ac:dyDescent="0.25">
      <c r="B1788" s="3"/>
      <c r="E1788" s="4"/>
      <c r="F1788" s="4"/>
    </row>
    <row r="1789" spans="2:6" ht="15" customHeight="1" x14ac:dyDescent="0.25">
      <c r="B1789" s="3"/>
      <c r="E1789" s="4"/>
      <c r="F1789" s="4"/>
    </row>
    <row r="1790" spans="2:6" ht="15" customHeight="1" x14ac:dyDescent="0.25">
      <c r="B1790" s="3"/>
      <c r="E1790" s="4"/>
      <c r="F1790" s="4"/>
    </row>
    <row r="1791" spans="2:6" ht="15" customHeight="1" x14ac:dyDescent="0.25">
      <c r="B1791" s="3"/>
      <c r="E1791" s="4"/>
      <c r="F1791" s="4"/>
    </row>
    <row r="1792" spans="2:6" ht="15" customHeight="1" x14ac:dyDescent="0.25">
      <c r="B1792" s="3"/>
      <c r="E1792" s="4"/>
      <c r="F1792" s="4"/>
    </row>
    <row r="1793" spans="2:6" ht="15" customHeight="1" x14ac:dyDescent="0.25">
      <c r="B1793" s="3"/>
      <c r="E1793" s="4"/>
      <c r="F1793" s="4"/>
    </row>
    <row r="1794" spans="2:6" ht="15" customHeight="1" x14ac:dyDescent="0.25">
      <c r="B1794" s="3"/>
      <c r="E1794" s="4"/>
      <c r="F1794" s="4"/>
    </row>
    <row r="1795" spans="2:6" ht="15" customHeight="1" x14ac:dyDescent="0.25">
      <c r="B1795" s="3"/>
      <c r="E1795" s="4"/>
      <c r="F1795" s="4"/>
    </row>
    <row r="1796" spans="2:6" ht="15" customHeight="1" x14ac:dyDescent="0.25">
      <c r="B1796" s="3"/>
      <c r="E1796" s="4"/>
      <c r="F1796" s="4"/>
    </row>
    <row r="1797" spans="2:6" ht="15" customHeight="1" x14ac:dyDescent="0.25">
      <c r="B1797" s="3"/>
      <c r="E1797" s="4"/>
      <c r="F1797" s="4"/>
    </row>
    <row r="1798" spans="2:6" ht="15" customHeight="1" x14ac:dyDescent="0.25">
      <c r="B1798" s="3"/>
      <c r="E1798" s="4"/>
      <c r="F1798" s="4"/>
    </row>
    <row r="1799" spans="2:6" ht="15" customHeight="1" x14ac:dyDescent="0.25">
      <c r="B1799" s="3"/>
      <c r="E1799" s="4"/>
      <c r="F1799" s="4"/>
    </row>
    <row r="1800" spans="2:6" ht="15" customHeight="1" x14ac:dyDescent="0.25">
      <c r="B1800" s="3"/>
      <c r="E1800" s="4"/>
      <c r="F1800" s="4"/>
    </row>
    <row r="1801" spans="2:6" ht="15" customHeight="1" x14ac:dyDescent="0.25">
      <c r="B1801" s="3"/>
      <c r="E1801" s="4"/>
      <c r="F1801" s="4"/>
    </row>
    <row r="1802" spans="2:6" ht="15" customHeight="1" x14ac:dyDescent="0.25">
      <c r="B1802" s="3"/>
      <c r="E1802" s="4"/>
      <c r="F1802" s="4"/>
    </row>
    <row r="1803" spans="2:6" ht="15" customHeight="1" x14ac:dyDescent="0.25">
      <c r="B1803" s="3"/>
      <c r="E1803" s="4"/>
      <c r="F1803" s="4"/>
    </row>
    <row r="1804" spans="2:6" ht="15" customHeight="1" x14ac:dyDescent="0.25">
      <c r="B1804" s="3"/>
      <c r="E1804" s="4"/>
      <c r="F1804" s="4"/>
    </row>
    <row r="1805" spans="2:6" ht="15" customHeight="1" x14ac:dyDescent="0.25">
      <c r="B1805" s="3"/>
      <c r="E1805" s="4"/>
      <c r="F1805" s="4"/>
    </row>
    <row r="1806" spans="2:6" ht="15" customHeight="1" x14ac:dyDescent="0.25">
      <c r="B1806" s="3"/>
      <c r="E1806" s="4"/>
      <c r="F1806" s="4"/>
    </row>
    <row r="1807" spans="2:6" ht="15" customHeight="1" x14ac:dyDescent="0.25">
      <c r="B1807" s="3"/>
      <c r="E1807" s="4"/>
      <c r="F1807" s="4"/>
    </row>
    <row r="1808" spans="2:6" ht="15" customHeight="1" x14ac:dyDescent="0.25">
      <c r="B1808" s="3"/>
      <c r="E1808" s="4"/>
      <c r="F1808" s="4"/>
    </row>
    <row r="1809" spans="2:6" ht="15" customHeight="1" x14ac:dyDescent="0.25">
      <c r="B1809" s="3"/>
      <c r="E1809" s="4"/>
      <c r="F1809" s="4"/>
    </row>
    <row r="1810" spans="2:6" ht="15" customHeight="1" x14ac:dyDescent="0.25">
      <c r="B1810" s="3"/>
      <c r="E1810" s="4"/>
      <c r="F1810" s="4"/>
    </row>
    <row r="1811" spans="2:6" ht="15" customHeight="1" x14ac:dyDescent="0.25">
      <c r="B1811" s="3"/>
      <c r="E1811" s="4"/>
      <c r="F1811" s="4"/>
    </row>
    <row r="1812" spans="2:6" ht="15" customHeight="1" x14ac:dyDescent="0.25">
      <c r="B1812" s="3"/>
      <c r="E1812" s="4"/>
      <c r="F1812" s="4"/>
    </row>
    <row r="1813" spans="2:6" ht="15" customHeight="1" x14ac:dyDescent="0.25">
      <c r="B1813" s="3"/>
      <c r="E1813" s="4"/>
      <c r="F1813" s="4"/>
    </row>
    <row r="1814" spans="2:6" ht="15" customHeight="1" x14ac:dyDescent="0.25">
      <c r="B1814" s="3"/>
      <c r="E1814" s="4"/>
      <c r="F1814" s="4"/>
    </row>
    <row r="1815" spans="2:6" ht="15" customHeight="1" x14ac:dyDescent="0.25">
      <c r="B1815" s="3"/>
      <c r="E1815" s="4"/>
      <c r="F1815" s="4"/>
    </row>
    <row r="1816" spans="2:6" ht="15" customHeight="1" x14ac:dyDescent="0.25">
      <c r="B1816" s="3"/>
      <c r="E1816" s="4"/>
      <c r="F1816" s="4"/>
    </row>
    <row r="1817" spans="2:6" ht="15" customHeight="1" x14ac:dyDescent="0.25">
      <c r="B1817" s="3"/>
      <c r="E1817" s="4"/>
      <c r="F1817" s="4"/>
    </row>
    <row r="1818" spans="2:6" ht="15" customHeight="1" x14ac:dyDescent="0.25">
      <c r="B1818" s="3"/>
      <c r="E1818" s="4"/>
      <c r="F1818" s="4"/>
    </row>
    <row r="1819" spans="2:6" ht="15" customHeight="1" x14ac:dyDescent="0.25">
      <c r="B1819" s="3"/>
      <c r="E1819" s="4"/>
      <c r="F1819" s="4"/>
    </row>
    <row r="1820" spans="2:6" ht="15" customHeight="1" x14ac:dyDescent="0.25">
      <c r="B1820" s="3"/>
      <c r="E1820" s="4"/>
      <c r="F1820" s="4"/>
    </row>
    <row r="1821" spans="2:6" ht="15" customHeight="1" x14ac:dyDescent="0.25">
      <c r="B1821" s="3"/>
      <c r="E1821" s="4"/>
      <c r="F1821" s="4"/>
    </row>
    <row r="1822" spans="2:6" ht="15" customHeight="1" x14ac:dyDescent="0.25">
      <c r="B1822" s="3"/>
      <c r="E1822" s="4"/>
      <c r="F1822" s="4"/>
    </row>
    <row r="1823" spans="2:6" ht="15" customHeight="1" x14ac:dyDescent="0.25">
      <c r="B1823" s="3"/>
      <c r="E1823" s="4"/>
      <c r="F1823" s="4"/>
    </row>
    <row r="1824" spans="2:6" ht="15" customHeight="1" x14ac:dyDescent="0.25">
      <c r="B1824" s="3"/>
      <c r="E1824" s="4"/>
      <c r="F1824" s="4"/>
    </row>
    <row r="1825" spans="2:6" ht="15" customHeight="1" x14ac:dyDescent="0.25">
      <c r="B1825" s="3"/>
      <c r="E1825" s="4"/>
      <c r="F1825" s="4"/>
    </row>
    <row r="1826" spans="2:6" ht="15" customHeight="1" x14ac:dyDescent="0.25">
      <c r="B1826" s="3"/>
      <c r="E1826" s="4"/>
      <c r="F1826" s="4"/>
    </row>
    <row r="1827" spans="2:6" ht="15" customHeight="1" x14ac:dyDescent="0.25">
      <c r="B1827" s="3"/>
      <c r="E1827" s="4"/>
      <c r="F1827" s="4"/>
    </row>
    <row r="1828" spans="2:6" ht="15" customHeight="1" x14ac:dyDescent="0.25">
      <c r="B1828" s="3"/>
      <c r="E1828" s="4"/>
      <c r="F1828" s="4"/>
    </row>
    <row r="1829" spans="2:6" ht="15" customHeight="1" x14ac:dyDescent="0.25">
      <c r="B1829" s="3"/>
      <c r="E1829" s="4"/>
      <c r="F1829" s="4"/>
    </row>
    <row r="1830" spans="2:6" ht="15" customHeight="1" x14ac:dyDescent="0.25">
      <c r="B1830" s="3"/>
      <c r="E1830" s="4"/>
      <c r="F1830" s="4"/>
    </row>
    <row r="1831" spans="2:6" ht="15" customHeight="1" x14ac:dyDescent="0.25">
      <c r="B1831" s="3"/>
      <c r="E1831" s="4"/>
      <c r="F1831" s="4"/>
    </row>
    <row r="1832" spans="2:6" ht="15" customHeight="1" x14ac:dyDescent="0.25">
      <c r="B1832" s="3"/>
      <c r="E1832" s="4"/>
      <c r="F1832" s="4"/>
    </row>
    <row r="1833" spans="2:6" ht="15" customHeight="1" x14ac:dyDescent="0.25">
      <c r="B1833" s="3"/>
      <c r="E1833" s="4"/>
      <c r="F1833" s="4"/>
    </row>
    <row r="1834" spans="2:6" ht="15" customHeight="1" x14ac:dyDescent="0.25">
      <c r="B1834" s="3"/>
      <c r="E1834" s="4"/>
      <c r="F1834" s="4"/>
    </row>
    <row r="1835" spans="2:6" ht="15" customHeight="1" x14ac:dyDescent="0.25">
      <c r="B1835" s="3"/>
      <c r="E1835" s="4"/>
      <c r="F1835" s="4"/>
    </row>
    <row r="1836" spans="2:6" ht="15" customHeight="1" x14ac:dyDescent="0.25">
      <c r="B1836" s="3"/>
      <c r="E1836" s="4"/>
      <c r="F1836" s="4"/>
    </row>
    <row r="1837" spans="2:6" ht="15" customHeight="1" x14ac:dyDescent="0.25">
      <c r="B1837" s="3"/>
      <c r="E1837" s="4"/>
      <c r="F1837" s="4"/>
    </row>
    <row r="1838" spans="2:6" ht="15" customHeight="1" x14ac:dyDescent="0.25">
      <c r="B1838" s="3"/>
      <c r="E1838" s="4"/>
      <c r="F1838" s="4"/>
    </row>
    <row r="1839" spans="2:6" ht="15" customHeight="1" x14ac:dyDescent="0.25">
      <c r="B1839" s="3"/>
      <c r="E1839" s="4"/>
      <c r="F1839" s="4"/>
    </row>
    <row r="1840" spans="2:6" ht="15" customHeight="1" x14ac:dyDescent="0.25">
      <c r="B1840" s="3"/>
      <c r="E1840" s="4"/>
      <c r="F1840" s="4"/>
    </row>
    <row r="1841" spans="2:6" ht="15" customHeight="1" x14ac:dyDescent="0.25">
      <c r="B1841" s="3"/>
      <c r="E1841" s="4"/>
      <c r="F1841" s="4"/>
    </row>
    <row r="1842" spans="2:6" ht="15" customHeight="1" x14ac:dyDescent="0.25">
      <c r="B1842" s="3"/>
      <c r="E1842" s="4"/>
      <c r="F1842" s="4"/>
    </row>
    <row r="1843" spans="2:6" ht="15" customHeight="1" x14ac:dyDescent="0.25">
      <c r="B1843" s="3"/>
      <c r="E1843" s="4"/>
      <c r="F1843" s="4"/>
    </row>
    <row r="1844" spans="2:6" ht="15" customHeight="1" x14ac:dyDescent="0.25">
      <c r="B1844" s="3"/>
      <c r="E1844" s="4"/>
      <c r="F1844" s="4"/>
    </row>
    <row r="1845" spans="2:6" ht="15" customHeight="1" x14ac:dyDescent="0.25">
      <c r="B1845" s="3"/>
      <c r="E1845" s="4"/>
      <c r="F1845" s="4"/>
    </row>
    <row r="1846" spans="2:6" ht="15" customHeight="1" x14ac:dyDescent="0.25">
      <c r="B1846" s="3"/>
      <c r="E1846" s="4"/>
      <c r="F1846" s="4"/>
    </row>
    <row r="1847" spans="2:6" ht="15" customHeight="1" x14ac:dyDescent="0.25">
      <c r="B1847" s="3"/>
      <c r="E1847" s="4"/>
      <c r="F1847" s="4"/>
    </row>
    <row r="1848" spans="2:6" ht="15" customHeight="1" x14ac:dyDescent="0.25">
      <c r="B1848" s="3"/>
      <c r="E1848" s="4"/>
      <c r="F1848" s="4"/>
    </row>
    <row r="1849" spans="2:6" ht="15" customHeight="1" x14ac:dyDescent="0.25">
      <c r="B1849" s="3"/>
      <c r="E1849" s="4"/>
      <c r="F1849" s="4"/>
    </row>
    <row r="1850" spans="2:6" ht="15" customHeight="1" x14ac:dyDescent="0.25">
      <c r="B1850" s="3"/>
      <c r="E1850" s="4"/>
      <c r="F1850" s="4"/>
    </row>
    <row r="1851" spans="2:6" ht="15" customHeight="1" x14ac:dyDescent="0.25">
      <c r="B1851" s="3"/>
      <c r="E1851" s="4"/>
      <c r="F1851" s="4"/>
    </row>
    <row r="1852" spans="2:6" ht="15" customHeight="1" x14ac:dyDescent="0.25">
      <c r="B1852" s="3"/>
      <c r="E1852" s="4"/>
      <c r="F1852" s="4"/>
    </row>
    <row r="1853" spans="2:6" ht="15" customHeight="1" x14ac:dyDescent="0.25">
      <c r="B1853" s="3"/>
      <c r="E1853" s="4"/>
      <c r="F1853" s="4"/>
    </row>
    <row r="1854" spans="2:6" ht="15" customHeight="1" x14ac:dyDescent="0.25">
      <c r="B1854" s="3"/>
      <c r="E1854" s="4"/>
      <c r="F1854" s="4"/>
    </row>
    <row r="1855" spans="2:6" ht="15" customHeight="1" x14ac:dyDescent="0.25">
      <c r="B1855" s="3"/>
      <c r="E1855" s="4"/>
      <c r="F1855" s="4"/>
    </row>
    <row r="1856" spans="2:6" ht="15" customHeight="1" x14ac:dyDescent="0.25">
      <c r="B1856" s="3"/>
      <c r="E1856" s="4"/>
      <c r="F1856" s="4"/>
    </row>
    <row r="1857" spans="2:6" ht="15" customHeight="1" x14ac:dyDescent="0.25">
      <c r="B1857" s="3"/>
      <c r="E1857" s="4"/>
      <c r="F1857" s="4"/>
    </row>
    <row r="1858" spans="2:6" ht="15" customHeight="1" x14ac:dyDescent="0.25">
      <c r="B1858" s="3"/>
      <c r="E1858" s="4"/>
      <c r="F1858" s="4"/>
    </row>
    <row r="1859" spans="2:6" ht="15" customHeight="1" x14ac:dyDescent="0.25">
      <c r="B1859" s="3"/>
      <c r="E1859" s="4"/>
      <c r="F1859" s="4"/>
    </row>
    <row r="1860" spans="2:6" ht="15" customHeight="1" x14ac:dyDescent="0.25">
      <c r="B1860" s="3"/>
      <c r="E1860" s="4"/>
      <c r="F1860" s="4"/>
    </row>
    <row r="1861" spans="2:6" ht="15" customHeight="1" x14ac:dyDescent="0.25">
      <c r="B1861" s="3"/>
      <c r="E1861" s="4"/>
      <c r="F1861" s="4"/>
    </row>
    <row r="1862" spans="2:6" ht="15" customHeight="1" x14ac:dyDescent="0.25">
      <c r="B1862" s="3"/>
      <c r="E1862" s="4"/>
      <c r="F1862" s="4"/>
    </row>
    <row r="1863" spans="2:6" ht="15" customHeight="1" x14ac:dyDescent="0.25">
      <c r="B1863" s="3"/>
      <c r="E1863" s="4"/>
      <c r="F1863" s="4"/>
    </row>
    <row r="1864" spans="2:6" ht="15" customHeight="1" x14ac:dyDescent="0.25">
      <c r="B1864" s="3"/>
      <c r="E1864" s="4"/>
      <c r="F1864" s="4"/>
    </row>
    <row r="1865" spans="2:6" ht="15" customHeight="1" x14ac:dyDescent="0.25">
      <c r="B1865" s="3"/>
      <c r="E1865" s="4"/>
      <c r="F1865" s="4"/>
    </row>
    <row r="1866" spans="2:6" ht="15" customHeight="1" x14ac:dyDescent="0.25">
      <c r="B1866" s="3"/>
      <c r="E1866" s="4"/>
      <c r="F1866" s="4"/>
    </row>
    <row r="1867" spans="2:6" ht="15" customHeight="1" x14ac:dyDescent="0.25">
      <c r="B1867" s="3"/>
      <c r="E1867" s="4"/>
      <c r="F1867" s="4"/>
    </row>
    <row r="1868" spans="2:6" ht="15" customHeight="1" x14ac:dyDescent="0.25">
      <c r="B1868" s="3"/>
      <c r="E1868" s="4"/>
      <c r="F1868" s="4"/>
    </row>
    <row r="1869" spans="2:6" ht="15" customHeight="1" x14ac:dyDescent="0.25">
      <c r="B1869" s="3"/>
      <c r="E1869" s="4"/>
      <c r="F1869" s="4"/>
    </row>
    <row r="1870" spans="2:6" ht="15" customHeight="1" x14ac:dyDescent="0.25">
      <c r="B1870" s="3"/>
      <c r="E1870" s="4"/>
      <c r="F1870" s="4"/>
    </row>
    <row r="1871" spans="2:6" ht="15" customHeight="1" x14ac:dyDescent="0.25">
      <c r="B1871" s="3"/>
      <c r="E1871" s="4"/>
      <c r="F1871" s="4"/>
    </row>
    <row r="1872" spans="2:6" ht="15" customHeight="1" x14ac:dyDescent="0.25">
      <c r="B1872" s="3"/>
      <c r="E1872" s="4"/>
      <c r="F1872" s="4"/>
    </row>
    <row r="1873" spans="2:6" ht="15" customHeight="1" x14ac:dyDescent="0.25">
      <c r="B1873" s="3"/>
      <c r="E1873" s="4"/>
      <c r="F1873" s="4"/>
    </row>
    <row r="1874" spans="2:6" ht="15" customHeight="1" x14ac:dyDescent="0.25">
      <c r="B1874" s="3"/>
      <c r="E1874" s="4"/>
      <c r="F1874" s="4"/>
    </row>
    <row r="1875" spans="2:6" ht="15" customHeight="1" x14ac:dyDescent="0.25">
      <c r="B1875" s="3"/>
      <c r="E1875" s="4"/>
      <c r="F1875" s="4"/>
    </row>
    <row r="1876" spans="2:6" ht="15" customHeight="1" x14ac:dyDescent="0.25">
      <c r="B1876" s="3"/>
      <c r="E1876" s="4"/>
      <c r="F1876" s="4"/>
    </row>
    <row r="1877" spans="2:6" ht="15" customHeight="1" x14ac:dyDescent="0.25">
      <c r="B1877" s="3"/>
      <c r="E1877" s="4"/>
      <c r="F1877" s="4"/>
    </row>
    <row r="1878" spans="2:6" ht="15" customHeight="1" x14ac:dyDescent="0.25">
      <c r="B1878" s="3"/>
      <c r="E1878" s="4"/>
      <c r="F1878" s="4"/>
    </row>
    <row r="1879" spans="2:6" ht="15" customHeight="1" x14ac:dyDescent="0.25">
      <c r="B1879" s="3"/>
      <c r="E1879" s="4"/>
      <c r="F1879" s="4"/>
    </row>
    <row r="1880" spans="2:6" ht="15" customHeight="1" x14ac:dyDescent="0.25">
      <c r="B1880" s="3"/>
      <c r="E1880" s="4"/>
      <c r="F1880" s="4"/>
    </row>
    <row r="1881" spans="2:6" ht="15" customHeight="1" x14ac:dyDescent="0.25">
      <c r="B1881" s="3"/>
      <c r="E1881" s="4"/>
      <c r="F1881" s="4"/>
    </row>
    <row r="1882" spans="2:6" ht="15" customHeight="1" x14ac:dyDescent="0.25">
      <c r="B1882" s="3"/>
      <c r="E1882" s="4"/>
      <c r="F1882" s="4"/>
    </row>
    <row r="1883" spans="2:6" ht="15" customHeight="1" x14ac:dyDescent="0.25">
      <c r="B1883" s="3"/>
      <c r="E1883" s="4"/>
      <c r="F1883" s="4"/>
    </row>
    <row r="1884" spans="2:6" ht="15" customHeight="1" x14ac:dyDescent="0.25">
      <c r="B1884" s="3"/>
      <c r="E1884" s="4"/>
      <c r="F1884" s="4"/>
    </row>
    <row r="1885" spans="2:6" ht="15" customHeight="1" x14ac:dyDescent="0.25">
      <c r="B1885" s="3"/>
      <c r="E1885" s="4"/>
      <c r="F1885" s="4"/>
    </row>
    <row r="1886" spans="2:6" ht="15" customHeight="1" x14ac:dyDescent="0.25">
      <c r="B1886" s="3"/>
      <c r="E1886" s="4"/>
      <c r="F1886" s="4"/>
    </row>
    <row r="1887" spans="2:6" ht="15" customHeight="1" x14ac:dyDescent="0.25">
      <c r="B1887" s="3"/>
      <c r="E1887" s="4"/>
      <c r="F1887" s="4"/>
    </row>
    <row r="1888" spans="2:6" ht="15" customHeight="1" x14ac:dyDescent="0.25">
      <c r="B1888" s="3"/>
      <c r="E1888" s="4"/>
      <c r="F1888" s="4"/>
    </row>
    <row r="1889" spans="2:6" ht="15" customHeight="1" x14ac:dyDescent="0.25">
      <c r="B1889" s="3"/>
      <c r="E1889" s="4"/>
      <c r="F1889" s="4"/>
    </row>
    <row r="1890" spans="2:6" ht="15" customHeight="1" x14ac:dyDescent="0.25">
      <c r="B1890" s="3"/>
      <c r="E1890" s="4"/>
      <c r="F1890" s="4"/>
    </row>
    <row r="1891" spans="2:6" ht="15" customHeight="1" x14ac:dyDescent="0.25">
      <c r="B1891" s="3"/>
      <c r="E1891" s="4"/>
      <c r="F1891" s="4"/>
    </row>
    <row r="1892" spans="2:6" ht="15" customHeight="1" x14ac:dyDescent="0.25">
      <c r="B1892" s="3"/>
      <c r="E1892" s="4"/>
      <c r="F1892" s="4"/>
    </row>
    <row r="1893" spans="2:6" ht="15" customHeight="1" x14ac:dyDescent="0.25">
      <c r="B1893" s="3"/>
      <c r="E1893" s="4"/>
      <c r="F1893" s="4"/>
    </row>
    <row r="1894" spans="2:6" ht="15" customHeight="1" x14ac:dyDescent="0.25">
      <c r="B1894" s="3"/>
      <c r="E1894" s="4"/>
      <c r="F1894" s="4"/>
    </row>
    <row r="1895" spans="2:6" ht="15" customHeight="1" x14ac:dyDescent="0.25">
      <c r="B1895" s="3"/>
      <c r="E1895" s="4"/>
      <c r="F1895" s="4"/>
    </row>
    <row r="1896" spans="2:6" ht="15" customHeight="1" x14ac:dyDescent="0.25">
      <c r="B1896" s="3"/>
      <c r="E1896" s="4"/>
      <c r="F1896" s="4"/>
    </row>
    <row r="1897" spans="2:6" ht="15" customHeight="1" x14ac:dyDescent="0.25">
      <c r="B1897" s="3"/>
      <c r="E1897" s="4"/>
      <c r="F1897" s="4"/>
    </row>
    <row r="1898" spans="2:6" ht="15" customHeight="1" x14ac:dyDescent="0.25">
      <c r="B1898" s="3"/>
      <c r="E1898" s="4"/>
      <c r="F1898" s="4"/>
    </row>
    <row r="1899" spans="2:6" ht="15" customHeight="1" x14ac:dyDescent="0.25">
      <c r="B1899" s="3"/>
      <c r="E1899" s="4"/>
      <c r="F1899" s="4"/>
    </row>
    <row r="1900" spans="2:6" ht="15" customHeight="1" x14ac:dyDescent="0.25">
      <c r="B1900" s="3"/>
      <c r="E1900" s="4"/>
      <c r="F1900" s="4"/>
    </row>
    <row r="1901" spans="2:6" ht="15" customHeight="1" x14ac:dyDescent="0.25">
      <c r="B1901" s="3"/>
      <c r="E1901" s="4"/>
      <c r="F1901" s="4"/>
    </row>
    <row r="1902" spans="2:6" ht="15" customHeight="1" x14ac:dyDescent="0.25">
      <c r="B1902" s="3"/>
      <c r="E1902" s="4"/>
      <c r="F1902" s="4"/>
    </row>
    <row r="1903" spans="2:6" ht="15" customHeight="1" x14ac:dyDescent="0.25">
      <c r="B1903" s="3"/>
      <c r="E1903" s="4"/>
      <c r="F1903" s="4"/>
    </row>
    <row r="1904" spans="2:6" ht="15" customHeight="1" x14ac:dyDescent="0.25">
      <c r="B1904" s="3"/>
      <c r="E1904" s="4"/>
      <c r="F1904" s="4"/>
    </row>
    <row r="1905" spans="2:6" ht="15" customHeight="1" x14ac:dyDescent="0.25">
      <c r="B1905" s="3"/>
      <c r="E1905" s="4"/>
      <c r="F1905" s="4"/>
    </row>
    <row r="1906" spans="2:6" ht="15" customHeight="1" x14ac:dyDescent="0.25">
      <c r="B1906" s="3"/>
      <c r="E1906" s="4"/>
      <c r="F1906" s="4"/>
    </row>
    <row r="1907" spans="2:6" ht="15" customHeight="1" x14ac:dyDescent="0.25">
      <c r="B1907" s="3"/>
      <c r="E1907" s="4"/>
      <c r="F1907" s="4"/>
    </row>
    <row r="1908" spans="2:6" ht="15" customHeight="1" x14ac:dyDescent="0.25">
      <c r="B1908" s="3"/>
      <c r="E1908" s="4"/>
      <c r="F1908" s="4"/>
    </row>
    <row r="1909" spans="2:6" ht="15" customHeight="1" x14ac:dyDescent="0.25">
      <c r="B1909" s="3"/>
      <c r="E1909" s="4"/>
      <c r="F1909" s="4"/>
    </row>
    <row r="1910" spans="2:6" ht="15" customHeight="1" x14ac:dyDescent="0.25">
      <c r="B1910" s="3"/>
      <c r="E1910" s="4"/>
      <c r="F1910" s="4"/>
    </row>
    <row r="1911" spans="2:6" ht="15" customHeight="1" x14ac:dyDescent="0.25">
      <c r="B1911" s="3"/>
      <c r="E1911" s="4"/>
      <c r="F1911" s="4"/>
    </row>
    <row r="1912" spans="2:6" ht="15" customHeight="1" x14ac:dyDescent="0.25">
      <c r="B1912" s="3"/>
      <c r="E1912" s="4"/>
      <c r="F1912" s="4"/>
    </row>
    <row r="1913" spans="2:6" ht="15" customHeight="1" x14ac:dyDescent="0.25">
      <c r="B1913" s="3"/>
      <c r="E1913" s="4"/>
      <c r="F1913" s="4"/>
    </row>
    <row r="1914" spans="2:6" ht="15" customHeight="1" x14ac:dyDescent="0.25">
      <c r="B1914" s="3"/>
      <c r="E1914" s="4"/>
      <c r="F1914" s="4"/>
    </row>
    <row r="1915" spans="2:6" ht="15" customHeight="1" x14ac:dyDescent="0.25">
      <c r="B1915" s="3"/>
      <c r="E1915" s="4"/>
      <c r="F1915" s="4"/>
    </row>
    <row r="1916" spans="2:6" ht="15" customHeight="1" x14ac:dyDescent="0.25">
      <c r="B1916" s="3"/>
      <c r="E1916" s="4"/>
      <c r="F1916" s="4"/>
    </row>
    <row r="1917" spans="2:6" ht="15" customHeight="1" x14ac:dyDescent="0.25">
      <c r="B1917" s="3"/>
      <c r="E1917" s="4"/>
      <c r="F1917" s="4"/>
    </row>
    <row r="1918" spans="2:6" ht="15" customHeight="1" x14ac:dyDescent="0.25">
      <c r="B1918" s="3"/>
      <c r="E1918" s="4"/>
      <c r="F1918" s="4"/>
    </row>
    <row r="1919" spans="2:6" ht="15" customHeight="1" x14ac:dyDescent="0.25">
      <c r="B1919" s="3"/>
      <c r="E1919" s="4"/>
      <c r="F1919" s="4"/>
    </row>
    <row r="1920" spans="2:6" ht="15" customHeight="1" x14ac:dyDescent="0.25">
      <c r="B1920" s="3"/>
      <c r="E1920" s="4"/>
      <c r="F1920" s="4"/>
    </row>
    <row r="1921" spans="2:6" ht="15" customHeight="1" x14ac:dyDescent="0.25">
      <c r="B1921" s="3"/>
      <c r="E1921" s="4"/>
      <c r="F1921" s="4"/>
    </row>
    <row r="1922" spans="2:6" ht="15" customHeight="1" x14ac:dyDescent="0.25">
      <c r="B1922" s="3"/>
      <c r="E1922" s="4"/>
      <c r="F1922" s="4"/>
    </row>
    <row r="1923" spans="2:6" ht="15" customHeight="1" x14ac:dyDescent="0.25">
      <c r="B1923" s="3"/>
      <c r="E1923" s="4"/>
      <c r="F1923" s="4"/>
    </row>
    <row r="1924" spans="2:6" ht="15" customHeight="1" x14ac:dyDescent="0.25">
      <c r="B1924" s="3"/>
      <c r="E1924" s="4"/>
      <c r="F1924" s="4"/>
    </row>
    <row r="1925" spans="2:6" ht="15" customHeight="1" x14ac:dyDescent="0.25">
      <c r="B1925" s="3"/>
      <c r="E1925" s="4"/>
      <c r="F1925" s="4"/>
    </row>
    <row r="1926" spans="2:6" ht="15" customHeight="1" x14ac:dyDescent="0.25">
      <c r="B1926" s="3"/>
      <c r="E1926" s="4"/>
      <c r="F1926" s="4"/>
    </row>
    <row r="1927" spans="2:6" ht="15" customHeight="1" x14ac:dyDescent="0.25">
      <c r="B1927" s="3"/>
      <c r="E1927" s="4"/>
      <c r="F1927" s="4"/>
    </row>
    <row r="1928" spans="2:6" ht="15" customHeight="1" x14ac:dyDescent="0.25">
      <c r="B1928" s="3"/>
      <c r="E1928" s="4"/>
      <c r="F1928" s="4"/>
    </row>
    <row r="1929" spans="2:6" ht="15" customHeight="1" x14ac:dyDescent="0.25">
      <c r="B1929" s="3"/>
      <c r="E1929" s="4"/>
      <c r="F1929" s="4"/>
    </row>
    <row r="1930" spans="2:6" ht="15" customHeight="1" x14ac:dyDescent="0.25">
      <c r="B1930" s="3"/>
      <c r="E1930" s="4"/>
      <c r="F1930" s="4"/>
    </row>
    <row r="1931" spans="2:6" ht="15" customHeight="1" x14ac:dyDescent="0.25">
      <c r="B1931" s="3"/>
      <c r="E1931" s="4"/>
      <c r="F1931" s="4"/>
    </row>
    <row r="1932" spans="2:6" ht="15" customHeight="1" x14ac:dyDescent="0.25">
      <c r="B1932" s="3"/>
      <c r="E1932" s="4"/>
      <c r="F1932" s="4"/>
    </row>
    <row r="1933" spans="2:6" ht="15" customHeight="1" x14ac:dyDescent="0.25">
      <c r="B1933" s="3"/>
      <c r="E1933" s="4"/>
      <c r="F1933" s="4"/>
    </row>
    <row r="1934" spans="2:6" ht="15" customHeight="1" x14ac:dyDescent="0.25">
      <c r="B1934" s="3"/>
      <c r="E1934" s="4"/>
      <c r="F1934" s="4"/>
    </row>
    <row r="1935" spans="2:6" ht="15" customHeight="1" x14ac:dyDescent="0.25">
      <c r="B1935" s="3"/>
      <c r="E1935" s="4"/>
      <c r="F1935" s="4"/>
    </row>
    <row r="1936" spans="2:6" ht="15" customHeight="1" x14ac:dyDescent="0.25">
      <c r="B1936" s="3"/>
      <c r="E1936" s="4"/>
      <c r="F1936" s="4"/>
    </row>
    <row r="1937" spans="2:6" ht="15" customHeight="1" x14ac:dyDescent="0.25">
      <c r="B1937" s="3"/>
      <c r="E1937" s="4"/>
      <c r="F1937" s="4"/>
    </row>
    <row r="1938" spans="2:6" ht="15" customHeight="1" x14ac:dyDescent="0.25">
      <c r="B1938" s="3"/>
      <c r="E1938" s="4"/>
      <c r="F1938" s="4"/>
    </row>
    <row r="1939" spans="2:6" ht="15" customHeight="1" x14ac:dyDescent="0.25">
      <c r="B1939" s="3"/>
      <c r="E1939" s="4"/>
      <c r="F1939" s="4"/>
    </row>
    <row r="1940" spans="2:6" ht="15" customHeight="1" x14ac:dyDescent="0.25">
      <c r="B1940" s="3"/>
      <c r="E1940" s="4"/>
      <c r="F1940" s="4"/>
    </row>
    <row r="1941" spans="2:6" ht="15" customHeight="1" x14ac:dyDescent="0.25">
      <c r="B1941" s="3"/>
      <c r="E1941" s="4"/>
      <c r="F1941" s="4"/>
    </row>
    <row r="1942" spans="2:6" ht="15" customHeight="1" x14ac:dyDescent="0.25">
      <c r="B1942" s="3"/>
      <c r="E1942" s="4"/>
      <c r="F1942" s="4"/>
    </row>
    <row r="1943" spans="2:6" ht="15" customHeight="1" x14ac:dyDescent="0.25">
      <c r="B1943" s="3"/>
      <c r="E1943" s="4"/>
      <c r="F1943" s="4"/>
    </row>
    <row r="1944" spans="2:6" ht="15" customHeight="1" x14ac:dyDescent="0.25">
      <c r="B1944" s="3"/>
      <c r="E1944" s="4"/>
      <c r="F1944" s="4"/>
    </row>
    <row r="1945" spans="2:6" ht="15" customHeight="1" x14ac:dyDescent="0.25">
      <c r="B1945" s="3"/>
      <c r="E1945" s="4"/>
      <c r="F1945" s="4"/>
    </row>
    <row r="1946" spans="2:6" ht="15" customHeight="1" x14ac:dyDescent="0.25">
      <c r="B1946" s="3"/>
      <c r="E1946" s="4"/>
      <c r="F1946" s="4"/>
    </row>
    <row r="1947" spans="2:6" ht="15" customHeight="1" x14ac:dyDescent="0.25">
      <c r="B1947" s="3"/>
      <c r="E1947" s="4"/>
      <c r="F1947" s="4"/>
    </row>
    <row r="1948" spans="2:6" ht="15" customHeight="1" x14ac:dyDescent="0.25">
      <c r="B1948" s="3"/>
      <c r="E1948" s="4"/>
      <c r="F1948" s="4"/>
    </row>
    <row r="1949" spans="2:6" ht="15" customHeight="1" x14ac:dyDescent="0.25">
      <c r="B1949" s="3"/>
      <c r="E1949" s="4"/>
      <c r="F1949" s="4"/>
    </row>
    <row r="1950" spans="2:6" ht="15" customHeight="1" x14ac:dyDescent="0.25">
      <c r="B1950" s="3"/>
      <c r="E1950" s="4"/>
      <c r="F1950" s="4"/>
    </row>
    <row r="1951" spans="2:6" ht="15" customHeight="1" x14ac:dyDescent="0.25">
      <c r="B1951" s="3"/>
      <c r="E1951" s="4"/>
      <c r="F1951" s="4"/>
    </row>
    <row r="1952" spans="2:6" ht="15" customHeight="1" x14ac:dyDescent="0.25">
      <c r="B1952" s="3"/>
      <c r="E1952" s="4"/>
      <c r="F1952" s="4"/>
    </row>
    <row r="1953" spans="2:6" ht="15" customHeight="1" x14ac:dyDescent="0.25">
      <c r="B1953" s="3"/>
      <c r="E1953" s="4"/>
      <c r="F1953" s="4"/>
    </row>
    <row r="1954" spans="2:6" ht="15" customHeight="1" x14ac:dyDescent="0.25">
      <c r="B1954" s="3"/>
      <c r="E1954" s="4"/>
      <c r="F1954" s="4"/>
    </row>
    <row r="1955" spans="2:6" ht="15" customHeight="1" x14ac:dyDescent="0.25">
      <c r="B1955" s="3"/>
      <c r="E1955" s="4"/>
      <c r="F1955" s="4"/>
    </row>
    <row r="1956" spans="2:6" ht="15" customHeight="1" x14ac:dyDescent="0.25">
      <c r="B1956" s="3"/>
      <c r="E1956" s="4"/>
      <c r="F1956" s="4"/>
    </row>
    <row r="1957" spans="2:6" ht="15" customHeight="1" x14ac:dyDescent="0.25">
      <c r="B1957" s="3"/>
      <c r="E1957" s="4"/>
      <c r="F1957" s="4"/>
    </row>
    <row r="1958" spans="2:6" ht="15" customHeight="1" x14ac:dyDescent="0.25">
      <c r="B1958" s="3"/>
      <c r="E1958" s="4"/>
      <c r="F1958" s="4"/>
    </row>
    <row r="1959" spans="2:6" ht="15" customHeight="1" x14ac:dyDescent="0.25">
      <c r="B1959" s="3"/>
      <c r="E1959" s="4"/>
      <c r="F1959" s="4"/>
    </row>
    <row r="1960" spans="2:6" ht="15" customHeight="1" x14ac:dyDescent="0.25">
      <c r="B1960" s="3"/>
      <c r="E1960" s="4"/>
      <c r="F1960" s="4"/>
    </row>
    <row r="1961" spans="2:6" ht="15" customHeight="1" x14ac:dyDescent="0.25">
      <c r="B1961" s="3"/>
      <c r="E1961" s="4"/>
      <c r="F1961" s="4"/>
    </row>
    <row r="1962" spans="2:6" ht="15" customHeight="1" x14ac:dyDescent="0.25">
      <c r="B1962" s="3"/>
      <c r="E1962" s="4"/>
      <c r="F1962" s="4"/>
    </row>
    <row r="1963" spans="2:6" ht="15" customHeight="1" x14ac:dyDescent="0.25">
      <c r="B1963" s="3"/>
      <c r="E1963" s="4"/>
      <c r="F1963" s="4"/>
    </row>
    <row r="1964" spans="2:6" ht="15" customHeight="1" x14ac:dyDescent="0.25">
      <c r="B1964" s="3"/>
      <c r="E1964" s="4"/>
      <c r="F1964" s="4"/>
    </row>
    <row r="1965" spans="2:6" ht="15" customHeight="1" x14ac:dyDescent="0.25">
      <c r="B1965" s="3"/>
      <c r="E1965" s="4"/>
      <c r="F1965" s="4"/>
    </row>
    <row r="1966" spans="2:6" ht="15" customHeight="1" x14ac:dyDescent="0.25">
      <c r="B1966" s="3"/>
      <c r="E1966" s="4"/>
      <c r="F1966" s="4"/>
    </row>
    <row r="1967" spans="2:6" ht="15" customHeight="1" x14ac:dyDescent="0.25">
      <c r="B1967" s="3"/>
      <c r="E1967" s="4"/>
      <c r="F1967" s="4"/>
    </row>
    <row r="1968" spans="2:6" ht="15" customHeight="1" x14ac:dyDescent="0.25">
      <c r="B1968" s="3"/>
      <c r="E1968" s="4"/>
      <c r="F1968" s="4"/>
    </row>
    <row r="1969" spans="2:6" ht="15" customHeight="1" x14ac:dyDescent="0.25">
      <c r="B1969" s="3"/>
      <c r="E1969" s="4"/>
      <c r="F1969" s="4"/>
    </row>
    <row r="1970" spans="2:6" ht="15" customHeight="1" x14ac:dyDescent="0.25">
      <c r="B1970" s="3"/>
      <c r="E1970" s="4"/>
      <c r="F1970" s="4"/>
    </row>
    <row r="1971" spans="2:6" ht="15" customHeight="1" x14ac:dyDescent="0.25">
      <c r="B1971" s="3"/>
      <c r="E1971" s="4"/>
      <c r="F1971" s="4"/>
    </row>
    <row r="1972" spans="2:6" ht="15" customHeight="1" x14ac:dyDescent="0.25">
      <c r="B1972" s="3"/>
      <c r="E1972" s="4"/>
      <c r="F1972" s="4"/>
    </row>
    <row r="1973" spans="2:6" ht="15" customHeight="1" x14ac:dyDescent="0.25">
      <c r="B1973" s="3"/>
      <c r="E1973" s="4"/>
      <c r="F1973" s="4"/>
    </row>
    <row r="1974" spans="2:6" ht="15" customHeight="1" x14ac:dyDescent="0.25">
      <c r="B1974" s="3"/>
      <c r="E1974" s="4"/>
      <c r="F1974" s="4"/>
    </row>
    <row r="1975" spans="2:6" ht="15" customHeight="1" x14ac:dyDescent="0.25">
      <c r="B1975" s="3"/>
      <c r="E1975" s="4"/>
      <c r="F1975" s="4"/>
    </row>
    <row r="1976" spans="2:6" ht="15" customHeight="1" x14ac:dyDescent="0.25">
      <c r="B1976" s="3"/>
      <c r="E1976" s="4"/>
      <c r="F1976" s="4"/>
    </row>
    <row r="1977" spans="2:6" ht="15" customHeight="1" x14ac:dyDescent="0.25">
      <c r="B1977" s="3"/>
      <c r="E1977" s="4"/>
      <c r="F1977" s="4"/>
    </row>
    <row r="1978" spans="2:6" ht="15" customHeight="1" x14ac:dyDescent="0.25">
      <c r="B1978" s="3"/>
      <c r="E1978" s="4"/>
      <c r="F1978" s="4"/>
    </row>
    <row r="1979" spans="2:6" ht="15" customHeight="1" x14ac:dyDescent="0.25">
      <c r="B1979" s="3"/>
      <c r="E1979" s="4"/>
      <c r="F1979" s="4"/>
    </row>
    <row r="1980" spans="2:6" ht="15" customHeight="1" x14ac:dyDescent="0.25">
      <c r="B1980" s="3"/>
      <c r="E1980" s="4"/>
      <c r="F1980" s="4"/>
    </row>
    <row r="1981" spans="2:6" ht="15" customHeight="1" x14ac:dyDescent="0.25">
      <c r="B1981" s="3"/>
      <c r="E1981" s="4"/>
      <c r="F1981" s="4"/>
    </row>
    <row r="1982" spans="2:6" ht="15" customHeight="1" x14ac:dyDescent="0.25">
      <c r="B1982" s="3"/>
      <c r="E1982" s="4"/>
      <c r="F1982" s="4"/>
    </row>
    <row r="1983" spans="2:6" ht="15" customHeight="1" x14ac:dyDescent="0.25">
      <c r="B1983" s="3"/>
      <c r="E1983" s="4"/>
      <c r="F1983" s="4"/>
    </row>
    <row r="1984" spans="2:6" ht="15" customHeight="1" x14ac:dyDescent="0.25">
      <c r="B1984" s="3"/>
      <c r="E1984" s="4"/>
      <c r="F1984" s="4"/>
    </row>
    <row r="1985" spans="2:6" ht="15" customHeight="1" x14ac:dyDescent="0.25">
      <c r="B1985" s="3"/>
      <c r="E1985" s="4"/>
      <c r="F1985" s="4"/>
    </row>
    <row r="1986" spans="2:6" ht="15" customHeight="1" x14ac:dyDescent="0.25">
      <c r="B1986" s="3"/>
      <c r="E1986" s="4"/>
      <c r="F1986" s="4"/>
    </row>
    <row r="1987" spans="2:6" ht="15" customHeight="1" x14ac:dyDescent="0.25">
      <c r="B1987" s="3"/>
      <c r="E1987" s="4"/>
      <c r="F1987" s="4"/>
    </row>
    <row r="1988" spans="2:6" ht="15" customHeight="1" x14ac:dyDescent="0.25">
      <c r="B1988" s="3"/>
      <c r="E1988" s="4"/>
      <c r="F1988" s="4"/>
    </row>
    <row r="1989" spans="2:6" ht="15" customHeight="1" x14ac:dyDescent="0.25">
      <c r="B1989" s="3"/>
      <c r="E1989" s="4"/>
      <c r="F1989" s="4"/>
    </row>
    <row r="1990" spans="2:6" ht="15" customHeight="1" x14ac:dyDescent="0.25">
      <c r="B1990" s="3"/>
      <c r="E1990" s="4"/>
      <c r="F1990" s="4"/>
    </row>
    <row r="1991" spans="2:6" ht="15" customHeight="1" x14ac:dyDescent="0.25">
      <c r="B1991" s="3"/>
      <c r="E1991" s="4"/>
      <c r="F1991" s="4"/>
    </row>
    <row r="1992" spans="2:6" ht="15" customHeight="1" x14ac:dyDescent="0.25">
      <c r="B1992" s="3"/>
      <c r="E1992" s="4"/>
      <c r="F1992" s="4"/>
    </row>
    <row r="1993" spans="2:6" ht="15" customHeight="1" x14ac:dyDescent="0.25">
      <c r="B1993" s="3"/>
      <c r="E1993" s="4"/>
      <c r="F1993" s="4"/>
    </row>
    <row r="1994" spans="2:6" ht="15" customHeight="1" x14ac:dyDescent="0.25">
      <c r="B1994" s="3"/>
      <c r="E1994" s="4"/>
      <c r="F1994" s="4"/>
    </row>
    <row r="1995" spans="2:6" ht="15" customHeight="1" x14ac:dyDescent="0.25">
      <c r="B1995" s="3"/>
      <c r="E1995" s="4"/>
      <c r="F1995" s="4"/>
    </row>
    <row r="1996" spans="2:6" ht="15" customHeight="1" x14ac:dyDescent="0.25">
      <c r="B1996" s="3"/>
      <c r="E1996" s="4"/>
      <c r="F1996" s="4"/>
    </row>
    <row r="1997" spans="2:6" ht="15" customHeight="1" x14ac:dyDescent="0.25">
      <c r="B1997" s="3"/>
      <c r="E1997" s="4"/>
      <c r="F1997" s="4"/>
    </row>
    <row r="1998" spans="2:6" ht="15" customHeight="1" x14ac:dyDescent="0.25">
      <c r="B1998" s="3"/>
      <c r="E1998" s="4"/>
      <c r="F1998" s="4"/>
    </row>
    <row r="1999" spans="2:6" ht="15" customHeight="1" x14ac:dyDescent="0.25">
      <c r="B1999" s="3"/>
      <c r="E1999" s="4"/>
      <c r="F1999" s="4"/>
    </row>
    <row r="2000" spans="2:6" ht="15" customHeight="1" x14ac:dyDescent="0.25">
      <c r="B2000" s="3"/>
      <c r="E2000" s="4"/>
      <c r="F2000" s="4"/>
    </row>
    <row r="2001" spans="2:6" ht="15" customHeight="1" x14ac:dyDescent="0.25">
      <c r="B2001" s="3"/>
      <c r="E2001" s="4"/>
      <c r="F2001" s="4"/>
    </row>
    <row r="2002" spans="2:6" ht="15" customHeight="1" x14ac:dyDescent="0.25">
      <c r="B2002" s="3"/>
      <c r="E2002" s="4"/>
      <c r="F2002" s="4"/>
    </row>
    <row r="2003" spans="2:6" ht="15" customHeight="1" x14ac:dyDescent="0.25">
      <c r="B2003" s="3"/>
      <c r="E2003" s="4"/>
      <c r="F2003" s="4"/>
    </row>
    <row r="2004" spans="2:6" ht="15" customHeight="1" x14ac:dyDescent="0.25">
      <c r="B2004" s="3"/>
      <c r="E2004" s="4"/>
      <c r="F2004" s="4"/>
    </row>
    <row r="2005" spans="2:6" ht="15" customHeight="1" x14ac:dyDescent="0.25">
      <c r="B2005" s="3"/>
      <c r="E2005" s="4"/>
      <c r="F2005" s="4"/>
    </row>
    <row r="2006" spans="2:6" ht="15" customHeight="1" x14ac:dyDescent="0.25">
      <c r="B2006" s="3"/>
      <c r="E2006" s="4"/>
      <c r="F2006" s="4"/>
    </row>
    <row r="2007" spans="2:6" ht="15" customHeight="1" x14ac:dyDescent="0.25">
      <c r="B2007" s="3"/>
      <c r="E2007" s="4"/>
      <c r="F2007" s="4"/>
    </row>
    <row r="2008" spans="2:6" ht="15" customHeight="1" x14ac:dyDescent="0.25">
      <c r="B2008" s="3"/>
      <c r="E2008" s="4"/>
      <c r="F2008" s="4"/>
    </row>
    <row r="2009" spans="2:6" ht="15" customHeight="1" x14ac:dyDescent="0.25">
      <c r="B2009" s="3"/>
      <c r="E2009" s="4"/>
      <c r="F2009" s="4"/>
    </row>
    <row r="2010" spans="2:6" ht="15" customHeight="1" x14ac:dyDescent="0.25">
      <c r="B2010" s="3"/>
      <c r="E2010" s="4"/>
      <c r="F2010" s="4"/>
    </row>
    <row r="2011" spans="2:6" ht="15" customHeight="1" x14ac:dyDescent="0.25">
      <c r="B2011" s="3"/>
      <c r="E2011" s="4"/>
      <c r="F2011" s="4"/>
    </row>
    <row r="2012" spans="2:6" ht="15" customHeight="1" x14ac:dyDescent="0.25">
      <c r="B2012" s="3"/>
      <c r="E2012" s="4"/>
      <c r="F2012" s="4"/>
    </row>
    <row r="2013" spans="2:6" ht="15" customHeight="1" x14ac:dyDescent="0.25">
      <c r="B2013" s="3"/>
      <c r="E2013" s="4"/>
      <c r="F2013" s="4"/>
    </row>
    <row r="2014" spans="2:6" ht="15" customHeight="1" x14ac:dyDescent="0.25">
      <c r="B2014" s="3"/>
      <c r="E2014" s="4"/>
      <c r="F2014" s="4"/>
    </row>
    <row r="2015" spans="2:6" ht="15" customHeight="1" x14ac:dyDescent="0.25">
      <c r="B2015" s="3"/>
      <c r="E2015" s="4"/>
      <c r="F2015" s="4"/>
    </row>
    <row r="2016" spans="2:6" ht="15" customHeight="1" x14ac:dyDescent="0.25">
      <c r="B2016" s="3"/>
      <c r="E2016" s="4"/>
      <c r="F2016" s="4"/>
    </row>
    <row r="2017" spans="2:6" ht="15" customHeight="1" x14ac:dyDescent="0.25">
      <c r="B2017" s="3"/>
      <c r="E2017" s="4"/>
      <c r="F2017" s="4"/>
    </row>
    <row r="2018" spans="2:6" ht="15" customHeight="1" x14ac:dyDescent="0.25">
      <c r="B2018" s="3"/>
      <c r="E2018" s="4"/>
      <c r="F2018" s="4"/>
    </row>
    <row r="2019" spans="2:6" ht="15" customHeight="1" x14ac:dyDescent="0.25">
      <c r="B2019" s="3"/>
      <c r="E2019" s="4"/>
      <c r="F2019" s="4"/>
    </row>
    <row r="2020" spans="2:6" ht="15" customHeight="1" x14ac:dyDescent="0.25">
      <c r="B2020" s="3"/>
      <c r="E2020" s="4"/>
      <c r="F2020" s="4"/>
    </row>
    <row r="2021" spans="2:6" ht="15" customHeight="1" x14ac:dyDescent="0.25">
      <c r="B2021" s="3"/>
      <c r="E2021" s="4"/>
      <c r="F2021" s="4"/>
    </row>
    <row r="2022" spans="2:6" ht="15" customHeight="1" x14ac:dyDescent="0.25">
      <c r="B2022" s="3"/>
      <c r="E2022" s="4"/>
      <c r="F2022" s="4"/>
    </row>
    <row r="2023" spans="2:6" ht="15" customHeight="1" x14ac:dyDescent="0.25">
      <c r="B2023" s="3"/>
      <c r="E2023" s="4"/>
      <c r="F2023" s="4"/>
    </row>
    <row r="2024" spans="2:6" ht="15" customHeight="1" x14ac:dyDescent="0.25">
      <c r="B2024" s="3"/>
      <c r="E2024" s="4"/>
      <c r="F2024" s="4"/>
    </row>
    <row r="2025" spans="2:6" ht="15" customHeight="1" x14ac:dyDescent="0.25">
      <c r="B2025" s="3"/>
      <c r="E2025" s="4"/>
      <c r="F2025" s="4"/>
    </row>
    <row r="2026" spans="2:6" ht="15" customHeight="1" x14ac:dyDescent="0.25">
      <c r="B2026" s="3"/>
      <c r="E2026" s="4"/>
      <c r="F2026" s="4"/>
    </row>
    <row r="2027" spans="2:6" ht="15" customHeight="1" x14ac:dyDescent="0.25">
      <c r="B2027" s="3"/>
      <c r="E2027" s="4"/>
      <c r="F2027" s="4"/>
    </row>
    <row r="2028" spans="2:6" ht="15" customHeight="1" x14ac:dyDescent="0.25">
      <c r="B2028" s="3"/>
      <c r="E2028" s="4"/>
      <c r="F2028" s="4"/>
    </row>
    <row r="2029" spans="2:6" ht="15" customHeight="1" x14ac:dyDescent="0.25">
      <c r="B2029" s="3"/>
      <c r="E2029" s="4"/>
      <c r="F2029" s="4"/>
    </row>
    <row r="2030" spans="2:6" ht="15" customHeight="1" x14ac:dyDescent="0.25">
      <c r="B2030" s="3"/>
      <c r="E2030" s="4"/>
      <c r="F2030" s="4"/>
    </row>
    <row r="2031" spans="2:6" ht="15" customHeight="1" x14ac:dyDescent="0.25">
      <c r="B2031" s="3"/>
      <c r="E2031" s="4"/>
      <c r="F2031" s="4"/>
    </row>
    <row r="2032" spans="2:6" ht="15" customHeight="1" x14ac:dyDescent="0.25">
      <c r="B2032" s="3"/>
      <c r="E2032" s="4"/>
      <c r="F2032" s="4"/>
    </row>
    <row r="2033" spans="2:6" ht="15" customHeight="1" x14ac:dyDescent="0.25">
      <c r="B2033" s="3"/>
      <c r="E2033" s="4"/>
      <c r="F2033" s="4"/>
    </row>
    <row r="2034" spans="2:6" ht="15" customHeight="1" x14ac:dyDescent="0.25">
      <c r="B2034" s="3"/>
      <c r="E2034" s="4"/>
      <c r="F2034" s="4"/>
    </row>
    <row r="2035" spans="2:6" ht="15" customHeight="1" x14ac:dyDescent="0.25">
      <c r="B2035" s="3"/>
      <c r="E2035" s="4"/>
      <c r="F2035" s="4"/>
    </row>
    <row r="2036" spans="2:6" ht="15" customHeight="1" x14ac:dyDescent="0.25">
      <c r="B2036" s="3"/>
      <c r="E2036" s="4"/>
      <c r="F2036" s="4"/>
    </row>
    <row r="2037" spans="2:6" ht="15" customHeight="1" x14ac:dyDescent="0.25">
      <c r="B2037" s="3"/>
      <c r="E2037" s="4"/>
      <c r="F2037" s="4"/>
    </row>
    <row r="2038" spans="2:6" ht="15" customHeight="1" x14ac:dyDescent="0.25">
      <c r="B2038" s="3"/>
      <c r="E2038" s="4"/>
      <c r="F2038" s="4"/>
    </row>
    <row r="2039" spans="2:6" ht="15" customHeight="1" x14ac:dyDescent="0.25">
      <c r="B2039" s="3"/>
      <c r="E2039" s="4"/>
      <c r="F2039" s="4"/>
    </row>
    <row r="2040" spans="2:6" ht="15" customHeight="1" x14ac:dyDescent="0.25">
      <c r="B2040" s="3"/>
      <c r="E2040" s="4"/>
      <c r="F2040" s="4"/>
    </row>
    <row r="2041" spans="2:6" ht="15" customHeight="1" x14ac:dyDescent="0.25">
      <c r="B2041" s="3"/>
      <c r="E2041" s="4"/>
      <c r="F2041" s="4"/>
    </row>
    <row r="2042" spans="2:6" ht="15" customHeight="1" x14ac:dyDescent="0.25">
      <c r="B2042" s="3"/>
      <c r="E2042" s="4"/>
      <c r="F2042" s="4"/>
    </row>
    <row r="2043" spans="2:6" ht="15" customHeight="1" x14ac:dyDescent="0.25">
      <c r="B2043" s="3"/>
      <c r="E2043" s="4"/>
      <c r="F2043" s="4"/>
    </row>
    <row r="2044" spans="2:6" ht="15" customHeight="1" x14ac:dyDescent="0.25">
      <c r="B2044" s="3"/>
      <c r="E2044" s="4"/>
      <c r="F2044" s="4"/>
    </row>
    <row r="2045" spans="2:6" ht="15" customHeight="1" x14ac:dyDescent="0.25">
      <c r="B2045" s="3"/>
      <c r="E2045" s="4"/>
      <c r="F2045" s="4"/>
    </row>
    <row r="2046" spans="2:6" ht="15" customHeight="1" x14ac:dyDescent="0.25">
      <c r="B2046" s="3"/>
      <c r="E2046" s="4"/>
      <c r="F2046" s="4"/>
    </row>
    <row r="2047" spans="2:6" ht="15" customHeight="1" x14ac:dyDescent="0.25">
      <c r="B2047" s="3"/>
      <c r="E2047" s="4"/>
      <c r="F2047" s="4"/>
    </row>
    <row r="2048" spans="2:6" ht="15" customHeight="1" x14ac:dyDescent="0.25">
      <c r="B2048" s="3"/>
      <c r="E2048" s="4"/>
      <c r="F2048" s="4"/>
    </row>
    <row r="2049" spans="2:6" ht="15" customHeight="1" x14ac:dyDescent="0.25">
      <c r="B2049" s="3"/>
      <c r="E2049" s="4"/>
      <c r="F2049" s="4"/>
    </row>
    <row r="2050" spans="2:6" ht="15" customHeight="1" x14ac:dyDescent="0.25">
      <c r="B2050" s="3"/>
      <c r="E2050" s="4"/>
      <c r="F2050" s="4"/>
    </row>
    <row r="2051" spans="2:6" ht="15" customHeight="1" x14ac:dyDescent="0.25">
      <c r="B2051" s="3"/>
      <c r="E2051" s="4"/>
      <c r="F2051" s="4"/>
    </row>
    <row r="2052" spans="2:6" ht="15" customHeight="1" x14ac:dyDescent="0.25">
      <c r="B2052" s="3"/>
      <c r="E2052" s="4"/>
      <c r="F2052" s="4"/>
    </row>
    <row r="2053" spans="2:6" ht="15" customHeight="1" x14ac:dyDescent="0.25">
      <c r="B2053" s="3"/>
      <c r="E2053" s="4"/>
      <c r="F2053" s="4"/>
    </row>
    <row r="2054" spans="2:6" ht="15" customHeight="1" x14ac:dyDescent="0.25">
      <c r="B2054" s="3"/>
      <c r="E2054" s="4"/>
      <c r="F2054" s="4"/>
    </row>
    <row r="2055" spans="2:6" ht="15" customHeight="1" x14ac:dyDescent="0.25">
      <c r="B2055" s="3"/>
      <c r="E2055" s="4"/>
      <c r="F2055" s="4"/>
    </row>
    <row r="2056" spans="2:6" ht="15" customHeight="1" x14ac:dyDescent="0.25">
      <c r="B2056" s="3"/>
      <c r="E2056" s="4"/>
      <c r="F2056" s="4"/>
    </row>
    <row r="2057" spans="2:6" ht="15" customHeight="1" x14ac:dyDescent="0.25">
      <c r="B2057" s="3"/>
      <c r="E2057" s="4"/>
      <c r="F2057" s="4"/>
    </row>
    <row r="2058" spans="2:6" ht="15" customHeight="1" x14ac:dyDescent="0.25">
      <c r="B2058" s="3"/>
      <c r="E2058" s="4"/>
      <c r="F2058" s="4"/>
    </row>
    <row r="2059" spans="2:6" ht="15" customHeight="1" x14ac:dyDescent="0.25">
      <c r="B2059" s="3"/>
      <c r="E2059" s="4"/>
      <c r="F2059" s="4"/>
    </row>
    <row r="2060" spans="2:6" ht="15" customHeight="1" x14ac:dyDescent="0.25">
      <c r="B2060" s="3"/>
      <c r="E2060" s="4"/>
      <c r="F2060" s="4"/>
    </row>
    <row r="2061" spans="2:6" ht="15" customHeight="1" x14ac:dyDescent="0.25">
      <c r="B2061" s="3"/>
      <c r="E2061" s="4"/>
      <c r="F2061" s="4"/>
    </row>
    <row r="2062" spans="2:6" ht="15" customHeight="1" x14ac:dyDescent="0.25">
      <c r="B2062" s="3"/>
      <c r="E2062" s="4"/>
      <c r="F2062" s="4"/>
    </row>
    <row r="2063" spans="2:6" ht="15" customHeight="1" x14ac:dyDescent="0.25">
      <c r="B2063" s="3"/>
      <c r="E2063" s="4"/>
      <c r="F2063" s="4"/>
    </row>
    <row r="2064" spans="2:6" ht="15" customHeight="1" x14ac:dyDescent="0.25">
      <c r="B2064" s="3"/>
      <c r="E2064" s="4"/>
      <c r="F2064" s="4"/>
    </row>
    <row r="2065" spans="2:6" ht="15" customHeight="1" x14ac:dyDescent="0.25">
      <c r="B2065" s="3"/>
      <c r="E2065" s="4"/>
      <c r="F2065" s="4"/>
    </row>
    <row r="2066" spans="2:6" ht="15" customHeight="1" x14ac:dyDescent="0.25">
      <c r="B2066" s="3"/>
      <c r="E2066" s="4"/>
      <c r="F2066" s="4"/>
    </row>
    <row r="2067" spans="2:6" ht="15" customHeight="1" x14ac:dyDescent="0.25">
      <c r="B2067" s="3"/>
      <c r="E2067" s="4"/>
      <c r="F2067" s="4"/>
    </row>
    <row r="2068" spans="2:6" ht="15" customHeight="1" x14ac:dyDescent="0.25">
      <c r="B2068" s="3"/>
      <c r="E2068" s="4"/>
      <c r="F2068" s="4"/>
    </row>
    <row r="2069" spans="2:6" ht="15" customHeight="1" x14ac:dyDescent="0.25">
      <c r="B2069" s="3"/>
      <c r="E2069" s="4"/>
      <c r="F2069" s="4"/>
    </row>
    <row r="2070" spans="2:6" ht="15" customHeight="1" x14ac:dyDescent="0.25">
      <c r="B2070" s="3"/>
      <c r="E2070" s="4"/>
      <c r="F2070" s="4"/>
    </row>
    <row r="2071" spans="2:6" ht="15" customHeight="1" x14ac:dyDescent="0.25">
      <c r="B2071" s="3"/>
      <c r="E2071" s="4"/>
      <c r="F2071" s="4"/>
    </row>
    <row r="2072" spans="2:6" ht="15" customHeight="1" x14ac:dyDescent="0.25">
      <c r="B2072" s="3"/>
      <c r="E2072" s="4"/>
      <c r="F2072" s="4"/>
    </row>
    <row r="2073" spans="2:6" ht="15" customHeight="1" x14ac:dyDescent="0.25">
      <c r="B2073" s="3"/>
      <c r="E2073" s="4"/>
      <c r="F2073" s="4"/>
    </row>
    <row r="2074" spans="2:6" ht="15" customHeight="1" x14ac:dyDescent="0.25">
      <c r="B2074" s="3"/>
      <c r="E2074" s="4"/>
      <c r="F2074" s="4"/>
    </row>
    <row r="2075" spans="2:6" ht="15" customHeight="1" x14ac:dyDescent="0.25">
      <c r="B2075" s="3"/>
      <c r="E2075" s="4"/>
      <c r="F2075" s="4"/>
    </row>
    <row r="2076" spans="2:6" ht="15" customHeight="1" x14ac:dyDescent="0.25">
      <c r="B2076" s="3"/>
      <c r="E2076" s="4"/>
      <c r="F2076" s="4"/>
    </row>
    <row r="2077" spans="2:6" ht="15" customHeight="1" x14ac:dyDescent="0.25">
      <c r="B2077" s="3"/>
      <c r="E2077" s="4"/>
      <c r="F2077" s="4"/>
    </row>
    <row r="2078" spans="2:6" ht="15" customHeight="1" x14ac:dyDescent="0.25">
      <c r="B2078" s="3"/>
      <c r="E2078" s="4"/>
      <c r="F2078" s="4"/>
    </row>
    <row r="2079" spans="2:6" ht="15" customHeight="1" x14ac:dyDescent="0.25">
      <c r="B2079" s="3"/>
      <c r="E2079" s="4"/>
      <c r="F2079" s="4"/>
    </row>
    <row r="2080" spans="2:6" ht="15" customHeight="1" x14ac:dyDescent="0.25">
      <c r="B2080" s="3"/>
      <c r="E2080" s="4"/>
      <c r="F2080" s="4"/>
    </row>
    <row r="2081" spans="2:6" ht="15" customHeight="1" x14ac:dyDescent="0.25">
      <c r="B2081" s="3"/>
      <c r="E2081" s="4"/>
      <c r="F2081" s="4"/>
    </row>
    <row r="2082" spans="2:6" ht="15" customHeight="1" x14ac:dyDescent="0.25">
      <c r="B2082" s="3"/>
      <c r="E2082" s="4"/>
      <c r="F2082" s="4"/>
    </row>
    <row r="2083" spans="2:6" ht="15" customHeight="1" x14ac:dyDescent="0.25">
      <c r="B2083" s="3"/>
      <c r="E2083" s="4"/>
      <c r="F2083" s="4"/>
    </row>
    <row r="2084" spans="2:6" ht="15" customHeight="1" x14ac:dyDescent="0.25">
      <c r="B2084" s="3"/>
      <c r="E2084" s="4"/>
      <c r="F2084" s="4"/>
    </row>
    <row r="2085" spans="2:6" ht="15" customHeight="1" x14ac:dyDescent="0.25">
      <c r="B2085" s="3"/>
      <c r="E2085" s="4"/>
      <c r="F2085" s="4"/>
    </row>
    <row r="2086" spans="2:6" ht="15" customHeight="1" x14ac:dyDescent="0.25">
      <c r="B2086" s="3"/>
      <c r="E2086" s="4"/>
      <c r="F2086" s="4"/>
    </row>
    <row r="2087" spans="2:6" ht="15" customHeight="1" x14ac:dyDescent="0.25">
      <c r="B2087" s="3"/>
      <c r="E2087" s="4"/>
      <c r="F2087" s="4"/>
    </row>
    <row r="2088" spans="2:6" ht="15" customHeight="1" x14ac:dyDescent="0.25">
      <c r="B2088" s="3"/>
      <c r="E2088" s="4"/>
      <c r="F2088" s="4"/>
    </row>
    <row r="2089" spans="2:6" ht="15" customHeight="1" x14ac:dyDescent="0.25">
      <c r="B2089" s="3"/>
      <c r="E2089" s="4"/>
      <c r="F2089" s="4"/>
    </row>
    <row r="2090" spans="2:6" ht="15" customHeight="1" x14ac:dyDescent="0.25">
      <c r="B2090" s="3"/>
      <c r="E2090" s="4"/>
      <c r="F2090" s="4"/>
    </row>
    <row r="2091" spans="2:6" ht="15" customHeight="1" x14ac:dyDescent="0.25">
      <c r="B2091" s="3"/>
      <c r="E2091" s="4"/>
      <c r="F2091" s="4"/>
    </row>
    <row r="2092" spans="2:6" ht="15" customHeight="1" x14ac:dyDescent="0.25">
      <c r="B2092" s="3"/>
      <c r="E2092" s="4"/>
      <c r="F2092" s="4"/>
    </row>
    <row r="2093" spans="2:6" ht="15" customHeight="1" x14ac:dyDescent="0.25">
      <c r="B2093" s="3"/>
      <c r="E2093" s="4"/>
      <c r="F2093" s="4"/>
    </row>
    <row r="2094" spans="2:6" ht="15" customHeight="1" x14ac:dyDescent="0.25">
      <c r="B2094" s="3"/>
      <c r="E2094" s="4"/>
      <c r="F2094" s="4"/>
    </row>
    <row r="2095" spans="2:6" ht="15" customHeight="1" x14ac:dyDescent="0.25">
      <c r="B2095" s="3"/>
      <c r="E2095" s="4"/>
      <c r="F2095" s="4"/>
    </row>
    <row r="2096" spans="2:6" ht="15" customHeight="1" x14ac:dyDescent="0.25">
      <c r="B2096" s="3"/>
      <c r="E2096" s="4"/>
      <c r="F2096" s="4"/>
    </row>
    <row r="2097" spans="2:6" ht="15" customHeight="1" x14ac:dyDescent="0.25">
      <c r="B2097" s="3"/>
      <c r="E2097" s="4"/>
      <c r="F2097" s="4"/>
    </row>
    <row r="2098" spans="2:6" ht="15" customHeight="1" x14ac:dyDescent="0.25">
      <c r="B2098" s="3"/>
      <c r="E2098" s="4"/>
      <c r="F2098" s="4"/>
    </row>
    <row r="2099" spans="2:6" ht="15" customHeight="1" x14ac:dyDescent="0.25">
      <c r="B2099" s="3"/>
      <c r="E2099" s="4"/>
      <c r="F2099" s="4"/>
    </row>
    <row r="2100" spans="2:6" ht="15" customHeight="1" x14ac:dyDescent="0.25">
      <c r="B2100" s="3"/>
      <c r="E2100" s="4"/>
      <c r="F2100" s="4"/>
    </row>
    <row r="2101" spans="2:6" ht="15" customHeight="1" x14ac:dyDescent="0.25">
      <c r="B2101" s="3"/>
      <c r="E2101" s="4"/>
      <c r="F2101" s="4"/>
    </row>
    <row r="2102" spans="2:6" ht="15" customHeight="1" x14ac:dyDescent="0.25">
      <c r="B2102" s="3"/>
      <c r="E2102" s="4"/>
      <c r="F2102" s="4"/>
    </row>
    <row r="2103" spans="2:6" ht="15" customHeight="1" x14ac:dyDescent="0.25">
      <c r="B2103" s="3"/>
      <c r="E2103" s="4"/>
      <c r="F2103" s="4"/>
    </row>
    <row r="2104" spans="2:6" ht="15" customHeight="1" x14ac:dyDescent="0.25">
      <c r="B2104" s="3"/>
      <c r="E2104" s="4"/>
      <c r="F2104" s="4"/>
    </row>
    <row r="2105" spans="2:6" ht="15" customHeight="1" x14ac:dyDescent="0.25">
      <c r="B2105" s="3"/>
      <c r="E2105" s="4"/>
      <c r="F2105" s="4"/>
    </row>
    <row r="2106" spans="2:6" ht="15" customHeight="1" x14ac:dyDescent="0.25">
      <c r="B2106" s="3"/>
      <c r="E2106" s="4"/>
      <c r="F2106" s="4"/>
    </row>
    <row r="2107" spans="2:6" ht="15" customHeight="1" x14ac:dyDescent="0.25">
      <c r="B2107" s="3"/>
      <c r="E2107" s="4"/>
      <c r="F2107" s="4"/>
    </row>
    <row r="2108" spans="2:6" ht="15" customHeight="1" x14ac:dyDescent="0.25">
      <c r="B2108" s="3"/>
      <c r="E2108" s="4"/>
      <c r="F2108" s="4"/>
    </row>
    <row r="2109" spans="2:6" ht="15" customHeight="1" x14ac:dyDescent="0.25">
      <c r="B2109" s="3"/>
      <c r="E2109" s="4"/>
      <c r="F2109" s="4"/>
    </row>
    <row r="2110" spans="2:6" ht="15" customHeight="1" x14ac:dyDescent="0.25">
      <c r="B2110" s="3"/>
      <c r="E2110" s="4"/>
      <c r="F2110" s="4"/>
    </row>
    <row r="2111" spans="2:6" ht="15" customHeight="1" x14ac:dyDescent="0.25">
      <c r="B2111" s="3"/>
      <c r="E2111" s="4"/>
      <c r="F2111" s="4"/>
    </row>
    <row r="2112" spans="2:6" ht="15" customHeight="1" x14ac:dyDescent="0.25">
      <c r="B2112" s="3"/>
      <c r="E2112" s="4"/>
      <c r="F2112" s="4"/>
    </row>
    <row r="2113" spans="2:6" ht="15" customHeight="1" x14ac:dyDescent="0.25">
      <c r="B2113" s="3"/>
      <c r="E2113" s="4"/>
      <c r="F2113" s="4"/>
    </row>
    <row r="2114" spans="2:6" ht="15" customHeight="1" x14ac:dyDescent="0.25">
      <c r="B2114" s="3"/>
      <c r="E2114" s="4"/>
      <c r="F2114" s="4"/>
    </row>
    <row r="2115" spans="2:6" ht="15" customHeight="1" x14ac:dyDescent="0.25">
      <c r="B2115" s="3"/>
      <c r="E2115" s="4"/>
      <c r="F2115" s="4"/>
    </row>
    <row r="2116" spans="2:6" ht="15" customHeight="1" x14ac:dyDescent="0.25">
      <c r="B2116" s="3"/>
      <c r="E2116" s="4"/>
      <c r="F2116" s="4"/>
    </row>
    <row r="2117" spans="2:6" ht="15" customHeight="1" x14ac:dyDescent="0.25">
      <c r="B2117" s="3"/>
      <c r="E2117" s="4"/>
      <c r="F2117" s="4"/>
    </row>
    <row r="2118" spans="2:6" ht="15" customHeight="1" x14ac:dyDescent="0.25">
      <c r="B2118" s="3"/>
      <c r="E2118" s="4"/>
      <c r="F2118" s="4"/>
    </row>
    <row r="2119" spans="2:6" ht="15" customHeight="1" x14ac:dyDescent="0.25">
      <c r="B2119" s="3"/>
      <c r="E2119" s="4"/>
      <c r="F2119" s="4"/>
    </row>
    <row r="2120" spans="2:6" ht="15" customHeight="1" x14ac:dyDescent="0.25">
      <c r="B2120" s="3"/>
      <c r="E2120" s="4"/>
      <c r="F2120" s="4"/>
    </row>
    <row r="2121" spans="2:6" ht="15" customHeight="1" x14ac:dyDescent="0.25">
      <c r="B2121" s="3"/>
      <c r="E2121" s="4"/>
      <c r="F2121" s="4"/>
    </row>
    <row r="2122" spans="2:6" ht="15" customHeight="1" x14ac:dyDescent="0.25">
      <c r="B2122" s="3"/>
      <c r="E2122" s="4"/>
      <c r="F2122" s="4"/>
    </row>
    <row r="2123" spans="2:6" ht="15" customHeight="1" x14ac:dyDescent="0.25">
      <c r="B2123" s="3"/>
      <c r="E2123" s="4"/>
      <c r="F2123" s="4"/>
    </row>
    <row r="2124" spans="2:6" ht="15" customHeight="1" x14ac:dyDescent="0.25">
      <c r="B2124" s="3"/>
      <c r="E2124" s="4"/>
      <c r="F2124" s="4"/>
    </row>
    <row r="2125" spans="2:6" ht="15" customHeight="1" x14ac:dyDescent="0.25">
      <c r="B2125" s="3"/>
      <c r="E2125" s="4"/>
      <c r="F2125" s="4"/>
    </row>
    <row r="2126" spans="2:6" ht="15" customHeight="1" x14ac:dyDescent="0.25">
      <c r="B2126" s="3"/>
      <c r="E2126" s="4"/>
      <c r="F2126" s="4"/>
    </row>
    <row r="2127" spans="2:6" ht="15" customHeight="1" x14ac:dyDescent="0.25">
      <c r="B2127" s="3"/>
      <c r="E2127" s="4"/>
      <c r="F2127" s="4"/>
    </row>
    <row r="2128" spans="2:6" ht="15" customHeight="1" x14ac:dyDescent="0.25">
      <c r="B2128" s="3"/>
      <c r="E2128" s="4"/>
      <c r="F2128" s="4"/>
    </row>
    <row r="2129" spans="2:6" ht="15" customHeight="1" x14ac:dyDescent="0.25">
      <c r="B2129" s="3"/>
      <c r="E2129" s="4"/>
      <c r="F2129" s="4"/>
    </row>
    <row r="2130" spans="2:6" ht="15" customHeight="1" x14ac:dyDescent="0.25">
      <c r="B2130" s="3"/>
      <c r="E2130" s="4"/>
      <c r="F2130" s="4"/>
    </row>
    <row r="2131" spans="2:6" ht="15" customHeight="1" x14ac:dyDescent="0.25">
      <c r="B2131" s="3"/>
      <c r="E2131" s="4"/>
      <c r="F2131" s="4"/>
    </row>
    <row r="2132" spans="2:6" ht="15" customHeight="1" x14ac:dyDescent="0.25">
      <c r="B2132" s="3"/>
      <c r="E2132" s="4"/>
      <c r="F2132" s="4"/>
    </row>
    <row r="2133" spans="2:6" ht="15" customHeight="1" x14ac:dyDescent="0.25">
      <c r="B2133" s="3"/>
      <c r="E2133" s="4"/>
      <c r="F2133" s="4"/>
    </row>
    <row r="2134" spans="2:6" ht="15" customHeight="1" x14ac:dyDescent="0.25">
      <c r="B2134" s="3"/>
      <c r="E2134" s="4"/>
      <c r="F2134" s="4"/>
    </row>
    <row r="2135" spans="2:6" ht="15" customHeight="1" x14ac:dyDescent="0.25">
      <c r="B2135" s="3"/>
      <c r="E2135" s="4"/>
      <c r="F2135" s="4"/>
    </row>
    <row r="2136" spans="2:6" ht="15" customHeight="1" x14ac:dyDescent="0.25">
      <c r="B2136" s="3"/>
      <c r="E2136" s="4"/>
      <c r="F2136" s="4"/>
    </row>
    <row r="2137" spans="2:6" ht="15" customHeight="1" x14ac:dyDescent="0.25">
      <c r="B2137" s="3"/>
      <c r="E2137" s="4"/>
      <c r="F2137" s="4"/>
    </row>
    <row r="2138" spans="2:6" ht="15" customHeight="1" x14ac:dyDescent="0.25">
      <c r="B2138" s="3"/>
      <c r="E2138" s="4"/>
      <c r="F2138" s="4"/>
    </row>
    <row r="2139" spans="2:6" ht="15" customHeight="1" x14ac:dyDescent="0.25">
      <c r="B2139" s="3"/>
      <c r="E2139" s="4"/>
      <c r="F2139" s="4"/>
    </row>
    <row r="2140" spans="2:6" ht="15" customHeight="1" x14ac:dyDescent="0.25">
      <c r="B2140" s="3"/>
      <c r="E2140" s="4"/>
      <c r="F2140" s="4"/>
    </row>
    <row r="2141" spans="2:6" ht="15" customHeight="1" x14ac:dyDescent="0.25">
      <c r="B2141" s="3"/>
      <c r="E2141" s="4"/>
      <c r="F2141" s="4"/>
    </row>
    <row r="2142" spans="2:6" ht="15" customHeight="1" x14ac:dyDescent="0.25">
      <c r="B2142" s="3"/>
      <c r="E2142" s="4"/>
      <c r="F2142" s="4"/>
    </row>
    <row r="2143" spans="2:6" ht="15" customHeight="1" x14ac:dyDescent="0.25">
      <c r="B2143" s="3"/>
      <c r="E2143" s="4"/>
      <c r="F2143" s="4"/>
    </row>
    <row r="2144" spans="2:6" ht="15" customHeight="1" x14ac:dyDescent="0.25">
      <c r="B2144" s="3"/>
      <c r="E2144" s="4"/>
      <c r="F2144" s="4"/>
    </row>
    <row r="2145" spans="2:6" ht="15" customHeight="1" x14ac:dyDescent="0.25">
      <c r="B2145" s="3"/>
      <c r="E2145" s="4"/>
      <c r="F2145" s="4"/>
    </row>
    <row r="2146" spans="2:6" ht="15" customHeight="1" x14ac:dyDescent="0.25">
      <c r="B2146" s="3"/>
      <c r="E2146" s="4"/>
      <c r="F2146" s="4"/>
    </row>
    <row r="2147" spans="2:6" ht="15" customHeight="1" x14ac:dyDescent="0.25">
      <c r="B2147" s="3"/>
      <c r="E2147" s="4"/>
      <c r="F2147" s="4"/>
    </row>
    <row r="2148" spans="2:6" ht="15" customHeight="1" x14ac:dyDescent="0.25">
      <c r="B2148" s="3"/>
      <c r="E2148" s="4"/>
      <c r="F2148" s="4"/>
    </row>
    <row r="2149" spans="2:6" ht="15" customHeight="1" x14ac:dyDescent="0.25">
      <c r="B2149" s="3"/>
      <c r="E2149" s="4"/>
      <c r="F2149" s="4"/>
    </row>
    <row r="2150" spans="2:6" ht="15" customHeight="1" x14ac:dyDescent="0.25">
      <c r="B2150" s="3"/>
      <c r="E2150" s="4"/>
      <c r="F2150" s="4"/>
    </row>
    <row r="2151" spans="2:6" ht="15" customHeight="1" x14ac:dyDescent="0.25">
      <c r="B2151" s="3"/>
      <c r="E2151" s="4"/>
      <c r="F2151" s="4"/>
    </row>
    <row r="2152" spans="2:6" ht="15" customHeight="1" x14ac:dyDescent="0.25">
      <c r="B2152" s="3"/>
      <c r="E2152" s="4"/>
      <c r="F2152" s="4"/>
    </row>
    <row r="2153" spans="2:6" ht="15" customHeight="1" x14ac:dyDescent="0.25">
      <c r="B2153" s="3"/>
      <c r="E2153" s="4"/>
      <c r="F2153" s="4"/>
    </row>
    <row r="2154" spans="2:6" ht="15" customHeight="1" x14ac:dyDescent="0.25">
      <c r="B2154" s="3"/>
      <c r="E2154" s="4"/>
      <c r="F2154" s="4"/>
    </row>
    <row r="2155" spans="2:6" ht="15" customHeight="1" x14ac:dyDescent="0.25">
      <c r="B2155" s="3"/>
      <c r="E2155" s="4"/>
      <c r="F2155" s="4"/>
    </row>
    <row r="2156" spans="2:6" ht="15" customHeight="1" x14ac:dyDescent="0.25">
      <c r="B2156" s="3"/>
      <c r="E2156" s="4"/>
      <c r="F2156" s="4"/>
    </row>
    <row r="2157" spans="2:6" ht="15" customHeight="1" x14ac:dyDescent="0.25">
      <c r="B2157" s="3"/>
      <c r="E2157" s="4"/>
      <c r="F2157" s="4"/>
    </row>
    <row r="2158" spans="2:6" ht="15" customHeight="1" x14ac:dyDescent="0.25">
      <c r="B2158" s="3"/>
      <c r="E2158" s="4"/>
      <c r="F2158" s="4"/>
    </row>
    <row r="2159" spans="2:6" ht="15" customHeight="1" x14ac:dyDescent="0.25">
      <c r="B2159" s="3"/>
      <c r="E2159" s="4"/>
      <c r="F2159" s="4"/>
    </row>
    <row r="2160" spans="2:6" ht="15" customHeight="1" x14ac:dyDescent="0.25">
      <c r="B2160" s="3"/>
      <c r="E2160" s="4"/>
      <c r="F2160" s="4"/>
    </row>
    <row r="2161" spans="2:6" ht="15" customHeight="1" x14ac:dyDescent="0.25">
      <c r="B2161" s="3"/>
      <c r="E2161" s="4"/>
      <c r="F2161" s="4"/>
    </row>
    <row r="2162" spans="2:6" ht="15" customHeight="1" x14ac:dyDescent="0.25">
      <c r="B2162" s="3"/>
      <c r="E2162" s="4"/>
      <c r="F2162" s="4"/>
    </row>
    <row r="2163" spans="2:6" ht="15" customHeight="1" x14ac:dyDescent="0.25">
      <c r="B2163" s="3"/>
      <c r="E2163" s="4"/>
      <c r="F2163" s="4"/>
    </row>
    <row r="2164" spans="2:6" ht="15" customHeight="1" x14ac:dyDescent="0.25">
      <c r="B2164" s="3"/>
      <c r="E2164" s="4"/>
      <c r="F2164" s="4"/>
    </row>
    <row r="2165" spans="2:6" ht="15" customHeight="1" x14ac:dyDescent="0.25">
      <c r="B2165" s="3"/>
      <c r="E2165" s="4"/>
      <c r="F2165" s="4"/>
    </row>
    <row r="2166" spans="2:6" ht="15" customHeight="1" x14ac:dyDescent="0.25">
      <c r="B2166" s="3"/>
      <c r="E2166" s="4"/>
      <c r="F2166" s="4"/>
    </row>
    <row r="2167" spans="2:6" ht="15" customHeight="1" x14ac:dyDescent="0.25">
      <c r="B2167" s="3"/>
      <c r="E2167" s="4"/>
      <c r="F2167" s="4"/>
    </row>
    <row r="2168" spans="2:6" ht="15" customHeight="1" x14ac:dyDescent="0.25">
      <c r="B2168" s="3"/>
      <c r="E2168" s="4"/>
      <c r="F2168" s="4"/>
    </row>
    <row r="2169" spans="2:6" ht="15" customHeight="1" x14ac:dyDescent="0.25">
      <c r="B2169" s="3"/>
      <c r="E2169" s="4"/>
      <c r="F2169" s="4"/>
    </row>
    <row r="2170" spans="2:6" ht="15" customHeight="1" x14ac:dyDescent="0.25">
      <c r="B2170" s="3"/>
      <c r="E2170" s="4"/>
      <c r="F2170" s="4"/>
    </row>
    <row r="2171" spans="2:6" ht="15" customHeight="1" x14ac:dyDescent="0.25">
      <c r="B2171" s="3"/>
      <c r="E2171" s="4"/>
      <c r="F2171" s="4"/>
    </row>
    <row r="2172" spans="2:6" ht="15" customHeight="1" x14ac:dyDescent="0.25">
      <c r="B2172" s="3"/>
      <c r="E2172" s="4"/>
      <c r="F2172" s="4"/>
    </row>
    <row r="2173" spans="2:6" ht="15" customHeight="1" x14ac:dyDescent="0.25">
      <c r="B2173" s="3"/>
      <c r="E2173" s="4"/>
      <c r="F2173" s="4"/>
    </row>
    <row r="2174" spans="2:6" ht="15" customHeight="1" x14ac:dyDescent="0.25">
      <c r="B2174" s="3"/>
      <c r="E2174" s="4"/>
      <c r="F2174" s="4"/>
    </row>
    <row r="2175" spans="2:6" ht="15" customHeight="1" x14ac:dyDescent="0.25">
      <c r="B2175" s="3"/>
      <c r="E2175" s="4"/>
      <c r="F2175" s="4"/>
    </row>
    <row r="2176" spans="2:6" ht="15" customHeight="1" x14ac:dyDescent="0.25">
      <c r="B2176" s="3"/>
      <c r="E2176" s="4"/>
      <c r="F2176" s="4"/>
    </row>
    <row r="2177" spans="2:6" ht="15" customHeight="1" x14ac:dyDescent="0.25">
      <c r="B2177" s="3"/>
      <c r="E2177" s="4"/>
      <c r="F2177" s="4"/>
    </row>
    <row r="2178" spans="2:6" ht="15" customHeight="1" x14ac:dyDescent="0.25">
      <c r="B2178" s="3"/>
      <c r="E2178" s="4"/>
      <c r="F2178" s="4"/>
    </row>
    <row r="2179" spans="2:6" ht="15" customHeight="1" x14ac:dyDescent="0.25">
      <c r="B2179" s="3"/>
      <c r="E2179" s="4"/>
      <c r="F2179" s="4"/>
    </row>
    <row r="2180" spans="2:6" ht="15" customHeight="1" x14ac:dyDescent="0.25">
      <c r="B2180" s="3"/>
      <c r="E2180" s="4"/>
      <c r="F2180" s="4"/>
    </row>
    <row r="2181" spans="2:6" ht="15" customHeight="1" x14ac:dyDescent="0.25">
      <c r="B2181" s="3"/>
      <c r="E2181" s="4"/>
      <c r="F2181" s="4"/>
    </row>
    <row r="2182" spans="2:6" ht="15" customHeight="1" x14ac:dyDescent="0.25">
      <c r="B2182" s="3"/>
      <c r="E2182" s="4"/>
      <c r="F2182" s="4"/>
    </row>
    <row r="2183" spans="2:6" ht="15" customHeight="1" x14ac:dyDescent="0.25">
      <c r="B2183" s="3"/>
      <c r="E2183" s="4"/>
      <c r="F2183" s="4"/>
    </row>
    <row r="2184" spans="2:6" ht="15" customHeight="1" x14ac:dyDescent="0.25">
      <c r="B2184" s="3"/>
      <c r="E2184" s="4"/>
      <c r="F2184" s="4"/>
    </row>
    <row r="2185" spans="2:6" ht="15" customHeight="1" x14ac:dyDescent="0.25">
      <c r="B2185" s="3"/>
      <c r="E2185" s="4"/>
      <c r="F2185" s="4"/>
    </row>
    <row r="2186" spans="2:6" ht="15" customHeight="1" x14ac:dyDescent="0.25">
      <c r="B2186" s="3"/>
      <c r="E2186" s="4"/>
      <c r="F2186" s="4"/>
    </row>
    <row r="2187" spans="2:6" ht="15" customHeight="1" x14ac:dyDescent="0.25">
      <c r="B2187" s="3"/>
      <c r="E2187" s="4"/>
      <c r="F2187" s="4"/>
    </row>
    <row r="2188" spans="2:6" ht="15" customHeight="1" x14ac:dyDescent="0.25">
      <c r="B2188" s="3"/>
      <c r="E2188" s="4"/>
      <c r="F2188" s="4"/>
    </row>
    <row r="2189" spans="2:6" ht="15" customHeight="1" x14ac:dyDescent="0.25">
      <c r="B2189" s="3"/>
      <c r="E2189" s="4"/>
      <c r="F2189" s="4"/>
    </row>
    <row r="2190" spans="2:6" ht="15" customHeight="1" x14ac:dyDescent="0.25">
      <c r="B2190" s="3"/>
      <c r="E2190" s="4"/>
      <c r="F2190" s="4"/>
    </row>
    <row r="2191" spans="2:6" ht="15" customHeight="1" x14ac:dyDescent="0.25">
      <c r="B2191" s="3"/>
      <c r="E2191" s="4"/>
      <c r="F2191" s="4"/>
    </row>
    <row r="2192" spans="2:6" ht="15" customHeight="1" x14ac:dyDescent="0.25">
      <c r="B2192" s="3"/>
      <c r="E2192" s="4"/>
      <c r="F2192" s="4"/>
    </row>
    <row r="2193" spans="2:6" ht="15" customHeight="1" x14ac:dyDescent="0.25">
      <c r="B2193" s="3"/>
      <c r="E2193" s="4"/>
      <c r="F2193" s="4"/>
    </row>
    <row r="2194" spans="2:6" ht="15" customHeight="1" x14ac:dyDescent="0.25">
      <c r="B2194" s="3"/>
      <c r="E2194" s="4"/>
      <c r="F2194" s="4"/>
    </row>
    <row r="2195" spans="2:6" ht="15" customHeight="1" x14ac:dyDescent="0.25">
      <c r="B2195" s="3"/>
      <c r="E2195" s="4"/>
      <c r="F2195" s="4"/>
    </row>
    <row r="2196" spans="2:6" ht="15" customHeight="1" x14ac:dyDescent="0.25">
      <c r="B2196" s="3"/>
      <c r="E2196" s="4"/>
      <c r="F2196" s="4"/>
    </row>
    <row r="2197" spans="2:6" ht="15" customHeight="1" x14ac:dyDescent="0.25">
      <c r="B2197" s="3"/>
      <c r="E2197" s="4"/>
      <c r="F2197" s="4"/>
    </row>
    <row r="2198" spans="2:6" ht="15" customHeight="1" x14ac:dyDescent="0.25">
      <c r="B2198" s="3"/>
      <c r="E2198" s="4"/>
      <c r="F2198" s="4"/>
    </row>
    <row r="2199" spans="2:6" ht="15" customHeight="1" x14ac:dyDescent="0.25">
      <c r="B2199" s="3"/>
      <c r="E2199" s="4"/>
      <c r="F2199" s="4"/>
    </row>
    <row r="2200" spans="2:6" ht="15" customHeight="1" x14ac:dyDescent="0.25">
      <c r="B2200" s="3"/>
      <c r="E2200" s="4"/>
      <c r="F2200" s="4"/>
    </row>
    <row r="2201" spans="2:6" ht="15" customHeight="1" x14ac:dyDescent="0.25">
      <c r="B2201" s="3"/>
      <c r="E2201" s="4"/>
      <c r="F2201" s="4"/>
    </row>
    <row r="2202" spans="2:6" ht="15" customHeight="1" x14ac:dyDescent="0.25">
      <c r="B2202" s="3"/>
      <c r="E2202" s="4"/>
      <c r="F2202" s="4"/>
    </row>
    <row r="2203" spans="2:6" ht="15" customHeight="1" x14ac:dyDescent="0.25">
      <c r="B2203" s="3"/>
      <c r="E2203" s="4"/>
      <c r="F2203" s="4"/>
    </row>
    <row r="2204" spans="2:6" ht="15" customHeight="1" x14ac:dyDescent="0.25">
      <c r="B2204" s="3"/>
      <c r="E2204" s="4"/>
      <c r="F2204" s="4"/>
    </row>
    <row r="2205" spans="2:6" ht="15" customHeight="1" x14ac:dyDescent="0.25">
      <c r="B2205" s="3"/>
      <c r="E2205" s="4"/>
      <c r="F2205" s="4"/>
    </row>
    <row r="2206" spans="2:6" ht="15" customHeight="1" x14ac:dyDescent="0.25">
      <c r="B2206" s="3"/>
      <c r="E2206" s="4"/>
      <c r="F2206" s="4"/>
    </row>
    <row r="2207" spans="2:6" ht="15" customHeight="1" x14ac:dyDescent="0.25">
      <c r="B2207" s="3"/>
      <c r="E2207" s="4"/>
      <c r="F2207" s="4"/>
    </row>
    <row r="2208" spans="2:6" ht="15" customHeight="1" x14ac:dyDescent="0.25">
      <c r="B2208" s="3"/>
      <c r="E2208" s="4"/>
      <c r="F2208" s="4"/>
    </row>
    <row r="2209" spans="2:6" ht="15" customHeight="1" x14ac:dyDescent="0.25">
      <c r="B2209" s="3"/>
      <c r="E2209" s="4"/>
      <c r="F2209" s="4"/>
    </row>
    <row r="2210" spans="2:6" ht="15" customHeight="1" x14ac:dyDescent="0.25">
      <c r="B2210" s="3"/>
      <c r="E2210" s="4"/>
      <c r="F2210" s="4"/>
    </row>
    <row r="2211" spans="2:6" ht="15" customHeight="1" x14ac:dyDescent="0.25">
      <c r="B2211" s="3"/>
      <c r="E2211" s="4"/>
      <c r="F2211" s="4"/>
    </row>
    <row r="2212" spans="2:6" ht="15" customHeight="1" x14ac:dyDescent="0.25">
      <c r="B2212" s="3"/>
      <c r="E2212" s="4"/>
      <c r="F2212" s="4"/>
    </row>
    <row r="2213" spans="2:6" ht="15" customHeight="1" x14ac:dyDescent="0.25">
      <c r="B2213" s="3"/>
      <c r="E2213" s="4"/>
      <c r="F2213" s="4"/>
    </row>
    <row r="2214" spans="2:6" ht="15" customHeight="1" x14ac:dyDescent="0.25">
      <c r="B2214" s="3"/>
      <c r="E2214" s="4"/>
      <c r="F2214" s="4"/>
    </row>
    <row r="2215" spans="2:6" ht="15" customHeight="1" x14ac:dyDescent="0.25">
      <c r="B2215" s="3"/>
      <c r="E2215" s="4"/>
      <c r="F2215" s="4"/>
    </row>
    <row r="2216" spans="2:6" ht="15" customHeight="1" x14ac:dyDescent="0.25">
      <c r="B2216" s="3"/>
      <c r="E2216" s="4"/>
      <c r="F2216" s="4"/>
    </row>
    <row r="2217" spans="2:6" ht="15" customHeight="1" x14ac:dyDescent="0.25">
      <c r="B2217" s="3"/>
      <c r="E2217" s="4"/>
      <c r="F2217" s="4"/>
    </row>
    <row r="2218" spans="2:6" ht="15" customHeight="1" x14ac:dyDescent="0.25">
      <c r="B2218" s="3"/>
      <c r="E2218" s="4"/>
      <c r="F2218" s="4"/>
    </row>
    <row r="2219" spans="2:6" ht="15" customHeight="1" x14ac:dyDescent="0.25">
      <c r="B2219" s="3"/>
      <c r="E2219" s="4"/>
      <c r="F2219" s="4"/>
    </row>
    <row r="2220" spans="2:6" ht="15" customHeight="1" x14ac:dyDescent="0.25">
      <c r="B2220" s="3"/>
    </row>
    <row r="2221" spans="2:6" ht="15" customHeight="1" x14ac:dyDescent="0.25">
      <c r="B2221" s="3"/>
    </row>
    <row r="2222" spans="2:6" ht="15" customHeight="1" x14ac:dyDescent="0.25">
      <c r="B2222" s="3"/>
    </row>
    <row r="2223" spans="2:6" ht="15" customHeight="1" x14ac:dyDescent="0.25">
      <c r="B2223" s="3"/>
    </row>
    <row r="2224" spans="2:6" ht="15" customHeight="1" x14ac:dyDescent="0.25">
      <c r="B2224" s="3"/>
    </row>
    <row r="2225" spans="2:2" ht="15" customHeight="1" x14ac:dyDescent="0.25">
      <c r="B2225" s="3"/>
    </row>
    <row r="2226" spans="2:2" ht="15" customHeight="1" x14ac:dyDescent="0.25">
      <c r="B2226" s="3"/>
    </row>
    <row r="2227" spans="2:2" ht="15" customHeight="1" x14ac:dyDescent="0.25">
      <c r="B2227" s="3"/>
    </row>
    <row r="2228" spans="2:2" ht="15" customHeight="1" x14ac:dyDescent="0.25">
      <c r="B2228" s="3"/>
    </row>
    <row r="2229" spans="2:2" ht="15" customHeight="1" x14ac:dyDescent="0.25">
      <c r="B2229" s="3"/>
    </row>
    <row r="2230" spans="2:2" ht="15" customHeight="1" x14ac:dyDescent="0.25">
      <c r="B2230" s="3"/>
    </row>
    <row r="2231" spans="2:2" ht="15" customHeight="1" x14ac:dyDescent="0.25">
      <c r="B2231" s="3"/>
    </row>
    <row r="2232" spans="2:2" ht="15" customHeight="1" x14ac:dyDescent="0.25">
      <c r="B2232" s="3"/>
    </row>
    <row r="2233" spans="2:2" ht="15" customHeight="1" x14ac:dyDescent="0.25">
      <c r="B2233" s="3"/>
    </row>
    <row r="2234" spans="2:2" ht="15" customHeight="1" x14ac:dyDescent="0.25">
      <c r="B2234" s="3"/>
    </row>
    <row r="2235" spans="2:2" ht="15" customHeight="1" x14ac:dyDescent="0.25">
      <c r="B2235" s="3"/>
    </row>
    <row r="2236" spans="2:2" ht="15" customHeight="1" x14ac:dyDescent="0.25">
      <c r="B2236" s="3"/>
    </row>
    <row r="2237" spans="2:2" ht="15" customHeight="1" x14ac:dyDescent="0.25">
      <c r="B2237" s="3"/>
    </row>
    <row r="2238" spans="2:2" ht="15" customHeight="1" x14ac:dyDescent="0.25">
      <c r="B2238" s="3"/>
    </row>
    <row r="2239" spans="2:2" ht="15" customHeight="1" x14ac:dyDescent="0.25">
      <c r="B2239" s="3"/>
    </row>
    <row r="2240" spans="2:2" ht="15" customHeight="1" x14ac:dyDescent="0.25">
      <c r="B2240" s="3"/>
    </row>
    <row r="2241" spans="2:2" ht="15" customHeight="1" x14ac:dyDescent="0.25">
      <c r="B2241" s="3"/>
    </row>
    <row r="2242" spans="2:2" ht="15" customHeight="1" x14ac:dyDescent="0.25">
      <c r="B2242" s="3"/>
    </row>
    <row r="2243" spans="2:2" ht="15" customHeight="1" x14ac:dyDescent="0.25">
      <c r="B2243" s="3"/>
    </row>
    <row r="2244" spans="2:2" ht="15" customHeight="1" x14ac:dyDescent="0.25">
      <c r="B2244" s="3"/>
    </row>
    <row r="2245" spans="2:2" ht="15" customHeight="1" x14ac:dyDescent="0.25">
      <c r="B2245" s="3"/>
    </row>
    <row r="2246" spans="2:2" ht="15" customHeight="1" x14ac:dyDescent="0.25">
      <c r="B2246" s="3"/>
    </row>
    <row r="2247" spans="2:2" ht="15" customHeight="1" x14ac:dyDescent="0.25">
      <c r="B2247" s="3"/>
    </row>
    <row r="2248" spans="2:2" ht="15" customHeight="1" x14ac:dyDescent="0.25">
      <c r="B2248" s="3"/>
    </row>
    <row r="2249" spans="2:2" ht="15" customHeight="1" x14ac:dyDescent="0.25">
      <c r="B2249" s="3"/>
    </row>
    <row r="2250" spans="2:2" ht="15" customHeight="1" x14ac:dyDescent="0.25">
      <c r="B2250" s="3"/>
    </row>
    <row r="2251" spans="2:2" ht="15" customHeight="1" x14ac:dyDescent="0.25">
      <c r="B2251" s="3"/>
    </row>
    <row r="2252" spans="2:2" ht="15" customHeight="1" x14ac:dyDescent="0.25">
      <c r="B2252" s="3"/>
    </row>
    <row r="2253" spans="2:2" ht="15" customHeight="1" x14ac:dyDescent="0.25">
      <c r="B2253" s="3"/>
    </row>
    <row r="2254" spans="2:2" ht="15" customHeight="1" x14ac:dyDescent="0.25">
      <c r="B2254" s="3"/>
    </row>
    <row r="2255" spans="2:2" ht="15" customHeight="1" x14ac:dyDescent="0.25">
      <c r="B2255" s="3"/>
    </row>
    <row r="2256" spans="2:2" ht="15" customHeight="1" x14ac:dyDescent="0.25">
      <c r="B2256" s="3"/>
    </row>
    <row r="2257" spans="2:2" ht="15" customHeight="1" x14ac:dyDescent="0.25">
      <c r="B2257" s="3"/>
    </row>
    <row r="2258" spans="2:2" ht="15" customHeight="1" x14ac:dyDescent="0.25">
      <c r="B2258" s="3"/>
    </row>
    <row r="2259" spans="2:2" ht="15" customHeight="1" x14ac:dyDescent="0.25">
      <c r="B2259" s="3"/>
    </row>
    <row r="2260" spans="2:2" ht="15" customHeight="1" x14ac:dyDescent="0.25">
      <c r="B2260" s="3"/>
    </row>
    <row r="2261" spans="2:2" ht="15" customHeight="1" x14ac:dyDescent="0.25">
      <c r="B2261" s="3"/>
    </row>
    <row r="2262" spans="2:2" ht="15" customHeight="1" x14ac:dyDescent="0.25">
      <c r="B2262" s="3"/>
    </row>
    <row r="2263" spans="2:2" ht="15" customHeight="1" x14ac:dyDescent="0.25">
      <c r="B2263" s="3"/>
    </row>
    <row r="2264" spans="2:2" ht="15" customHeight="1" x14ac:dyDescent="0.25">
      <c r="B2264" s="3"/>
    </row>
    <row r="2265" spans="2:2" ht="15" customHeight="1" x14ac:dyDescent="0.25">
      <c r="B2265" s="3"/>
    </row>
    <row r="2266" spans="2:2" ht="15" customHeight="1" x14ac:dyDescent="0.25">
      <c r="B2266" s="3"/>
    </row>
    <row r="2267" spans="2:2" ht="15" customHeight="1" x14ac:dyDescent="0.25">
      <c r="B2267" s="3"/>
    </row>
    <row r="2268" spans="2:2" ht="15" customHeight="1" x14ac:dyDescent="0.25">
      <c r="B2268" s="3"/>
    </row>
    <row r="2269" spans="2:2" ht="15" customHeight="1" x14ac:dyDescent="0.25">
      <c r="B2269" s="3"/>
    </row>
    <row r="2270" spans="2:2" ht="15" customHeight="1" x14ac:dyDescent="0.25">
      <c r="B2270" s="3"/>
    </row>
    <row r="2271" spans="2:2" ht="15" customHeight="1" x14ac:dyDescent="0.25">
      <c r="B2271" s="3"/>
    </row>
    <row r="2272" spans="2:2" ht="15" customHeight="1" x14ac:dyDescent="0.25">
      <c r="B2272" s="3"/>
    </row>
    <row r="2273" spans="2:2" ht="15" customHeight="1" x14ac:dyDescent="0.25">
      <c r="B2273" s="3"/>
    </row>
    <row r="2274" spans="2:2" ht="15" customHeight="1" x14ac:dyDescent="0.25">
      <c r="B2274" s="3"/>
    </row>
    <row r="2275" spans="2:2" ht="15" customHeight="1" x14ac:dyDescent="0.25">
      <c r="B2275" s="3"/>
    </row>
    <row r="2276" spans="2:2" ht="15" customHeight="1" x14ac:dyDescent="0.25">
      <c r="B2276" s="3"/>
    </row>
    <row r="2277" spans="2:2" ht="15" customHeight="1" x14ac:dyDescent="0.25">
      <c r="B2277" s="3"/>
    </row>
    <row r="2278" spans="2:2" ht="15" customHeight="1" x14ac:dyDescent="0.25">
      <c r="B2278" s="3"/>
    </row>
    <row r="2279" spans="2:2" ht="15" customHeight="1" x14ac:dyDescent="0.25">
      <c r="B2279" s="3"/>
    </row>
    <row r="2280" spans="2:2" ht="15" customHeight="1" x14ac:dyDescent="0.25">
      <c r="B2280" s="3"/>
    </row>
    <row r="2281" spans="2:2" ht="15" customHeight="1" x14ac:dyDescent="0.25">
      <c r="B2281" s="3"/>
    </row>
    <row r="2282" spans="2:2" ht="15" customHeight="1" x14ac:dyDescent="0.25">
      <c r="B2282" s="3"/>
    </row>
    <row r="2283" spans="2:2" ht="15" customHeight="1" x14ac:dyDescent="0.25">
      <c r="B2283" s="3"/>
    </row>
    <row r="2284" spans="2:2" ht="15" customHeight="1" x14ac:dyDescent="0.25">
      <c r="B2284" s="3"/>
    </row>
    <row r="2285" spans="2:2" ht="15" customHeight="1" x14ac:dyDescent="0.25">
      <c r="B2285" s="3"/>
    </row>
    <row r="2286" spans="2:2" ht="15" customHeight="1" x14ac:dyDescent="0.25">
      <c r="B2286" s="3"/>
    </row>
    <row r="2287" spans="2:2" ht="15" customHeight="1" x14ac:dyDescent="0.25">
      <c r="B2287" s="3"/>
    </row>
    <row r="2288" spans="2:2" ht="15" customHeight="1" x14ac:dyDescent="0.25">
      <c r="B2288" s="3"/>
    </row>
    <row r="2289" spans="2:2" ht="15" customHeight="1" x14ac:dyDescent="0.25">
      <c r="B2289" s="3"/>
    </row>
    <row r="2290" spans="2:2" ht="15" customHeight="1" x14ac:dyDescent="0.25">
      <c r="B2290" s="3"/>
    </row>
    <row r="2291" spans="2:2" ht="15" customHeight="1" x14ac:dyDescent="0.25">
      <c r="B2291" s="3"/>
    </row>
    <row r="2292" spans="2:2" ht="15" customHeight="1" x14ac:dyDescent="0.25">
      <c r="B2292" s="3"/>
    </row>
    <row r="2293" spans="2:2" ht="15" customHeight="1" x14ac:dyDescent="0.25">
      <c r="B2293" s="3"/>
    </row>
    <row r="2294" spans="2:2" ht="15" customHeight="1" x14ac:dyDescent="0.25">
      <c r="B2294" s="3"/>
    </row>
    <row r="2295" spans="2:2" ht="15" customHeight="1" x14ac:dyDescent="0.25">
      <c r="B2295" s="3"/>
    </row>
    <row r="2296" spans="2:2" ht="15" customHeight="1" x14ac:dyDescent="0.25">
      <c r="B2296" s="3"/>
    </row>
    <row r="2297" spans="2:2" ht="15" customHeight="1" x14ac:dyDescent="0.25">
      <c r="B2297" s="3"/>
    </row>
    <row r="2298" spans="2:2" ht="15" customHeight="1" x14ac:dyDescent="0.25">
      <c r="B2298" s="3"/>
    </row>
    <row r="2299" spans="2:2" ht="15" customHeight="1" x14ac:dyDescent="0.25">
      <c r="B2299" s="3"/>
    </row>
    <row r="2300" spans="2:2" ht="15" customHeight="1" x14ac:dyDescent="0.25">
      <c r="B2300" s="3"/>
    </row>
    <row r="2301" spans="2:2" ht="15" customHeight="1" x14ac:dyDescent="0.25">
      <c r="B2301" s="3"/>
    </row>
    <row r="2302" spans="2:2" ht="15" customHeight="1" x14ac:dyDescent="0.25">
      <c r="B2302" s="3"/>
    </row>
    <row r="2303" spans="2:2" ht="15" customHeight="1" x14ac:dyDescent="0.25">
      <c r="B2303" s="3"/>
    </row>
    <row r="2304" spans="2:2" ht="15" customHeight="1" x14ac:dyDescent="0.25">
      <c r="B2304" s="3"/>
    </row>
    <row r="2305" spans="2:2" ht="15" customHeight="1" x14ac:dyDescent="0.25">
      <c r="B2305" s="3"/>
    </row>
    <row r="2306" spans="2:2" ht="15" customHeight="1" x14ac:dyDescent="0.25">
      <c r="B2306" s="3"/>
    </row>
    <row r="2307" spans="2:2" ht="15" customHeight="1" x14ac:dyDescent="0.25">
      <c r="B2307" s="3"/>
    </row>
    <row r="2308" spans="2:2" ht="15" customHeight="1" x14ac:dyDescent="0.25">
      <c r="B2308" s="3"/>
    </row>
    <row r="2309" spans="2:2" ht="15" customHeight="1" x14ac:dyDescent="0.25">
      <c r="B2309" s="3"/>
    </row>
    <row r="2310" spans="2:2" ht="15" customHeight="1" x14ac:dyDescent="0.25">
      <c r="B2310" s="3"/>
    </row>
    <row r="2311" spans="2:2" ht="15" customHeight="1" x14ac:dyDescent="0.25">
      <c r="B2311" s="3"/>
    </row>
    <row r="2312" spans="2:2" ht="15" customHeight="1" x14ac:dyDescent="0.25">
      <c r="B2312" s="3"/>
    </row>
    <row r="2313" spans="2:2" ht="15" customHeight="1" x14ac:dyDescent="0.25">
      <c r="B2313" s="3"/>
    </row>
    <row r="2314" spans="2:2" ht="15" customHeight="1" x14ac:dyDescent="0.25">
      <c r="B2314" s="3"/>
    </row>
    <row r="2315" spans="2:2" ht="15" customHeight="1" x14ac:dyDescent="0.25">
      <c r="B2315" s="3"/>
    </row>
    <row r="2316" spans="2:2" ht="15" customHeight="1" x14ac:dyDescent="0.25">
      <c r="B2316" s="3"/>
    </row>
    <row r="2317" spans="2:2" ht="15" customHeight="1" x14ac:dyDescent="0.25">
      <c r="B2317" s="3"/>
    </row>
    <row r="2318" spans="2:2" ht="15" customHeight="1" x14ac:dyDescent="0.25">
      <c r="B2318" s="3"/>
    </row>
    <row r="2319" spans="2:2" ht="15" customHeight="1" x14ac:dyDescent="0.25">
      <c r="B2319" s="3"/>
    </row>
    <row r="2320" spans="2:2" ht="15" customHeight="1" x14ac:dyDescent="0.25">
      <c r="B2320" s="3"/>
    </row>
  </sheetData>
  <mergeCells count="1">
    <mergeCell ref="B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0"/>
  <sheetViews>
    <sheetView showGridLines="0" workbookViewId="0"/>
  </sheetViews>
  <sheetFormatPr defaultRowHeight="15" customHeight="1" x14ac:dyDescent="0.25"/>
  <cols>
    <col min="1" max="2" width="2.7109375" style="2" customWidth="1"/>
    <col min="3" max="3" width="14" style="5" customWidth="1"/>
    <col min="4" max="4" width="14" style="2" customWidth="1"/>
    <col min="5" max="5" width="2.7109375" style="2" customWidth="1"/>
    <col min="6" max="6" width="14" style="2" customWidth="1"/>
    <col min="7" max="7" width="14" style="8" customWidth="1"/>
    <col min="8" max="8" width="2.7109375" style="2" customWidth="1"/>
    <col min="9" max="9" width="14" style="5" customWidth="1"/>
    <col min="10" max="10" width="14" style="2" customWidth="1"/>
    <col min="11" max="11" width="2.7109375" style="2" customWidth="1"/>
    <col min="12" max="12" width="14" style="2" customWidth="1"/>
    <col min="13" max="13" width="14" style="8" customWidth="1"/>
    <col min="14" max="14" width="1.42578125" style="2" customWidth="1"/>
    <col min="15" max="16" width="9.140625" style="2"/>
    <col min="17" max="17" width="53.42578125" style="2" hidden="1" customWidth="1"/>
    <col min="18" max="16384" width="9.140625" style="2"/>
  </cols>
  <sheetData>
    <row r="2" spans="2:17" ht="15" customHeight="1" x14ac:dyDescent="0.25">
      <c r="B2" s="2" t="s">
        <v>130</v>
      </c>
      <c r="C2" s="2"/>
      <c r="G2" s="2"/>
      <c r="I2" s="2"/>
      <c r="M2" s="2"/>
    </row>
    <row r="3" spans="2:17" ht="45" customHeight="1" x14ac:dyDescent="0.25">
      <c r="B3" s="125" t="s">
        <v>131</v>
      </c>
      <c r="C3" s="125"/>
      <c r="D3" s="125"/>
      <c r="E3" s="125"/>
      <c r="F3" s="125"/>
      <c r="G3" s="125"/>
      <c r="H3" s="125"/>
      <c r="I3" s="125"/>
      <c r="J3" s="125"/>
      <c r="K3" s="125"/>
      <c r="L3" s="125"/>
      <c r="M3" s="125"/>
      <c r="N3" s="125"/>
    </row>
    <row r="4" spans="2:17" ht="15" customHeight="1" x14ac:dyDescent="0.25">
      <c r="C4" s="2"/>
      <c r="G4" s="2"/>
      <c r="I4" s="2"/>
      <c r="M4" s="2"/>
    </row>
    <row r="5" spans="2:17" ht="15" customHeight="1" x14ac:dyDescent="0.25">
      <c r="B5" s="25" t="s">
        <v>18</v>
      </c>
      <c r="C5" s="2" t="s">
        <v>132</v>
      </c>
      <c r="G5" s="2"/>
      <c r="I5" s="2"/>
      <c r="M5" s="2"/>
    </row>
    <row r="6" spans="2:17" ht="15" customHeight="1" x14ac:dyDescent="0.25">
      <c r="B6" s="25" t="s">
        <v>23</v>
      </c>
      <c r="C6" s="2" t="s">
        <v>133</v>
      </c>
      <c r="G6" s="2"/>
      <c r="I6" s="2"/>
      <c r="M6" s="2"/>
    </row>
    <row r="7" spans="2:17" ht="15" customHeight="1" x14ac:dyDescent="0.25">
      <c r="B7" s="25" t="s">
        <v>28</v>
      </c>
      <c r="C7" s="2" t="s">
        <v>134</v>
      </c>
      <c r="G7" s="2"/>
      <c r="I7" s="2"/>
      <c r="M7" s="2"/>
    </row>
    <row r="8" spans="2:17" ht="15" customHeight="1" x14ac:dyDescent="0.25">
      <c r="B8" s="25" t="s">
        <v>33</v>
      </c>
      <c r="C8" s="2" t="s">
        <v>135</v>
      </c>
      <c r="G8" s="2"/>
      <c r="I8" s="2"/>
      <c r="M8" s="2"/>
    </row>
    <row r="9" spans="2:17" ht="15" customHeight="1" x14ac:dyDescent="0.25">
      <c r="B9" s="25" t="s">
        <v>43</v>
      </c>
      <c r="C9" s="2" t="s">
        <v>136</v>
      </c>
      <c r="G9" s="2"/>
      <c r="I9" s="2"/>
      <c r="M9" s="2"/>
    </row>
    <row r="10" spans="2:17" ht="15" customHeight="1" x14ac:dyDescent="0.25">
      <c r="C10" s="2"/>
      <c r="G10" s="2"/>
      <c r="I10" s="2"/>
      <c r="M10" s="2"/>
    </row>
    <row r="11" spans="2:17" ht="15" customHeight="1" x14ac:dyDescent="0.25">
      <c r="B11" s="88" t="s">
        <v>86</v>
      </c>
      <c r="G11" s="2"/>
      <c r="I11" s="2"/>
      <c r="M11" s="2"/>
      <c r="Q11" s="118" t="s">
        <v>87</v>
      </c>
    </row>
    <row r="12" spans="2:17" ht="15" customHeight="1" x14ac:dyDescent="0.25">
      <c r="C12" s="88"/>
      <c r="G12" s="2"/>
      <c r="I12" s="2"/>
      <c r="M12" s="2"/>
      <c r="Q12" s="119" t="s">
        <v>9</v>
      </c>
    </row>
    <row r="13" spans="2:17" ht="15" customHeight="1" x14ac:dyDescent="0.25">
      <c r="C13" s="126" t="s">
        <v>24</v>
      </c>
      <c r="D13" s="126"/>
      <c r="E13" s="86"/>
      <c r="F13" s="127" t="s">
        <v>137</v>
      </c>
      <c r="G13" s="127"/>
      <c r="H13" s="86"/>
      <c r="I13" s="126" t="s">
        <v>138</v>
      </c>
      <c r="J13" s="126"/>
      <c r="K13" s="86"/>
      <c r="L13" s="127" t="s">
        <v>139</v>
      </c>
      <c r="M13" s="127"/>
      <c r="Q13" s="119" t="s">
        <v>137</v>
      </c>
    </row>
    <row r="14" spans="2:17" ht="15" customHeight="1" x14ac:dyDescent="0.25">
      <c r="C14" s="29">
        <v>3000</v>
      </c>
      <c r="D14" s="30">
        <v>4900</v>
      </c>
      <c r="E14" s="27"/>
      <c r="F14" s="30">
        <v>3000</v>
      </c>
      <c r="G14" s="31"/>
      <c r="H14" s="27"/>
      <c r="I14" s="32">
        <v>4900</v>
      </c>
      <c r="J14" s="33">
        <v>4900</v>
      </c>
      <c r="K14" s="27"/>
      <c r="L14" s="30">
        <v>2500</v>
      </c>
      <c r="M14" s="31">
        <v>1000</v>
      </c>
      <c r="Q14" s="119" t="s">
        <v>138</v>
      </c>
    </row>
    <row r="15" spans="2:17" ht="15" customHeight="1" x14ac:dyDescent="0.25">
      <c r="C15" s="34">
        <v>4900</v>
      </c>
      <c r="D15" s="35">
        <v>1000</v>
      </c>
      <c r="E15" s="27"/>
      <c r="F15" s="35"/>
      <c r="G15" s="36"/>
      <c r="H15" s="27"/>
      <c r="I15" s="37"/>
      <c r="J15" s="38"/>
      <c r="K15" s="27"/>
      <c r="L15" s="35"/>
      <c r="M15" s="36"/>
      <c r="Q15" s="119" t="s">
        <v>139</v>
      </c>
    </row>
    <row r="16" spans="2:17" ht="15" customHeight="1" x14ac:dyDescent="0.25">
      <c r="C16" s="34">
        <v>2500</v>
      </c>
      <c r="D16" s="35"/>
      <c r="E16" s="27"/>
      <c r="F16" s="35"/>
      <c r="G16" s="36"/>
      <c r="H16" s="27"/>
      <c r="I16" s="37"/>
      <c r="J16" s="38"/>
      <c r="K16" s="27"/>
      <c r="L16" s="35"/>
      <c r="M16" s="36"/>
      <c r="Q16" s="119" t="s">
        <v>62</v>
      </c>
    </row>
    <row r="17" spans="3:13" ht="15" customHeight="1" x14ac:dyDescent="0.25">
      <c r="C17" s="39"/>
      <c r="D17" s="40"/>
      <c r="E17" s="27"/>
      <c r="F17" s="41"/>
      <c r="G17" s="42"/>
      <c r="H17" s="27"/>
      <c r="I17" s="43"/>
      <c r="J17" s="44"/>
      <c r="K17" s="27"/>
      <c r="L17" s="41"/>
      <c r="M17" s="42"/>
    </row>
    <row r="18" spans="3:13" ht="15" customHeight="1" x14ac:dyDescent="0.25">
      <c r="C18" s="32">
        <v>4500</v>
      </c>
      <c r="D18" s="38"/>
      <c r="E18" s="27"/>
      <c r="F18" s="30">
        <f>F14</f>
        <v>3000</v>
      </c>
      <c r="G18" s="36"/>
      <c r="H18" s="27"/>
      <c r="I18" s="32">
        <v>0</v>
      </c>
      <c r="J18" s="38"/>
      <c r="K18" s="27"/>
      <c r="L18" s="30">
        <v>1500</v>
      </c>
      <c r="M18" s="36"/>
    </row>
    <row r="19" spans="3:13" ht="15" customHeight="1" x14ac:dyDescent="0.25">
      <c r="C19" s="7"/>
      <c r="F19" s="6"/>
      <c r="G19" s="6"/>
      <c r="I19" s="7"/>
      <c r="L19" s="6"/>
      <c r="M19" s="6"/>
    </row>
    <row r="20" spans="3:13" ht="15" customHeight="1" x14ac:dyDescent="0.25">
      <c r="G20" s="6"/>
      <c r="M20" s="6"/>
    </row>
  </sheetData>
  <mergeCells count="5">
    <mergeCell ref="B3:N3"/>
    <mergeCell ref="C13:D13"/>
    <mergeCell ref="F13:G13"/>
    <mergeCell ref="I13:J13"/>
    <mergeCell ref="L13:M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FC8BA-D8C0-4A2E-95A1-B7EA858D8576}">
  <dimension ref="B2:Q21"/>
  <sheetViews>
    <sheetView showGridLines="0" workbookViewId="0"/>
  </sheetViews>
  <sheetFormatPr defaultRowHeight="15" customHeight="1" x14ac:dyDescent="0.25"/>
  <cols>
    <col min="1" max="1" width="2.7109375" customWidth="1"/>
    <col min="2" max="2" width="23.28515625" customWidth="1"/>
    <col min="3" max="4" width="10.7109375" customWidth="1"/>
  </cols>
  <sheetData>
    <row r="2" spans="2:17" ht="15" customHeight="1" x14ac:dyDescent="0.25">
      <c r="B2" t="s">
        <v>140</v>
      </c>
    </row>
    <row r="3" spans="2:17" ht="30" customHeight="1" x14ac:dyDescent="0.25">
      <c r="B3" s="120" t="s">
        <v>1</v>
      </c>
      <c r="C3" s="120"/>
      <c r="D3" s="120"/>
      <c r="E3" s="120"/>
      <c r="F3" s="120"/>
      <c r="G3" s="120"/>
      <c r="H3" s="120"/>
    </row>
    <row r="5" spans="2:17" ht="15" customHeight="1" x14ac:dyDescent="0.25">
      <c r="B5" s="13"/>
      <c r="C5" s="14" t="s">
        <v>2</v>
      </c>
      <c r="D5" s="14" t="s">
        <v>3</v>
      </c>
    </row>
    <row r="6" spans="2:17" ht="15" customHeight="1" x14ac:dyDescent="0.25">
      <c r="B6" s="13" t="s">
        <v>81</v>
      </c>
      <c r="C6" s="16" t="s">
        <v>5</v>
      </c>
      <c r="D6" s="16"/>
      <c r="F6" s="1"/>
    </row>
    <row r="7" spans="2:17" ht="15" customHeight="1" x14ac:dyDescent="0.25">
      <c r="B7" s="13" t="s">
        <v>141</v>
      </c>
      <c r="C7" s="16"/>
      <c r="D7" s="16" t="s">
        <v>5</v>
      </c>
      <c r="F7" s="1"/>
    </row>
    <row r="8" spans="2:17" ht="15" customHeight="1" x14ac:dyDescent="0.25">
      <c r="B8" s="13" t="s">
        <v>85</v>
      </c>
      <c r="C8" s="16" t="s">
        <v>5</v>
      </c>
      <c r="D8" s="16"/>
      <c r="F8" s="1"/>
    </row>
    <row r="9" spans="2:17" ht="15" customHeight="1" x14ac:dyDescent="0.25">
      <c r="B9" s="13" t="s">
        <v>120</v>
      </c>
      <c r="C9" s="16" t="s">
        <v>5</v>
      </c>
      <c r="D9" s="16"/>
      <c r="F9" s="1"/>
    </row>
    <row r="10" spans="2:17" ht="15" customHeight="1" x14ac:dyDescent="0.25">
      <c r="B10" s="13" t="s">
        <v>24</v>
      </c>
      <c r="C10" s="16" t="s">
        <v>5</v>
      </c>
      <c r="D10" s="16"/>
      <c r="F10" s="1"/>
    </row>
    <row r="11" spans="2:17" ht="15" customHeight="1" x14ac:dyDescent="0.25">
      <c r="B11" s="13" t="s">
        <v>142</v>
      </c>
      <c r="C11" s="16"/>
      <c r="D11" s="16" t="s">
        <v>5</v>
      </c>
      <c r="F11" s="1"/>
    </row>
    <row r="12" spans="2:17" ht="15" customHeight="1" x14ac:dyDescent="0.25">
      <c r="B12" s="13" t="s">
        <v>57</v>
      </c>
      <c r="C12" s="16" t="s">
        <v>5</v>
      </c>
      <c r="D12" s="16"/>
      <c r="F12" s="1"/>
      <c r="Q12" s="1"/>
    </row>
    <row r="13" spans="2:17" ht="15" customHeight="1" x14ac:dyDescent="0.25">
      <c r="B13" s="13" t="s">
        <v>143</v>
      </c>
      <c r="C13" s="16" t="s">
        <v>5</v>
      </c>
      <c r="D13" s="16"/>
      <c r="F13" s="1"/>
      <c r="Q13" s="1"/>
    </row>
    <row r="14" spans="2:17" ht="15" customHeight="1" x14ac:dyDescent="0.25">
      <c r="B14" s="13" t="s">
        <v>144</v>
      </c>
      <c r="C14" s="16" t="s">
        <v>5</v>
      </c>
      <c r="D14" s="16"/>
      <c r="F14" s="1"/>
      <c r="Q14" s="1"/>
    </row>
    <row r="15" spans="2:17" ht="15" customHeight="1" x14ac:dyDescent="0.25">
      <c r="B15" s="17" t="s">
        <v>62</v>
      </c>
      <c r="C15" s="16"/>
      <c r="D15" s="16" t="s">
        <v>5</v>
      </c>
      <c r="F15" s="1"/>
      <c r="Q15" s="1"/>
    </row>
    <row r="16" spans="2:17" ht="15" customHeight="1" x14ac:dyDescent="0.25">
      <c r="C16" s="12"/>
      <c r="Q16" s="1"/>
    </row>
    <row r="17" spans="17:17" ht="15" customHeight="1" x14ac:dyDescent="0.25">
      <c r="Q17" s="1"/>
    </row>
    <row r="18" spans="17:17" ht="15" customHeight="1" x14ac:dyDescent="0.25">
      <c r="Q18" s="1"/>
    </row>
    <row r="19" spans="17:17" ht="15" customHeight="1" x14ac:dyDescent="0.25">
      <c r="Q19" s="1"/>
    </row>
    <row r="20" spans="17:17" ht="15" customHeight="1" x14ac:dyDescent="0.25">
      <c r="Q20" s="1"/>
    </row>
    <row r="21" spans="17:17" ht="15" customHeight="1" x14ac:dyDescent="0.25">
      <c r="Q21" s="1"/>
    </row>
  </sheetData>
  <mergeCells count="1">
    <mergeCell ref="B3:H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034C7-7138-4249-9A27-1A9E10F6E51C}">
  <dimension ref="B2:N39"/>
  <sheetViews>
    <sheetView showGridLines="0" workbookViewId="0"/>
  </sheetViews>
  <sheetFormatPr defaultRowHeight="15" customHeight="1" x14ac:dyDescent="0.25"/>
  <cols>
    <col min="1" max="2" width="2.7109375" customWidth="1"/>
    <col min="3" max="4" width="11.5703125" customWidth="1"/>
    <col min="7" max="7" width="17.28515625" customWidth="1"/>
    <col min="8" max="8" width="37.42578125" customWidth="1"/>
    <col min="9" max="9" width="11.5703125" bestFit="1" customWidth="1"/>
    <col min="11" max="11" width="14.85546875" bestFit="1" customWidth="1"/>
  </cols>
  <sheetData>
    <row r="2" spans="2:14" ht="15" customHeight="1" x14ac:dyDescent="0.25">
      <c r="B2" t="s">
        <v>145</v>
      </c>
    </row>
    <row r="3" spans="2:14" ht="15" customHeight="1" x14ac:dyDescent="0.25">
      <c r="B3" t="s">
        <v>16</v>
      </c>
      <c r="M3" s="1"/>
      <c r="N3" s="10"/>
    </row>
    <row r="4" spans="2:14" ht="15" customHeight="1" x14ac:dyDescent="0.25">
      <c r="H4" s="124" t="s">
        <v>17</v>
      </c>
      <c r="I4" s="124"/>
      <c r="M4" s="1"/>
      <c r="N4" s="10"/>
    </row>
    <row r="5" spans="2:14" ht="15" customHeight="1" x14ac:dyDescent="0.25">
      <c r="B5" s="1" t="s">
        <v>18</v>
      </c>
      <c r="C5" s="121" t="s">
        <v>141</v>
      </c>
      <c r="D5" s="121"/>
      <c r="H5" t="s">
        <v>146</v>
      </c>
      <c r="I5" s="10">
        <v>12500</v>
      </c>
      <c r="K5" s="122"/>
      <c r="M5" s="1"/>
      <c r="N5" s="10"/>
    </row>
    <row r="6" spans="2:14" ht="15" customHeight="1" x14ac:dyDescent="0.25">
      <c r="B6" s="1"/>
      <c r="C6" s="10">
        <v>12500</v>
      </c>
      <c r="D6" s="18">
        <v>84000</v>
      </c>
      <c r="H6" t="s">
        <v>147</v>
      </c>
      <c r="I6" s="10">
        <f>84000+27000</f>
        <v>111000</v>
      </c>
      <c r="K6" s="123"/>
      <c r="M6" s="1"/>
      <c r="N6" s="10"/>
    </row>
    <row r="7" spans="2:14" ht="15" customHeight="1" x14ac:dyDescent="0.25">
      <c r="B7" s="1"/>
      <c r="C7" s="10"/>
      <c r="D7" s="18">
        <v>27000</v>
      </c>
      <c r="L7" s="1"/>
      <c r="M7" s="10"/>
    </row>
    <row r="8" spans="2:14" ht="15" customHeight="1" x14ac:dyDescent="0.25">
      <c r="B8" s="1"/>
      <c r="C8" s="10"/>
      <c r="D8" s="18"/>
      <c r="H8" s="24" t="s">
        <v>148</v>
      </c>
      <c r="I8" s="19">
        <f>I6-I5</f>
        <v>98500</v>
      </c>
      <c r="J8" s="1"/>
      <c r="L8" s="1"/>
      <c r="M8" s="10"/>
    </row>
    <row r="9" spans="2:14" ht="15" customHeight="1" x14ac:dyDescent="0.25">
      <c r="C9" s="19"/>
      <c r="D9" s="18"/>
      <c r="L9" s="1"/>
      <c r="M9" s="10"/>
    </row>
    <row r="10" spans="2:14" ht="15" customHeight="1" x14ac:dyDescent="0.25">
      <c r="C10" s="19"/>
      <c r="D10" s="18"/>
      <c r="H10" s="120" t="s">
        <v>32</v>
      </c>
      <c r="I10" s="120"/>
      <c r="L10" s="1"/>
      <c r="M10" s="10"/>
    </row>
    <row r="11" spans="2:14" ht="15" customHeight="1" x14ac:dyDescent="0.25">
      <c r="C11" s="21"/>
      <c r="D11" s="22">
        <v>98500</v>
      </c>
      <c r="H11" s="120"/>
      <c r="I11" s="120"/>
    </row>
    <row r="12" spans="2:14" ht="30" customHeight="1" x14ac:dyDescent="0.25"/>
    <row r="13" spans="2:14" ht="15" customHeight="1" x14ac:dyDescent="0.25">
      <c r="B13" s="1" t="s">
        <v>23</v>
      </c>
      <c r="C13" s="121" t="s">
        <v>7</v>
      </c>
      <c r="D13" s="121"/>
      <c r="H13" t="s">
        <v>149</v>
      </c>
      <c r="I13" s="23">
        <f>27500+14000</f>
        <v>41500</v>
      </c>
      <c r="K13" s="122"/>
      <c r="M13" s="1"/>
      <c r="N13" s="10"/>
    </row>
    <row r="14" spans="2:14" ht="15" customHeight="1" x14ac:dyDescent="0.25">
      <c r="B14" s="1"/>
      <c r="C14" s="10">
        <v>27500</v>
      </c>
      <c r="D14" s="18">
        <v>3150</v>
      </c>
      <c r="H14" t="s">
        <v>150</v>
      </c>
      <c r="I14" s="23">
        <f>3150+4875</f>
        <v>8025</v>
      </c>
      <c r="K14" s="123"/>
      <c r="M14" s="1"/>
      <c r="N14" s="10"/>
    </row>
    <row r="15" spans="2:14" ht="15" customHeight="1" x14ac:dyDescent="0.25">
      <c r="B15" s="1"/>
      <c r="C15" s="10">
        <v>14000</v>
      </c>
      <c r="D15" s="18">
        <v>4875</v>
      </c>
    </row>
    <row r="16" spans="2:14" ht="15" customHeight="1" x14ac:dyDescent="0.25">
      <c r="B16" s="1"/>
      <c r="C16" s="10"/>
      <c r="D16" s="18"/>
      <c r="H16" s="24" t="s">
        <v>151</v>
      </c>
      <c r="I16" s="19">
        <f>I13-I14</f>
        <v>33475</v>
      </c>
      <c r="J16" s="1"/>
    </row>
    <row r="17" spans="2:14" ht="15" customHeight="1" x14ac:dyDescent="0.25">
      <c r="C17" s="19"/>
      <c r="D17" s="18"/>
    </row>
    <row r="18" spans="2:14" ht="15" customHeight="1" x14ac:dyDescent="0.25">
      <c r="C18" s="19"/>
      <c r="D18" s="18"/>
      <c r="H18" s="120" t="s">
        <v>22</v>
      </c>
      <c r="I18" s="120"/>
    </row>
    <row r="19" spans="2:14" ht="15" customHeight="1" x14ac:dyDescent="0.25">
      <c r="C19" s="21">
        <v>33475</v>
      </c>
      <c r="D19" s="20"/>
      <c r="H19" s="120"/>
      <c r="I19" s="120"/>
    </row>
    <row r="20" spans="2:14" ht="30" customHeight="1" x14ac:dyDescent="0.25">
      <c r="I20" s="23"/>
    </row>
    <row r="21" spans="2:14" ht="15" customHeight="1" x14ac:dyDescent="0.25">
      <c r="B21" s="1" t="s">
        <v>28</v>
      </c>
      <c r="C21" s="121" t="s">
        <v>10</v>
      </c>
      <c r="D21" s="121"/>
      <c r="H21" t="s">
        <v>152</v>
      </c>
      <c r="I21" s="23">
        <f>12000+6500+7000</f>
        <v>25500</v>
      </c>
      <c r="K21" s="122"/>
      <c r="M21" s="1"/>
      <c r="N21" s="10"/>
    </row>
    <row r="22" spans="2:14" ht="15" customHeight="1" x14ac:dyDescent="0.25">
      <c r="B22" s="1"/>
      <c r="C22" s="10">
        <v>12000</v>
      </c>
      <c r="D22" s="18">
        <v>3275</v>
      </c>
      <c r="H22" t="s">
        <v>153</v>
      </c>
      <c r="I22" s="23">
        <f>3275+7000+3200+2000</f>
        <v>15475</v>
      </c>
      <c r="K22" s="123"/>
      <c r="M22" s="1"/>
      <c r="N22" s="10"/>
    </row>
    <row r="23" spans="2:14" ht="15" customHeight="1" x14ac:dyDescent="0.25">
      <c r="B23" s="1"/>
      <c r="C23" s="10">
        <v>6500</v>
      </c>
      <c r="D23" s="18">
        <v>7000</v>
      </c>
      <c r="I23" s="19"/>
    </row>
    <row r="24" spans="2:14" ht="15" customHeight="1" x14ac:dyDescent="0.25">
      <c r="B24" s="1"/>
      <c r="C24" s="10">
        <v>7000</v>
      </c>
      <c r="D24" s="18">
        <v>3200</v>
      </c>
      <c r="H24" s="24" t="s">
        <v>154</v>
      </c>
      <c r="I24" s="19">
        <f>I21-I22</f>
        <v>10025</v>
      </c>
      <c r="J24" s="1"/>
    </row>
    <row r="25" spans="2:14" ht="15" customHeight="1" x14ac:dyDescent="0.25">
      <c r="C25" s="19"/>
      <c r="D25" s="18">
        <v>2000</v>
      </c>
    </row>
    <row r="26" spans="2:14" ht="15" customHeight="1" x14ac:dyDescent="0.25">
      <c r="C26" s="19"/>
      <c r="D26" s="18"/>
      <c r="H26" s="120" t="s">
        <v>22</v>
      </c>
      <c r="I26" s="120"/>
    </row>
    <row r="27" spans="2:14" ht="15" customHeight="1" x14ac:dyDescent="0.25">
      <c r="C27" s="21">
        <v>10025</v>
      </c>
      <c r="D27" s="22"/>
      <c r="H27" s="120"/>
      <c r="I27" s="120"/>
    </row>
    <row r="28" spans="2:14" ht="30" customHeight="1" x14ac:dyDescent="0.25">
      <c r="I28" s="23"/>
    </row>
    <row r="29" spans="2:14" ht="15" customHeight="1" x14ac:dyDescent="0.25">
      <c r="B29" s="1" t="s">
        <v>33</v>
      </c>
      <c r="C29" s="121" t="s">
        <v>120</v>
      </c>
      <c r="D29" s="121"/>
      <c r="H29" t="s">
        <v>155</v>
      </c>
      <c r="I29" s="23">
        <f>15000+9500+9500</f>
        <v>34000</v>
      </c>
      <c r="K29" s="122"/>
      <c r="M29" s="1"/>
      <c r="N29" s="10"/>
    </row>
    <row r="30" spans="2:14" ht="15" customHeight="1" x14ac:dyDescent="0.25">
      <c r="B30" s="1"/>
      <c r="C30" s="10">
        <v>15000</v>
      </c>
      <c r="D30" s="18">
        <v>2450</v>
      </c>
      <c r="H30" t="s">
        <v>156</v>
      </c>
      <c r="I30" s="23">
        <f>2450+1380+3850+1925</f>
        <v>9605</v>
      </c>
      <c r="K30" s="123"/>
      <c r="M30" s="1"/>
      <c r="N30" s="10"/>
    </row>
    <row r="31" spans="2:14" ht="15" customHeight="1" x14ac:dyDescent="0.25">
      <c r="B31" s="1"/>
      <c r="C31" s="10">
        <v>9500</v>
      </c>
      <c r="D31" s="18">
        <v>1380</v>
      </c>
      <c r="I31" s="19"/>
    </row>
    <row r="32" spans="2:14" ht="15" customHeight="1" x14ac:dyDescent="0.25">
      <c r="B32" s="1"/>
      <c r="C32" s="10">
        <v>9500</v>
      </c>
      <c r="D32" s="18">
        <v>3850</v>
      </c>
      <c r="H32" s="24" t="s">
        <v>157</v>
      </c>
      <c r="I32" s="19">
        <f>I29-I30</f>
        <v>24395</v>
      </c>
      <c r="J32" s="1"/>
    </row>
    <row r="33" spans="3:9" ht="15" customHeight="1" x14ac:dyDescent="0.25">
      <c r="C33" s="19"/>
      <c r="D33" s="18">
        <v>1925</v>
      </c>
    </row>
    <row r="34" spans="3:9" ht="15" customHeight="1" x14ac:dyDescent="0.25">
      <c r="C34" s="19"/>
      <c r="D34" s="18"/>
      <c r="H34" s="120" t="s">
        <v>22</v>
      </c>
      <c r="I34" s="120"/>
    </row>
    <row r="35" spans="3:9" ht="15" customHeight="1" x14ac:dyDescent="0.25">
      <c r="C35" s="21">
        <v>24395</v>
      </c>
      <c r="D35" s="22"/>
      <c r="H35" s="120"/>
      <c r="I35" s="120"/>
    </row>
    <row r="36" spans="3:9" ht="15" customHeight="1" x14ac:dyDescent="0.25">
      <c r="I36" s="23"/>
    </row>
    <row r="37" spans="3:9" ht="15" customHeight="1" x14ac:dyDescent="0.25">
      <c r="I37" s="23"/>
    </row>
    <row r="39" spans="3:9" ht="15" customHeight="1" x14ac:dyDescent="0.25">
      <c r="I39" s="19"/>
    </row>
  </sheetData>
  <mergeCells count="13">
    <mergeCell ref="H4:I4"/>
    <mergeCell ref="C5:D5"/>
    <mergeCell ref="K5:K6"/>
    <mergeCell ref="H10:I11"/>
    <mergeCell ref="C13:D13"/>
    <mergeCell ref="K13:K14"/>
    <mergeCell ref="H34:I35"/>
    <mergeCell ref="H18:I19"/>
    <mergeCell ref="C21:D21"/>
    <mergeCell ref="K21:K22"/>
    <mergeCell ref="H26:I27"/>
    <mergeCell ref="C29:D29"/>
    <mergeCell ref="K29:K3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O2344"/>
  <sheetViews>
    <sheetView showGridLines="0" workbookViewId="0"/>
  </sheetViews>
  <sheetFormatPr defaultRowHeight="15" customHeight="1" x14ac:dyDescent="0.25"/>
  <cols>
    <col min="1" max="1" width="2.7109375" style="2" customWidth="1"/>
    <col min="2" max="2" width="5.7109375" style="2" customWidth="1"/>
    <col min="3" max="3" width="2.7109375" style="2" customWidth="1"/>
    <col min="4" max="4" width="25" style="2" bestFit="1" customWidth="1"/>
    <col min="5" max="6" width="11.140625" style="2" customWidth="1"/>
    <col min="7" max="14" width="9.140625" style="2"/>
    <col min="15" max="15" width="48.28515625" style="2" hidden="1" customWidth="1"/>
    <col min="16" max="16384" width="9.140625" style="2"/>
  </cols>
  <sheetData>
    <row r="2" spans="2:15" ht="15" customHeight="1" x14ac:dyDescent="0.25">
      <c r="B2" s="2" t="s">
        <v>158</v>
      </c>
    </row>
    <row r="3" spans="2:15" ht="30" customHeight="1" x14ac:dyDescent="0.25">
      <c r="B3" s="125" t="s">
        <v>38</v>
      </c>
      <c r="C3" s="125"/>
      <c r="D3" s="125"/>
      <c r="E3" s="125"/>
      <c r="F3" s="125"/>
      <c r="G3" s="125"/>
      <c r="H3" s="125"/>
      <c r="I3" s="125"/>
      <c r="J3" s="125"/>
      <c r="K3" s="125"/>
      <c r="L3" s="125"/>
    </row>
    <row r="5" spans="2:15" ht="15" customHeight="1" x14ac:dyDescent="0.25">
      <c r="B5" s="25" t="s">
        <v>18</v>
      </c>
      <c r="C5" s="2" t="s">
        <v>159</v>
      </c>
    </row>
    <row r="6" spans="2:15" ht="15" customHeight="1" x14ac:dyDescent="0.25">
      <c r="B6" s="25" t="s">
        <v>23</v>
      </c>
      <c r="C6" s="2" t="s">
        <v>160</v>
      </c>
    </row>
    <row r="7" spans="2:15" ht="15" customHeight="1" x14ac:dyDescent="0.25">
      <c r="B7" s="25" t="s">
        <v>28</v>
      </c>
      <c r="C7" s="2" t="s">
        <v>161</v>
      </c>
    </row>
    <row r="8" spans="2:15" ht="15" customHeight="1" x14ac:dyDescent="0.25">
      <c r="B8" s="25" t="s">
        <v>33</v>
      </c>
      <c r="C8" s="2" t="s">
        <v>162</v>
      </c>
    </row>
    <row r="9" spans="2:15" ht="15" customHeight="1" x14ac:dyDescent="0.25">
      <c r="B9" s="25" t="s">
        <v>43</v>
      </c>
      <c r="C9" s="2" t="s">
        <v>163</v>
      </c>
    </row>
    <row r="10" spans="2:15" ht="15" customHeight="1" x14ac:dyDescent="0.25">
      <c r="B10" s="25" t="s">
        <v>45</v>
      </c>
      <c r="C10" s="2" t="s">
        <v>164</v>
      </c>
    </row>
    <row r="11" spans="2:15" ht="15" customHeight="1" x14ac:dyDescent="0.25">
      <c r="B11" s="25" t="s">
        <v>47</v>
      </c>
      <c r="C11" s="2" t="s">
        <v>165</v>
      </c>
    </row>
    <row r="12" spans="2:15" ht="15" customHeight="1" x14ac:dyDescent="0.25">
      <c r="B12" s="25" t="s">
        <v>49</v>
      </c>
      <c r="C12" s="2" t="s">
        <v>166</v>
      </c>
    </row>
    <row r="13" spans="2:15" ht="15" customHeight="1" x14ac:dyDescent="0.25">
      <c r="B13" s="25" t="s">
        <v>51</v>
      </c>
      <c r="C13" s="2" t="s">
        <v>167</v>
      </c>
    </row>
    <row r="14" spans="2:15" ht="15" customHeight="1" x14ac:dyDescent="0.25">
      <c r="B14" s="25" t="s">
        <v>53</v>
      </c>
      <c r="C14" s="2" t="s">
        <v>168</v>
      </c>
    </row>
    <row r="15" spans="2:15" ht="30" customHeight="1" x14ac:dyDescent="0.25">
      <c r="B15" s="25"/>
    </row>
    <row r="16" spans="2:15" ht="15" customHeight="1" x14ac:dyDescent="0.25">
      <c r="B16" s="26">
        <v>41821</v>
      </c>
      <c r="C16" s="27" t="s">
        <v>9</v>
      </c>
      <c r="D16" s="27"/>
      <c r="E16" s="47">
        <v>200000</v>
      </c>
      <c r="F16" s="47"/>
      <c r="O16" s="118" t="s">
        <v>55</v>
      </c>
    </row>
    <row r="17" spans="2:15" ht="15" customHeight="1" x14ac:dyDescent="0.25">
      <c r="B17" s="28"/>
      <c r="C17" s="27"/>
      <c r="D17" s="27" t="s">
        <v>169</v>
      </c>
      <c r="E17" s="47"/>
      <c r="F17" s="47">
        <v>200000</v>
      </c>
      <c r="O17" s="119" t="s">
        <v>9</v>
      </c>
    </row>
    <row r="18" spans="2:15" ht="15" customHeight="1" x14ac:dyDescent="0.25">
      <c r="B18" s="28"/>
      <c r="C18" s="27"/>
      <c r="D18" s="27"/>
      <c r="E18" s="47"/>
      <c r="F18" s="47"/>
      <c r="O18" s="119" t="s">
        <v>24</v>
      </c>
    </row>
    <row r="19" spans="2:15" ht="15" customHeight="1" x14ac:dyDescent="0.25">
      <c r="B19" s="26">
        <v>41824</v>
      </c>
      <c r="C19" s="27" t="s">
        <v>120</v>
      </c>
      <c r="D19" s="27"/>
      <c r="E19" s="47">
        <v>35000</v>
      </c>
      <c r="F19" s="47"/>
      <c r="O19" s="119" t="s">
        <v>13</v>
      </c>
    </row>
    <row r="20" spans="2:15" ht="15" customHeight="1" x14ac:dyDescent="0.25">
      <c r="B20" s="26"/>
      <c r="C20" s="27"/>
      <c r="D20" s="27" t="s">
        <v>9</v>
      </c>
      <c r="E20" s="47"/>
      <c r="F20" s="47">
        <v>35000</v>
      </c>
      <c r="O20" s="119" t="s">
        <v>120</v>
      </c>
    </row>
    <row r="21" spans="2:15" ht="15" customHeight="1" x14ac:dyDescent="0.25">
      <c r="B21" s="26"/>
      <c r="C21" s="27"/>
      <c r="D21" s="27"/>
      <c r="E21" s="47"/>
      <c r="F21" s="47"/>
      <c r="O21" s="119" t="s">
        <v>4</v>
      </c>
    </row>
    <row r="22" spans="2:15" ht="15" customHeight="1" x14ac:dyDescent="0.25">
      <c r="B22" s="26">
        <v>41826</v>
      </c>
      <c r="C22" s="27" t="s">
        <v>13</v>
      </c>
      <c r="D22" s="27"/>
      <c r="E22" s="47">
        <v>650</v>
      </c>
      <c r="F22" s="47"/>
      <c r="O22" s="119" t="s">
        <v>169</v>
      </c>
    </row>
    <row r="23" spans="2:15" ht="15" customHeight="1" x14ac:dyDescent="0.25">
      <c r="B23" s="26"/>
      <c r="C23" s="27"/>
      <c r="D23" s="27" t="s">
        <v>4</v>
      </c>
      <c r="E23" s="47"/>
      <c r="F23" s="47">
        <v>650</v>
      </c>
      <c r="O23" s="119" t="s">
        <v>170</v>
      </c>
    </row>
    <row r="24" spans="2:15" ht="15" customHeight="1" x14ac:dyDescent="0.25">
      <c r="B24" s="26"/>
      <c r="C24" s="27"/>
      <c r="D24" s="27"/>
      <c r="E24" s="47"/>
      <c r="F24" s="47"/>
      <c r="O24" s="119" t="s">
        <v>6</v>
      </c>
    </row>
    <row r="25" spans="2:15" ht="15" customHeight="1" x14ac:dyDescent="0.25">
      <c r="B25" s="26">
        <v>41827</v>
      </c>
      <c r="C25" s="27" t="s">
        <v>9</v>
      </c>
      <c r="D25" s="27"/>
      <c r="E25" s="47">
        <v>1850</v>
      </c>
      <c r="F25" s="47"/>
      <c r="O25" s="119" t="s">
        <v>14</v>
      </c>
    </row>
    <row r="26" spans="2:15" ht="15" customHeight="1" x14ac:dyDescent="0.25">
      <c r="B26" s="26"/>
      <c r="C26" s="27"/>
      <c r="D26" s="27" t="s">
        <v>6</v>
      </c>
      <c r="E26" s="47"/>
      <c r="F26" s="47">
        <v>1850</v>
      </c>
      <c r="O26" s="119" t="s">
        <v>84</v>
      </c>
    </row>
    <row r="27" spans="2:15" ht="15" customHeight="1" x14ac:dyDescent="0.25">
      <c r="B27" s="26"/>
      <c r="C27" s="27" t="s">
        <v>14</v>
      </c>
      <c r="D27" s="27"/>
      <c r="E27" s="47">
        <v>775</v>
      </c>
      <c r="F27" s="47"/>
      <c r="O27" s="119" t="s">
        <v>83</v>
      </c>
    </row>
    <row r="28" spans="2:15" ht="15" customHeight="1" x14ac:dyDescent="0.25">
      <c r="B28" s="26"/>
      <c r="C28" s="27"/>
      <c r="D28" s="27" t="s">
        <v>120</v>
      </c>
      <c r="E28" s="47"/>
      <c r="F28" s="47">
        <v>775</v>
      </c>
    </row>
    <row r="29" spans="2:15" ht="15" customHeight="1" x14ac:dyDescent="0.25">
      <c r="B29" s="26"/>
      <c r="C29" s="27"/>
      <c r="D29" s="27"/>
      <c r="E29" s="47"/>
      <c r="F29" s="47"/>
    </row>
    <row r="30" spans="2:15" ht="15" customHeight="1" x14ac:dyDescent="0.25">
      <c r="B30" s="26">
        <v>41834</v>
      </c>
      <c r="C30" s="27" t="s">
        <v>4</v>
      </c>
      <c r="D30" s="27"/>
      <c r="E30" s="47">
        <v>650</v>
      </c>
      <c r="F30" s="47"/>
    </row>
    <row r="31" spans="2:15" ht="15" customHeight="1" x14ac:dyDescent="0.25">
      <c r="B31" s="26"/>
      <c r="C31" s="27"/>
      <c r="D31" s="27" t="s">
        <v>9</v>
      </c>
      <c r="E31" s="47"/>
      <c r="F31" s="47">
        <v>650</v>
      </c>
    </row>
    <row r="32" spans="2:15" ht="15" customHeight="1" x14ac:dyDescent="0.25">
      <c r="B32" s="26"/>
      <c r="C32" s="27"/>
      <c r="D32" s="27"/>
      <c r="E32" s="47"/>
      <c r="F32" s="47"/>
    </row>
    <row r="33" spans="2:6" ht="15" customHeight="1" x14ac:dyDescent="0.25">
      <c r="B33" s="26">
        <v>41836</v>
      </c>
      <c r="C33" s="27" t="s">
        <v>84</v>
      </c>
      <c r="D33" s="27"/>
      <c r="E33" s="47">
        <v>110</v>
      </c>
      <c r="F33" s="47"/>
    </row>
    <row r="34" spans="2:6" ht="15" customHeight="1" x14ac:dyDescent="0.25">
      <c r="B34" s="26"/>
      <c r="C34" s="27"/>
      <c r="D34" s="27" t="s">
        <v>9</v>
      </c>
      <c r="E34" s="47"/>
      <c r="F34" s="47">
        <v>110</v>
      </c>
    </row>
    <row r="35" spans="2:6" ht="15" customHeight="1" x14ac:dyDescent="0.25">
      <c r="B35" s="26"/>
      <c r="C35" s="27"/>
      <c r="D35" s="27"/>
      <c r="E35" s="47"/>
      <c r="F35" s="47"/>
    </row>
    <row r="36" spans="2:6" ht="15" customHeight="1" x14ac:dyDescent="0.25">
      <c r="B36" s="26">
        <v>41839</v>
      </c>
      <c r="C36" s="27" t="s">
        <v>9</v>
      </c>
      <c r="D36" s="27"/>
      <c r="E36" s="47">
        <v>2300</v>
      </c>
      <c r="F36" s="47"/>
    </row>
    <row r="37" spans="2:6" ht="15" customHeight="1" x14ac:dyDescent="0.25">
      <c r="B37" s="26"/>
      <c r="C37" s="27"/>
      <c r="D37" s="27" t="s">
        <v>6</v>
      </c>
      <c r="E37" s="47"/>
      <c r="F37" s="47">
        <v>2300</v>
      </c>
    </row>
    <row r="38" spans="2:6" ht="15" customHeight="1" x14ac:dyDescent="0.25">
      <c r="B38" s="26"/>
      <c r="C38" s="27" t="s">
        <v>14</v>
      </c>
      <c r="D38" s="27"/>
      <c r="E38" s="47">
        <v>1115</v>
      </c>
      <c r="F38" s="47"/>
    </row>
    <row r="39" spans="2:6" ht="15" customHeight="1" x14ac:dyDescent="0.25">
      <c r="B39" s="26"/>
      <c r="C39" s="27"/>
      <c r="D39" s="27" t="s">
        <v>120</v>
      </c>
      <c r="E39" s="47"/>
      <c r="F39" s="47">
        <v>1115</v>
      </c>
    </row>
    <row r="40" spans="2:6" ht="15" customHeight="1" x14ac:dyDescent="0.25">
      <c r="B40" s="26"/>
      <c r="C40" s="27"/>
      <c r="D40" s="27"/>
      <c r="E40" s="47"/>
      <c r="F40" s="47"/>
    </row>
    <row r="41" spans="2:6" ht="15" customHeight="1" x14ac:dyDescent="0.25">
      <c r="B41" s="26">
        <v>41842</v>
      </c>
      <c r="C41" s="27" t="s">
        <v>24</v>
      </c>
      <c r="D41" s="27"/>
      <c r="E41" s="47">
        <v>6200</v>
      </c>
      <c r="F41" s="47"/>
    </row>
    <row r="42" spans="2:6" ht="15" customHeight="1" x14ac:dyDescent="0.25">
      <c r="B42" s="26"/>
      <c r="C42" s="27"/>
      <c r="D42" s="27" t="s">
        <v>6</v>
      </c>
      <c r="E42" s="47"/>
      <c r="F42" s="47">
        <v>6200</v>
      </c>
    </row>
    <row r="43" spans="2:6" ht="15" customHeight="1" x14ac:dyDescent="0.25">
      <c r="B43" s="26"/>
      <c r="C43" s="27" t="s">
        <v>14</v>
      </c>
      <c r="D43" s="27"/>
      <c r="E43" s="47">
        <v>4000</v>
      </c>
      <c r="F43" s="47"/>
    </row>
    <row r="44" spans="2:6" ht="15" customHeight="1" x14ac:dyDescent="0.25">
      <c r="B44" s="26"/>
      <c r="C44" s="27"/>
      <c r="D44" s="27" t="s">
        <v>120</v>
      </c>
      <c r="E44" s="47"/>
      <c r="F44" s="47">
        <v>4000</v>
      </c>
    </row>
    <row r="45" spans="2:6" ht="15" customHeight="1" x14ac:dyDescent="0.25">
      <c r="B45" s="26"/>
      <c r="C45" s="27"/>
      <c r="D45" s="27"/>
      <c r="E45" s="47"/>
      <c r="F45" s="47"/>
    </row>
    <row r="46" spans="2:6" ht="15" customHeight="1" x14ac:dyDescent="0.25">
      <c r="B46" s="26">
        <v>41843</v>
      </c>
      <c r="C46" s="27" t="s">
        <v>83</v>
      </c>
      <c r="D46" s="27"/>
      <c r="E46" s="47">
        <v>1250</v>
      </c>
      <c r="F46" s="47"/>
    </row>
    <row r="47" spans="2:6" ht="15" customHeight="1" x14ac:dyDescent="0.25">
      <c r="B47" s="26"/>
      <c r="C47" s="27"/>
      <c r="D47" s="27" t="s">
        <v>9</v>
      </c>
      <c r="E47" s="47"/>
      <c r="F47" s="47">
        <v>1250</v>
      </c>
    </row>
    <row r="48" spans="2:6" ht="15" customHeight="1" x14ac:dyDescent="0.25">
      <c r="B48" s="26"/>
      <c r="C48" s="27"/>
      <c r="D48" s="27"/>
      <c r="E48" s="47"/>
      <c r="F48" s="47"/>
    </row>
    <row r="49" spans="2:6" ht="15" customHeight="1" x14ac:dyDescent="0.25">
      <c r="B49" s="26">
        <v>41851</v>
      </c>
      <c r="C49" s="27" t="s">
        <v>170</v>
      </c>
      <c r="D49" s="27"/>
      <c r="E49" s="47">
        <v>5500</v>
      </c>
      <c r="F49" s="47"/>
    </row>
    <row r="50" spans="2:6" ht="15" customHeight="1" x14ac:dyDescent="0.25">
      <c r="B50" s="26"/>
      <c r="C50" s="27"/>
      <c r="D50" s="27" t="s">
        <v>9</v>
      </c>
      <c r="E50" s="47"/>
      <c r="F50" s="47">
        <v>5500</v>
      </c>
    </row>
    <row r="51" spans="2:6" ht="15" customHeight="1" x14ac:dyDescent="0.25">
      <c r="B51" s="3"/>
      <c r="E51" s="4"/>
      <c r="F51" s="4"/>
    </row>
    <row r="52" spans="2:6" ht="15" customHeight="1" x14ac:dyDescent="0.25">
      <c r="B52" s="3"/>
      <c r="E52" s="4"/>
      <c r="F52" s="4"/>
    </row>
    <row r="53" spans="2:6" ht="15" customHeight="1" x14ac:dyDescent="0.25">
      <c r="B53" s="3"/>
      <c r="E53" s="4"/>
      <c r="F53" s="4"/>
    </row>
    <row r="54" spans="2:6" ht="15" customHeight="1" x14ac:dyDescent="0.25">
      <c r="B54" s="3"/>
      <c r="E54" s="4"/>
      <c r="F54" s="4"/>
    </row>
    <row r="55" spans="2:6" ht="15" customHeight="1" x14ac:dyDescent="0.25">
      <c r="B55" s="3"/>
      <c r="E55" s="4"/>
      <c r="F55" s="4"/>
    </row>
    <row r="56" spans="2:6" ht="15" customHeight="1" x14ac:dyDescent="0.25">
      <c r="B56" s="3"/>
      <c r="E56" s="4"/>
      <c r="F56" s="4"/>
    </row>
    <row r="57" spans="2:6" ht="15" customHeight="1" x14ac:dyDescent="0.25">
      <c r="B57" s="3"/>
      <c r="E57" s="4"/>
      <c r="F57" s="4"/>
    </row>
    <row r="58" spans="2:6" ht="15" customHeight="1" x14ac:dyDescent="0.25">
      <c r="B58" s="3"/>
      <c r="E58" s="4"/>
      <c r="F58" s="4"/>
    </row>
    <row r="59" spans="2:6" ht="15" customHeight="1" x14ac:dyDescent="0.25">
      <c r="B59" s="3"/>
      <c r="E59" s="4"/>
      <c r="F59" s="4"/>
    </row>
    <row r="60" spans="2:6" ht="15" customHeight="1" x14ac:dyDescent="0.25">
      <c r="B60" s="3"/>
      <c r="E60" s="4"/>
      <c r="F60" s="4"/>
    </row>
    <row r="61" spans="2:6" ht="15" customHeight="1" x14ac:dyDescent="0.25">
      <c r="B61" s="3"/>
      <c r="E61" s="4"/>
      <c r="F61" s="4"/>
    </row>
    <row r="62" spans="2:6" ht="15" customHeight="1" x14ac:dyDescent="0.25">
      <c r="B62" s="3"/>
      <c r="E62" s="4"/>
      <c r="F62" s="4"/>
    </row>
    <row r="63" spans="2:6" ht="15" customHeight="1" x14ac:dyDescent="0.25">
      <c r="B63" s="3"/>
      <c r="E63" s="4"/>
      <c r="F63" s="4"/>
    </row>
    <row r="64" spans="2:6" ht="15" customHeight="1" x14ac:dyDescent="0.25">
      <c r="B64" s="3"/>
      <c r="E64" s="4"/>
      <c r="F64" s="4"/>
    </row>
    <row r="65" spans="2:6" ht="15" customHeight="1" x14ac:dyDescent="0.25">
      <c r="B65" s="3"/>
      <c r="E65" s="4"/>
      <c r="F65" s="4"/>
    </row>
    <row r="66" spans="2:6" ht="15" customHeight="1" x14ac:dyDescent="0.25">
      <c r="B66" s="3"/>
      <c r="E66" s="4"/>
      <c r="F66" s="4"/>
    </row>
    <row r="67" spans="2:6" ht="15" customHeight="1" x14ac:dyDescent="0.25">
      <c r="B67" s="3"/>
      <c r="E67" s="4"/>
      <c r="F67" s="4"/>
    </row>
    <row r="68" spans="2:6" ht="15" customHeight="1" x14ac:dyDescent="0.25">
      <c r="B68" s="3"/>
      <c r="E68" s="4"/>
      <c r="F68" s="4"/>
    </row>
    <row r="69" spans="2:6" ht="15" customHeight="1" x14ac:dyDescent="0.25">
      <c r="B69" s="3"/>
      <c r="E69" s="4"/>
      <c r="F69" s="4"/>
    </row>
    <row r="70" spans="2:6" ht="15" customHeight="1" x14ac:dyDescent="0.25">
      <c r="B70" s="3"/>
      <c r="E70" s="4"/>
      <c r="F70" s="4"/>
    </row>
    <row r="71" spans="2:6" ht="15" customHeight="1" x14ac:dyDescent="0.25">
      <c r="B71" s="3"/>
      <c r="E71" s="4"/>
      <c r="F71" s="4"/>
    </row>
    <row r="72" spans="2:6" ht="15" customHeight="1" x14ac:dyDescent="0.25">
      <c r="B72" s="3"/>
      <c r="E72" s="4"/>
      <c r="F72" s="4"/>
    </row>
    <row r="73" spans="2:6" ht="15" customHeight="1" x14ac:dyDescent="0.25">
      <c r="B73" s="3"/>
      <c r="E73" s="4"/>
      <c r="F73" s="4"/>
    </row>
    <row r="74" spans="2:6" ht="15" customHeight="1" x14ac:dyDescent="0.25">
      <c r="B74" s="3"/>
      <c r="E74" s="4"/>
      <c r="F74" s="4"/>
    </row>
    <row r="75" spans="2:6" ht="15" customHeight="1" x14ac:dyDescent="0.25">
      <c r="B75" s="3"/>
      <c r="E75" s="4"/>
      <c r="F75" s="4"/>
    </row>
    <row r="76" spans="2:6" ht="15" customHeight="1" x14ac:dyDescent="0.25">
      <c r="B76" s="3"/>
      <c r="E76" s="4"/>
      <c r="F76" s="4"/>
    </row>
    <row r="77" spans="2:6" ht="15" customHeight="1" x14ac:dyDescent="0.25">
      <c r="B77" s="3"/>
      <c r="E77" s="4"/>
      <c r="F77" s="4"/>
    </row>
    <row r="78" spans="2:6" ht="15" customHeight="1" x14ac:dyDescent="0.25">
      <c r="B78" s="3"/>
      <c r="E78" s="4"/>
      <c r="F78" s="4"/>
    </row>
    <row r="79" spans="2:6" ht="15" customHeight="1" x14ac:dyDescent="0.25">
      <c r="B79" s="3"/>
      <c r="E79" s="4"/>
      <c r="F79" s="4"/>
    </row>
    <row r="80" spans="2:6" ht="15" customHeight="1" x14ac:dyDescent="0.25">
      <c r="B80" s="3"/>
      <c r="E80" s="4"/>
      <c r="F80" s="4"/>
    </row>
    <row r="81" spans="2:6" ht="15" customHeight="1" x14ac:dyDescent="0.25">
      <c r="B81" s="3"/>
      <c r="E81" s="4"/>
      <c r="F81" s="4"/>
    </row>
    <row r="82" spans="2:6" ht="15" customHeight="1" x14ac:dyDescent="0.25">
      <c r="B82" s="3"/>
      <c r="E82" s="4"/>
      <c r="F82" s="4"/>
    </row>
    <row r="83" spans="2:6" ht="15" customHeight="1" x14ac:dyDescent="0.25">
      <c r="B83" s="3"/>
      <c r="E83" s="4"/>
      <c r="F83" s="4"/>
    </row>
    <row r="84" spans="2:6" ht="15" customHeight="1" x14ac:dyDescent="0.25">
      <c r="B84" s="3"/>
      <c r="E84" s="4"/>
      <c r="F84" s="4"/>
    </row>
    <row r="85" spans="2:6" ht="15" customHeight="1" x14ac:dyDescent="0.25">
      <c r="B85" s="3"/>
      <c r="E85" s="4"/>
      <c r="F85" s="4"/>
    </row>
    <row r="86" spans="2:6" ht="15" customHeight="1" x14ac:dyDescent="0.25">
      <c r="B86" s="3"/>
      <c r="E86" s="4"/>
      <c r="F86" s="4"/>
    </row>
    <row r="87" spans="2:6" ht="15" customHeight="1" x14ac:dyDescent="0.25">
      <c r="B87" s="3"/>
      <c r="E87" s="4"/>
      <c r="F87" s="4"/>
    </row>
    <row r="88" spans="2:6" ht="15" customHeight="1" x14ac:dyDescent="0.25">
      <c r="B88" s="3"/>
      <c r="E88" s="4"/>
      <c r="F88" s="4"/>
    </row>
    <row r="89" spans="2:6" ht="15" customHeight="1" x14ac:dyDescent="0.25">
      <c r="B89" s="3"/>
      <c r="E89" s="4"/>
      <c r="F89" s="4"/>
    </row>
    <row r="90" spans="2:6" ht="15" customHeight="1" x14ac:dyDescent="0.25">
      <c r="B90" s="3"/>
      <c r="E90" s="4"/>
      <c r="F90" s="4"/>
    </row>
    <row r="91" spans="2:6" ht="15" customHeight="1" x14ac:dyDescent="0.25">
      <c r="B91" s="3"/>
      <c r="E91" s="4"/>
      <c r="F91" s="4"/>
    </row>
    <row r="92" spans="2:6" ht="15" customHeight="1" x14ac:dyDescent="0.25">
      <c r="B92" s="3"/>
      <c r="E92" s="4"/>
      <c r="F92" s="4"/>
    </row>
    <row r="93" spans="2:6" ht="15" customHeight="1" x14ac:dyDescent="0.25">
      <c r="B93" s="3"/>
      <c r="E93" s="4"/>
      <c r="F93" s="4"/>
    </row>
    <row r="94" spans="2:6" ht="15" customHeight="1" x14ac:dyDescent="0.25">
      <c r="B94" s="3"/>
      <c r="E94" s="4"/>
      <c r="F94" s="4"/>
    </row>
    <row r="95" spans="2:6" ht="15" customHeight="1" x14ac:dyDescent="0.25">
      <c r="B95" s="3"/>
      <c r="E95" s="4"/>
      <c r="F95" s="4"/>
    </row>
    <row r="96" spans="2:6" ht="15" customHeight="1" x14ac:dyDescent="0.25">
      <c r="B96" s="3"/>
      <c r="E96" s="4"/>
      <c r="F96" s="4"/>
    </row>
    <row r="97" spans="2:6" ht="15" customHeight="1" x14ac:dyDescent="0.25">
      <c r="B97" s="3"/>
      <c r="E97" s="4"/>
      <c r="F97" s="4"/>
    </row>
    <row r="98" spans="2:6" ht="15" customHeight="1" x14ac:dyDescent="0.25">
      <c r="B98" s="3"/>
      <c r="E98" s="4"/>
      <c r="F98" s="4"/>
    </row>
    <row r="99" spans="2:6" ht="15" customHeight="1" x14ac:dyDescent="0.25">
      <c r="B99" s="3"/>
      <c r="E99" s="4"/>
      <c r="F99" s="4"/>
    </row>
    <row r="100" spans="2:6" ht="15" customHeight="1" x14ac:dyDescent="0.25">
      <c r="B100" s="3"/>
      <c r="E100" s="4"/>
      <c r="F100" s="4"/>
    </row>
    <row r="101" spans="2:6" ht="15" customHeight="1" x14ac:dyDescent="0.25">
      <c r="B101" s="3"/>
      <c r="E101" s="4"/>
      <c r="F101" s="4"/>
    </row>
    <row r="102" spans="2:6" ht="15" customHeight="1" x14ac:dyDescent="0.25">
      <c r="B102" s="3"/>
      <c r="E102" s="4"/>
      <c r="F102" s="4"/>
    </row>
    <row r="103" spans="2:6" ht="15" customHeight="1" x14ac:dyDescent="0.25">
      <c r="B103" s="3"/>
      <c r="E103" s="4"/>
      <c r="F103" s="4"/>
    </row>
    <row r="104" spans="2:6" ht="15" customHeight="1" x14ac:dyDescent="0.25">
      <c r="B104" s="3"/>
      <c r="E104" s="4"/>
      <c r="F104" s="4"/>
    </row>
    <row r="105" spans="2:6" ht="15" customHeight="1" x14ac:dyDescent="0.25">
      <c r="B105" s="3"/>
      <c r="E105" s="4"/>
      <c r="F105" s="4"/>
    </row>
    <row r="106" spans="2:6" ht="15" customHeight="1" x14ac:dyDescent="0.25">
      <c r="B106" s="3"/>
      <c r="E106" s="4"/>
      <c r="F106" s="4"/>
    </row>
    <row r="107" spans="2:6" ht="15" customHeight="1" x14ac:dyDescent="0.25">
      <c r="B107" s="3"/>
      <c r="E107" s="4"/>
      <c r="F107" s="4"/>
    </row>
    <row r="108" spans="2:6" ht="15" customHeight="1" x14ac:dyDescent="0.25">
      <c r="B108" s="3"/>
      <c r="E108" s="4"/>
      <c r="F108" s="4"/>
    </row>
    <row r="109" spans="2:6" ht="15" customHeight="1" x14ac:dyDescent="0.25">
      <c r="B109" s="3"/>
      <c r="E109" s="4"/>
      <c r="F109" s="4"/>
    </row>
    <row r="110" spans="2:6" ht="15" customHeight="1" x14ac:dyDescent="0.25">
      <c r="B110" s="3"/>
      <c r="E110" s="4"/>
      <c r="F110" s="4"/>
    </row>
    <row r="111" spans="2:6" ht="15" customHeight="1" x14ac:dyDescent="0.25">
      <c r="B111" s="3"/>
      <c r="E111" s="4"/>
      <c r="F111" s="4"/>
    </row>
    <row r="112" spans="2:6" ht="15" customHeight="1" x14ac:dyDescent="0.25">
      <c r="B112" s="3"/>
      <c r="E112" s="4"/>
      <c r="F112" s="4"/>
    </row>
    <row r="113" spans="2:6" ht="15" customHeight="1" x14ac:dyDescent="0.25">
      <c r="B113" s="3"/>
      <c r="E113" s="4"/>
      <c r="F113" s="4"/>
    </row>
    <row r="114" spans="2:6" ht="15" customHeight="1" x14ac:dyDescent="0.25">
      <c r="B114" s="3"/>
      <c r="E114" s="4"/>
      <c r="F114" s="4"/>
    </row>
    <row r="115" spans="2:6" ht="15" customHeight="1" x14ac:dyDescent="0.25">
      <c r="B115" s="3"/>
      <c r="E115" s="4"/>
      <c r="F115" s="4"/>
    </row>
    <row r="116" spans="2:6" ht="15" customHeight="1" x14ac:dyDescent="0.25">
      <c r="B116" s="3"/>
      <c r="E116" s="4"/>
      <c r="F116" s="4"/>
    </row>
    <row r="117" spans="2:6" ht="15" customHeight="1" x14ac:dyDescent="0.25">
      <c r="B117" s="3"/>
      <c r="E117" s="4"/>
      <c r="F117" s="4"/>
    </row>
    <row r="118" spans="2:6" ht="15" customHeight="1" x14ac:dyDescent="0.25">
      <c r="B118" s="3"/>
      <c r="E118" s="4"/>
      <c r="F118" s="4"/>
    </row>
    <row r="119" spans="2:6" ht="15" customHeight="1" x14ac:dyDescent="0.25">
      <c r="B119" s="3"/>
      <c r="E119" s="4"/>
      <c r="F119" s="4"/>
    </row>
    <row r="120" spans="2:6" ht="15" customHeight="1" x14ac:dyDescent="0.25">
      <c r="B120" s="3"/>
      <c r="E120" s="4"/>
      <c r="F120" s="4"/>
    </row>
    <row r="121" spans="2:6" ht="15" customHeight="1" x14ac:dyDescent="0.25">
      <c r="B121" s="3"/>
      <c r="E121" s="4"/>
      <c r="F121" s="4"/>
    </row>
    <row r="122" spans="2:6" ht="15" customHeight="1" x14ac:dyDescent="0.25">
      <c r="B122" s="3"/>
      <c r="E122" s="4"/>
      <c r="F122" s="4"/>
    </row>
    <row r="123" spans="2:6" ht="15" customHeight="1" x14ac:dyDescent="0.25">
      <c r="B123" s="3"/>
      <c r="E123" s="4"/>
      <c r="F123" s="4"/>
    </row>
    <row r="124" spans="2:6" ht="15" customHeight="1" x14ac:dyDescent="0.25">
      <c r="B124" s="3"/>
      <c r="E124" s="4"/>
      <c r="F124" s="4"/>
    </row>
    <row r="125" spans="2:6" ht="15" customHeight="1" x14ac:dyDescent="0.25">
      <c r="B125" s="3"/>
      <c r="E125" s="4"/>
      <c r="F125" s="4"/>
    </row>
    <row r="126" spans="2:6" ht="15" customHeight="1" x14ac:dyDescent="0.25">
      <c r="B126" s="3"/>
      <c r="E126" s="4"/>
      <c r="F126" s="4"/>
    </row>
    <row r="127" spans="2:6" ht="15" customHeight="1" x14ac:dyDescent="0.25">
      <c r="B127" s="3"/>
      <c r="E127" s="4"/>
      <c r="F127" s="4"/>
    </row>
    <row r="128" spans="2:6" ht="15" customHeight="1" x14ac:dyDescent="0.25">
      <c r="B128" s="3"/>
      <c r="E128" s="4"/>
      <c r="F128" s="4"/>
    </row>
    <row r="129" spans="2:6" ht="15" customHeight="1" x14ac:dyDescent="0.25">
      <c r="B129" s="3"/>
      <c r="E129" s="4"/>
      <c r="F129" s="4"/>
    </row>
    <row r="130" spans="2:6" ht="15" customHeight="1" x14ac:dyDescent="0.25">
      <c r="B130" s="3"/>
      <c r="E130" s="4"/>
      <c r="F130" s="4"/>
    </row>
    <row r="131" spans="2:6" ht="15" customHeight="1" x14ac:dyDescent="0.25">
      <c r="B131" s="3"/>
      <c r="E131" s="4"/>
      <c r="F131" s="4"/>
    </row>
    <row r="132" spans="2:6" ht="15" customHeight="1" x14ac:dyDescent="0.25">
      <c r="B132" s="3"/>
      <c r="E132" s="4"/>
      <c r="F132" s="4"/>
    </row>
    <row r="133" spans="2:6" ht="15" customHeight="1" x14ac:dyDescent="0.25">
      <c r="B133" s="3"/>
      <c r="E133" s="4"/>
      <c r="F133" s="4"/>
    </row>
    <row r="134" spans="2:6" ht="15" customHeight="1" x14ac:dyDescent="0.25">
      <c r="B134" s="3"/>
      <c r="E134" s="4"/>
      <c r="F134" s="4"/>
    </row>
    <row r="135" spans="2:6" ht="15" customHeight="1" x14ac:dyDescent="0.25">
      <c r="B135" s="3"/>
      <c r="E135" s="4"/>
      <c r="F135" s="4"/>
    </row>
    <row r="136" spans="2:6" ht="15" customHeight="1" x14ac:dyDescent="0.25">
      <c r="B136" s="3"/>
      <c r="E136" s="4"/>
      <c r="F136" s="4"/>
    </row>
    <row r="137" spans="2:6" ht="15" customHeight="1" x14ac:dyDescent="0.25">
      <c r="B137" s="3"/>
      <c r="E137" s="4"/>
      <c r="F137" s="4"/>
    </row>
    <row r="138" spans="2:6" ht="15" customHeight="1" x14ac:dyDescent="0.25">
      <c r="B138" s="3"/>
      <c r="E138" s="4"/>
      <c r="F138" s="4"/>
    </row>
    <row r="139" spans="2:6" ht="15" customHeight="1" x14ac:dyDescent="0.25">
      <c r="B139" s="3"/>
      <c r="E139" s="4"/>
      <c r="F139" s="4"/>
    </row>
    <row r="140" spans="2:6" ht="15" customHeight="1" x14ac:dyDescent="0.25">
      <c r="B140" s="3"/>
      <c r="E140" s="4"/>
      <c r="F140" s="4"/>
    </row>
    <row r="141" spans="2:6" ht="15" customHeight="1" x14ac:dyDescent="0.25">
      <c r="B141" s="3"/>
      <c r="E141" s="4"/>
      <c r="F141" s="4"/>
    </row>
    <row r="142" spans="2:6" ht="15" customHeight="1" x14ac:dyDescent="0.25">
      <c r="B142" s="3"/>
      <c r="E142" s="4"/>
      <c r="F142" s="4"/>
    </row>
    <row r="143" spans="2:6" ht="15" customHeight="1" x14ac:dyDescent="0.25">
      <c r="B143" s="3"/>
      <c r="E143" s="4"/>
      <c r="F143" s="4"/>
    </row>
    <row r="144" spans="2:6" ht="15" customHeight="1" x14ac:dyDescent="0.25">
      <c r="B144" s="3"/>
      <c r="E144" s="4"/>
      <c r="F144" s="4"/>
    </row>
    <row r="145" spans="2:6" ht="15" customHeight="1" x14ac:dyDescent="0.25">
      <c r="B145" s="3"/>
      <c r="E145" s="4"/>
      <c r="F145" s="4"/>
    </row>
    <row r="146" spans="2:6" ht="15" customHeight="1" x14ac:dyDescent="0.25">
      <c r="B146" s="3"/>
      <c r="E146" s="4"/>
      <c r="F146" s="4"/>
    </row>
    <row r="147" spans="2:6" ht="15" customHeight="1" x14ac:dyDescent="0.25">
      <c r="B147" s="3"/>
      <c r="E147" s="4"/>
      <c r="F147" s="4"/>
    </row>
    <row r="148" spans="2:6" ht="15" customHeight="1" x14ac:dyDescent="0.25">
      <c r="B148" s="3"/>
      <c r="E148" s="4"/>
      <c r="F148" s="4"/>
    </row>
    <row r="149" spans="2:6" ht="15" customHeight="1" x14ac:dyDescent="0.25">
      <c r="B149" s="3"/>
      <c r="E149" s="4"/>
      <c r="F149" s="4"/>
    </row>
    <row r="150" spans="2:6" ht="15" customHeight="1" x14ac:dyDescent="0.25">
      <c r="B150" s="3"/>
      <c r="E150" s="4"/>
      <c r="F150" s="4"/>
    </row>
    <row r="151" spans="2:6" ht="15" customHeight="1" x14ac:dyDescent="0.25">
      <c r="B151" s="3"/>
      <c r="E151" s="4"/>
      <c r="F151" s="4"/>
    </row>
    <row r="152" spans="2:6" ht="15" customHeight="1" x14ac:dyDescent="0.25">
      <c r="B152" s="3"/>
      <c r="E152" s="4"/>
      <c r="F152" s="4"/>
    </row>
    <row r="153" spans="2:6" ht="15" customHeight="1" x14ac:dyDescent="0.25">
      <c r="B153" s="3"/>
      <c r="E153" s="4"/>
      <c r="F153" s="4"/>
    </row>
    <row r="154" spans="2:6" ht="15" customHeight="1" x14ac:dyDescent="0.25">
      <c r="B154" s="3"/>
      <c r="E154" s="4"/>
      <c r="F154" s="4"/>
    </row>
    <row r="155" spans="2:6" ht="15" customHeight="1" x14ac:dyDescent="0.25">
      <c r="B155" s="3"/>
      <c r="E155" s="4"/>
      <c r="F155" s="4"/>
    </row>
    <row r="156" spans="2:6" ht="15" customHeight="1" x14ac:dyDescent="0.25">
      <c r="B156" s="3"/>
      <c r="E156" s="4"/>
      <c r="F156" s="4"/>
    </row>
    <row r="157" spans="2:6" ht="15" customHeight="1" x14ac:dyDescent="0.25">
      <c r="B157" s="3"/>
      <c r="E157" s="4"/>
      <c r="F157" s="4"/>
    </row>
    <row r="158" spans="2:6" ht="15" customHeight="1" x14ac:dyDescent="0.25">
      <c r="B158" s="3"/>
      <c r="E158" s="4"/>
      <c r="F158" s="4"/>
    </row>
    <row r="159" spans="2:6" ht="15" customHeight="1" x14ac:dyDescent="0.25">
      <c r="B159" s="3"/>
      <c r="E159" s="4"/>
      <c r="F159" s="4"/>
    </row>
    <row r="160" spans="2:6" ht="15" customHeight="1" x14ac:dyDescent="0.25">
      <c r="B160" s="3"/>
      <c r="E160" s="4"/>
      <c r="F160" s="4"/>
    </row>
    <row r="161" spans="2:6" ht="15" customHeight="1" x14ac:dyDescent="0.25">
      <c r="B161" s="3"/>
      <c r="E161" s="4"/>
      <c r="F161" s="4"/>
    </row>
    <row r="162" spans="2:6" ht="15" customHeight="1" x14ac:dyDescent="0.25">
      <c r="B162" s="3"/>
      <c r="E162" s="4"/>
      <c r="F162" s="4"/>
    </row>
    <row r="163" spans="2:6" ht="15" customHeight="1" x14ac:dyDescent="0.25">
      <c r="B163" s="3"/>
      <c r="E163" s="4"/>
      <c r="F163" s="4"/>
    </row>
    <row r="164" spans="2:6" ht="15" customHeight="1" x14ac:dyDescent="0.25">
      <c r="B164" s="3"/>
      <c r="E164" s="4"/>
      <c r="F164" s="4"/>
    </row>
    <row r="165" spans="2:6" ht="15" customHeight="1" x14ac:dyDescent="0.25">
      <c r="B165" s="3"/>
      <c r="E165" s="4"/>
      <c r="F165" s="4"/>
    </row>
    <row r="166" spans="2:6" ht="15" customHeight="1" x14ac:dyDescent="0.25">
      <c r="B166" s="3"/>
      <c r="E166" s="4"/>
      <c r="F166" s="4"/>
    </row>
    <row r="167" spans="2:6" ht="15" customHeight="1" x14ac:dyDescent="0.25">
      <c r="B167" s="3"/>
      <c r="E167" s="4"/>
      <c r="F167" s="4"/>
    </row>
    <row r="168" spans="2:6" ht="15" customHeight="1" x14ac:dyDescent="0.25">
      <c r="B168" s="3"/>
      <c r="E168" s="4"/>
      <c r="F168" s="4"/>
    </row>
    <row r="169" spans="2:6" ht="15" customHeight="1" x14ac:dyDescent="0.25">
      <c r="B169" s="3"/>
      <c r="E169" s="4"/>
      <c r="F169" s="4"/>
    </row>
    <row r="170" spans="2:6" ht="15" customHeight="1" x14ac:dyDescent="0.25">
      <c r="B170" s="3"/>
      <c r="E170" s="4"/>
      <c r="F170" s="4"/>
    </row>
    <row r="171" spans="2:6" ht="15" customHeight="1" x14ac:dyDescent="0.25">
      <c r="B171" s="3"/>
      <c r="E171" s="4"/>
      <c r="F171" s="4"/>
    </row>
    <row r="172" spans="2:6" ht="15" customHeight="1" x14ac:dyDescent="0.25">
      <c r="B172" s="3"/>
      <c r="E172" s="4"/>
      <c r="F172" s="4"/>
    </row>
    <row r="173" spans="2:6" ht="15" customHeight="1" x14ac:dyDescent="0.25">
      <c r="B173" s="3"/>
      <c r="E173" s="4"/>
      <c r="F173" s="4"/>
    </row>
    <row r="174" spans="2:6" ht="15" customHeight="1" x14ac:dyDescent="0.25">
      <c r="B174" s="3"/>
      <c r="E174" s="4"/>
      <c r="F174" s="4"/>
    </row>
    <row r="175" spans="2:6" ht="15" customHeight="1" x14ac:dyDescent="0.25">
      <c r="B175" s="3"/>
      <c r="E175" s="4"/>
      <c r="F175" s="4"/>
    </row>
    <row r="176" spans="2:6" ht="15" customHeight="1" x14ac:dyDescent="0.25">
      <c r="B176" s="3"/>
      <c r="E176" s="4"/>
      <c r="F176" s="4"/>
    </row>
    <row r="177" spans="2:6" ht="15" customHeight="1" x14ac:dyDescent="0.25">
      <c r="B177" s="3"/>
      <c r="E177" s="4"/>
      <c r="F177" s="4"/>
    </row>
    <row r="178" spans="2:6" ht="15" customHeight="1" x14ac:dyDescent="0.25">
      <c r="B178" s="3"/>
      <c r="E178" s="4"/>
      <c r="F178" s="4"/>
    </row>
    <row r="179" spans="2:6" ht="15" customHeight="1" x14ac:dyDescent="0.25">
      <c r="B179" s="3"/>
      <c r="E179" s="4"/>
      <c r="F179" s="4"/>
    </row>
    <row r="180" spans="2:6" ht="15" customHeight="1" x14ac:dyDescent="0.25">
      <c r="B180" s="3"/>
      <c r="E180" s="4"/>
      <c r="F180" s="4"/>
    </row>
    <row r="181" spans="2:6" ht="15" customHeight="1" x14ac:dyDescent="0.25">
      <c r="B181" s="3"/>
      <c r="E181" s="4"/>
      <c r="F181" s="4"/>
    </row>
    <row r="182" spans="2:6" ht="15" customHeight="1" x14ac:dyDescent="0.25">
      <c r="B182" s="3"/>
      <c r="E182" s="4"/>
      <c r="F182" s="4"/>
    </row>
    <row r="183" spans="2:6" ht="15" customHeight="1" x14ac:dyDescent="0.25">
      <c r="B183" s="3"/>
      <c r="E183" s="4"/>
      <c r="F183" s="4"/>
    </row>
    <row r="184" spans="2:6" ht="15" customHeight="1" x14ac:dyDescent="0.25">
      <c r="B184" s="3"/>
      <c r="E184" s="4"/>
      <c r="F184" s="4"/>
    </row>
    <row r="185" spans="2:6" ht="15" customHeight="1" x14ac:dyDescent="0.25">
      <c r="B185" s="3"/>
      <c r="E185" s="4"/>
      <c r="F185" s="4"/>
    </row>
    <row r="186" spans="2:6" ht="15" customHeight="1" x14ac:dyDescent="0.25">
      <c r="B186" s="3"/>
      <c r="E186" s="4"/>
      <c r="F186" s="4"/>
    </row>
    <row r="187" spans="2:6" ht="15" customHeight="1" x14ac:dyDescent="0.25">
      <c r="B187" s="3"/>
      <c r="E187" s="4"/>
      <c r="F187" s="4"/>
    </row>
    <row r="188" spans="2:6" ht="15" customHeight="1" x14ac:dyDescent="0.25">
      <c r="B188" s="3"/>
      <c r="E188" s="4"/>
      <c r="F188" s="4"/>
    </row>
    <row r="189" spans="2:6" ht="15" customHeight="1" x14ac:dyDescent="0.25">
      <c r="B189" s="3"/>
      <c r="E189" s="4"/>
      <c r="F189" s="4"/>
    </row>
    <row r="190" spans="2:6" ht="15" customHeight="1" x14ac:dyDescent="0.25">
      <c r="B190" s="3"/>
      <c r="E190" s="4"/>
      <c r="F190" s="4"/>
    </row>
    <row r="191" spans="2:6" ht="15" customHeight="1" x14ac:dyDescent="0.25">
      <c r="B191" s="3"/>
      <c r="E191" s="4"/>
      <c r="F191" s="4"/>
    </row>
    <row r="192" spans="2:6" ht="15" customHeight="1" x14ac:dyDescent="0.25">
      <c r="B192" s="3"/>
      <c r="E192" s="4"/>
      <c r="F192" s="4"/>
    </row>
    <row r="193" spans="2:6" ht="15" customHeight="1" x14ac:dyDescent="0.25">
      <c r="B193" s="3"/>
      <c r="E193" s="4"/>
      <c r="F193" s="4"/>
    </row>
    <row r="194" spans="2:6" ht="15" customHeight="1" x14ac:dyDescent="0.25">
      <c r="B194" s="3"/>
      <c r="E194" s="4"/>
      <c r="F194" s="4"/>
    </row>
    <row r="195" spans="2:6" ht="15" customHeight="1" x14ac:dyDescent="0.25">
      <c r="B195" s="3"/>
      <c r="E195" s="4"/>
      <c r="F195" s="4"/>
    </row>
    <row r="196" spans="2:6" ht="15" customHeight="1" x14ac:dyDescent="0.25">
      <c r="B196" s="3"/>
      <c r="E196" s="4"/>
      <c r="F196" s="4"/>
    </row>
    <row r="197" spans="2:6" ht="15" customHeight="1" x14ac:dyDescent="0.25">
      <c r="B197" s="3"/>
      <c r="E197" s="4"/>
      <c r="F197" s="4"/>
    </row>
    <row r="198" spans="2:6" ht="15" customHeight="1" x14ac:dyDescent="0.25">
      <c r="B198" s="3"/>
      <c r="E198" s="4"/>
      <c r="F198" s="4"/>
    </row>
    <row r="199" spans="2:6" ht="15" customHeight="1" x14ac:dyDescent="0.25">
      <c r="B199" s="3"/>
      <c r="E199" s="4"/>
      <c r="F199" s="4"/>
    </row>
    <row r="200" spans="2:6" ht="15" customHeight="1" x14ac:dyDescent="0.25">
      <c r="B200" s="3"/>
      <c r="E200" s="4"/>
      <c r="F200" s="4"/>
    </row>
    <row r="201" spans="2:6" ht="15" customHeight="1" x14ac:dyDescent="0.25">
      <c r="B201" s="3"/>
      <c r="E201" s="4"/>
      <c r="F201" s="4"/>
    </row>
    <row r="202" spans="2:6" ht="15" customHeight="1" x14ac:dyDescent="0.25">
      <c r="B202" s="3"/>
      <c r="E202" s="4"/>
      <c r="F202" s="4"/>
    </row>
    <row r="203" spans="2:6" ht="15" customHeight="1" x14ac:dyDescent="0.25">
      <c r="B203" s="3"/>
      <c r="E203" s="4"/>
      <c r="F203" s="4"/>
    </row>
    <row r="204" spans="2:6" ht="15" customHeight="1" x14ac:dyDescent="0.25">
      <c r="B204" s="3"/>
      <c r="E204" s="4"/>
      <c r="F204" s="4"/>
    </row>
    <row r="205" spans="2:6" ht="15" customHeight="1" x14ac:dyDescent="0.25">
      <c r="B205" s="3"/>
      <c r="E205" s="4"/>
      <c r="F205" s="4"/>
    </row>
    <row r="206" spans="2:6" ht="15" customHeight="1" x14ac:dyDescent="0.25">
      <c r="B206" s="3"/>
      <c r="E206" s="4"/>
      <c r="F206" s="4"/>
    </row>
    <row r="207" spans="2:6" ht="15" customHeight="1" x14ac:dyDescent="0.25">
      <c r="B207" s="3"/>
      <c r="E207" s="4"/>
      <c r="F207" s="4"/>
    </row>
    <row r="208" spans="2:6" ht="15" customHeight="1" x14ac:dyDescent="0.25">
      <c r="B208" s="3"/>
      <c r="E208" s="4"/>
      <c r="F208" s="4"/>
    </row>
    <row r="209" spans="2:6" ht="15" customHeight="1" x14ac:dyDescent="0.25">
      <c r="B209" s="3"/>
      <c r="E209" s="4"/>
      <c r="F209" s="4"/>
    </row>
    <row r="210" spans="2:6" ht="15" customHeight="1" x14ac:dyDescent="0.25">
      <c r="B210" s="3"/>
      <c r="E210" s="4"/>
      <c r="F210" s="4"/>
    </row>
    <row r="211" spans="2:6" ht="15" customHeight="1" x14ac:dyDescent="0.25">
      <c r="B211" s="3"/>
      <c r="E211" s="4"/>
      <c r="F211" s="4"/>
    </row>
    <row r="212" spans="2:6" ht="15" customHeight="1" x14ac:dyDescent="0.25">
      <c r="B212" s="3"/>
      <c r="E212" s="4"/>
      <c r="F212" s="4"/>
    </row>
    <row r="213" spans="2:6" ht="15" customHeight="1" x14ac:dyDescent="0.25">
      <c r="B213" s="3"/>
      <c r="E213" s="4"/>
      <c r="F213" s="4"/>
    </row>
    <row r="214" spans="2:6" ht="15" customHeight="1" x14ac:dyDescent="0.25">
      <c r="B214" s="3"/>
      <c r="E214" s="4"/>
      <c r="F214" s="4"/>
    </row>
    <row r="215" spans="2:6" ht="15" customHeight="1" x14ac:dyDescent="0.25">
      <c r="B215" s="3"/>
      <c r="E215" s="4"/>
      <c r="F215" s="4"/>
    </row>
    <row r="216" spans="2:6" ht="15" customHeight="1" x14ac:dyDescent="0.25">
      <c r="B216" s="3"/>
      <c r="E216" s="4"/>
      <c r="F216" s="4"/>
    </row>
    <row r="217" spans="2:6" ht="15" customHeight="1" x14ac:dyDescent="0.25">
      <c r="B217" s="3"/>
      <c r="E217" s="4"/>
      <c r="F217" s="4"/>
    </row>
    <row r="218" spans="2:6" ht="15" customHeight="1" x14ac:dyDescent="0.25">
      <c r="B218" s="3"/>
      <c r="E218" s="4"/>
      <c r="F218" s="4"/>
    </row>
    <row r="219" spans="2:6" ht="15" customHeight="1" x14ac:dyDescent="0.25">
      <c r="B219" s="3"/>
      <c r="E219" s="4"/>
      <c r="F219" s="4"/>
    </row>
    <row r="220" spans="2:6" ht="15" customHeight="1" x14ac:dyDescent="0.25">
      <c r="B220" s="3"/>
      <c r="E220" s="4"/>
      <c r="F220" s="4"/>
    </row>
    <row r="221" spans="2:6" ht="15" customHeight="1" x14ac:dyDescent="0.25">
      <c r="B221" s="3"/>
      <c r="E221" s="4"/>
      <c r="F221" s="4"/>
    </row>
    <row r="222" spans="2:6" ht="15" customHeight="1" x14ac:dyDescent="0.25">
      <c r="B222" s="3"/>
      <c r="E222" s="4"/>
      <c r="F222" s="4"/>
    </row>
    <row r="223" spans="2:6" ht="15" customHeight="1" x14ac:dyDescent="0.25">
      <c r="B223" s="3"/>
      <c r="E223" s="4"/>
      <c r="F223" s="4"/>
    </row>
    <row r="224" spans="2:6" ht="15" customHeight="1" x14ac:dyDescent="0.25">
      <c r="B224" s="3"/>
      <c r="E224" s="4"/>
      <c r="F224" s="4"/>
    </row>
    <row r="225" spans="2:6" ht="15" customHeight="1" x14ac:dyDescent="0.25">
      <c r="B225" s="3"/>
      <c r="E225" s="4"/>
      <c r="F225" s="4"/>
    </row>
    <row r="226" spans="2:6" ht="15" customHeight="1" x14ac:dyDescent="0.25">
      <c r="B226" s="3"/>
      <c r="E226" s="4"/>
      <c r="F226" s="4"/>
    </row>
    <row r="227" spans="2:6" ht="15" customHeight="1" x14ac:dyDescent="0.25">
      <c r="B227" s="3"/>
      <c r="E227" s="4"/>
      <c r="F227" s="4"/>
    </row>
    <row r="228" spans="2:6" ht="15" customHeight="1" x14ac:dyDescent="0.25">
      <c r="B228" s="3"/>
      <c r="E228" s="4"/>
      <c r="F228" s="4"/>
    </row>
    <row r="229" spans="2:6" ht="15" customHeight="1" x14ac:dyDescent="0.25">
      <c r="B229" s="3"/>
      <c r="E229" s="4"/>
      <c r="F229" s="4"/>
    </row>
    <row r="230" spans="2:6" ht="15" customHeight="1" x14ac:dyDescent="0.25">
      <c r="B230" s="3"/>
      <c r="E230" s="4"/>
      <c r="F230" s="4"/>
    </row>
    <row r="231" spans="2:6" ht="15" customHeight="1" x14ac:dyDescent="0.25">
      <c r="B231" s="3"/>
      <c r="E231" s="4"/>
      <c r="F231" s="4"/>
    </row>
    <row r="232" spans="2:6" ht="15" customHeight="1" x14ac:dyDescent="0.25">
      <c r="B232" s="3"/>
      <c r="E232" s="4"/>
      <c r="F232" s="4"/>
    </row>
    <row r="233" spans="2:6" ht="15" customHeight="1" x14ac:dyDescent="0.25">
      <c r="B233" s="3"/>
      <c r="E233" s="4"/>
      <c r="F233" s="4"/>
    </row>
    <row r="234" spans="2:6" ht="15" customHeight="1" x14ac:dyDescent="0.25">
      <c r="B234" s="3"/>
      <c r="E234" s="4"/>
      <c r="F234" s="4"/>
    </row>
    <row r="235" spans="2:6" ht="15" customHeight="1" x14ac:dyDescent="0.25">
      <c r="B235" s="3"/>
      <c r="E235" s="4"/>
      <c r="F235" s="4"/>
    </row>
    <row r="236" spans="2:6" ht="15" customHeight="1" x14ac:dyDescent="0.25">
      <c r="B236" s="3"/>
      <c r="E236" s="4"/>
      <c r="F236" s="4"/>
    </row>
    <row r="237" spans="2:6" ht="15" customHeight="1" x14ac:dyDescent="0.25">
      <c r="B237" s="3"/>
      <c r="E237" s="4"/>
      <c r="F237" s="4"/>
    </row>
    <row r="238" spans="2:6" ht="15" customHeight="1" x14ac:dyDescent="0.25">
      <c r="B238" s="3"/>
      <c r="E238" s="4"/>
      <c r="F238" s="4"/>
    </row>
    <row r="239" spans="2:6" ht="15" customHeight="1" x14ac:dyDescent="0.25">
      <c r="B239" s="3"/>
      <c r="E239" s="4"/>
      <c r="F239" s="4"/>
    </row>
    <row r="240" spans="2:6" ht="15" customHeight="1" x14ac:dyDescent="0.25">
      <c r="B240" s="3"/>
      <c r="E240" s="4"/>
      <c r="F240" s="4"/>
    </row>
    <row r="241" spans="2:6" ht="15" customHeight="1" x14ac:dyDescent="0.25">
      <c r="B241" s="3"/>
      <c r="E241" s="4"/>
      <c r="F241" s="4"/>
    </row>
    <row r="242" spans="2:6" ht="15" customHeight="1" x14ac:dyDescent="0.25">
      <c r="B242" s="3"/>
      <c r="E242" s="4"/>
      <c r="F242" s="4"/>
    </row>
    <row r="243" spans="2:6" ht="15" customHeight="1" x14ac:dyDescent="0.25">
      <c r="B243" s="3"/>
      <c r="E243" s="4"/>
      <c r="F243" s="4"/>
    </row>
    <row r="244" spans="2:6" ht="15" customHeight="1" x14ac:dyDescent="0.25">
      <c r="B244" s="3"/>
      <c r="E244" s="4"/>
      <c r="F244" s="4"/>
    </row>
    <row r="245" spans="2:6" ht="15" customHeight="1" x14ac:dyDescent="0.25">
      <c r="B245" s="3"/>
      <c r="E245" s="4"/>
      <c r="F245" s="4"/>
    </row>
    <row r="246" spans="2:6" ht="15" customHeight="1" x14ac:dyDescent="0.25">
      <c r="B246" s="3"/>
      <c r="E246" s="4"/>
      <c r="F246" s="4"/>
    </row>
    <row r="247" spans="2:6" ht="15" customHeight="1" x14ac:dyDescent="0.25">
      <c r="B247" s="3"/>
      <c r="E247" s="4"/>
      <c r="F247" s="4"/>
    </row>
    <row r="248" spans="2:6" ht="15" customHeight="1" x14ac:dyDescent="0.25">
      <c r="B248" s="3"/>
      <c r="E248" s="4"/>
      <c r="F248" s="4"/>
    </row>
    <row r="249" spans="2:6" ht="15" customHeight="1" x14ac:dyDescent="0.25">
      <c r="B249" s="3"/>
      <c r="E249" s="4"/>
      <c r="F249" s="4"/>
    </row>
    <row r="250" spans="2:6" ht="15" customHeight="1" x14ac:dyDescent="0.25">
      <c r="B250" s="3"/>
      <c r="E250" s="4"/>
      <c r="F250" s="4"/>
    </row>
    <row r="251" spans="2:6" ht="15" customHeight="1" x14ac:dyDescent="0.25">
      <c r="B251" s="3"/>
      <c r="E251" s="4"/>
      <c r="F251" s="4"/>
    </row>
    <row r="252" spans="2:6" ht="15" customHeight="1" x14ac:dyDescent="0.25">
      <c r="B252" s="3"/>
      <c r="E252" s="4"/>
      <c r="F252" s="4"/>
    </row>
    <row r="253" spans="2:6" ht="15" customHeight="1" x14ac:dyDescent="0.25">
      <c r="B253" s="3"/>
      <c r="E253" s="4"/>
      <c r="F253" s="4"/>
    </row>
    <row r="254" spans="2:6" ht="15" customHeight="1" x14ac:dyDescent="0.25">
      <c r="B254" s="3"/>
      <c r="E254" s="4"/>
      <c r="F254" s="4"/>
    </row>
    <row r="255" spans="2:6" ht="15" customHeight="1" x14ac:dyDescent="0.25">
      <c r="B255" s="3"/>
      <c r="E255" s="4"/>
      <c r="F255" s="4"/>
    </row>
    <row r="256" spans="2:6" ht="15" customHeight="1" x14ac:dyDescent="0.25">
      <c r="B256" s="3"/>
      <c r="E256" s="4"/>
      <c r="F256" s="4"/>
    </row>
    <row r="257" spans="2:6" ht="15" customHeight="1" x14ac:dyDescent="0.25">
      <c r="B257" s="3"/>
      <c r="E257" s="4"/>
      <c r="F257" s="4"/>
    </row>
    <row r="258" spans="2:6" ht="15" customHeight="1" x14ac:dyDescent="0.25">
      <c r="B258" s="3"/>
      <c r="E258" s="4"/>
      <c r="F258" s="4"/>
    </row>
    <row r="259" spans="2:6" ht="15" customHeight="1" x14ac:dyDescent="0.25">
      <c r="B259" s="3"/>
      <c r="E259" s="4"/>
      <c r="F259" s="4"/>
    </row>
    <row r="260" spans="2:6" ht="15" customHeight="1" x14ac:dyDescent="0.25">
      <c r="B260" s="3"/>
      <c r="E260" s="4"/>
      <c r="F260" s="4"/>
    </row>
    <row r="261" spans="2:6" ht="15" customHeight="1" x14ac:dyDescent="0.25">
      <c r="B261" s="3"/>
      <c r="E261" s="4"/>
      <c r="F261" s="4"/>
    </row>
    <row r="262" spans="2:6" ht="15" customHeight="1" x14ac:dyDescent="0.25">
      <c r="B262" s="3"/>
      <c r="E262" s="4"/>
      <c r="F262" s="4"/>
    </row>
    <row r="263" spans="2:6" ht="15" customHeight="1" x14ac:dyDescent="0.25">
      <c r="B263" s="3"/>
      <c r="E263" s="4"/>
      <c r="F263" s="4"/>
    </row>
    <row r="264" spans="2:6" ht="15" customHeight="1" x14ac:dyDescent="0.25">
      <c r="B264" s="3"/>
      <c r="E264" s="4"/>
      <c r="F264" s="4"/>
    </row>
    <row r="265" spans="2:6" ht="15" customHeight="1" x14ac:dyDescent="0.25">
      <c r="B265" s="3"/>
      <c r="E265" s="4"/>
      <c r="F265" s="4"/>
    </row>
    <row r="266" spans="2:6" ht="15" customHeight="1" x14ac:dyDescent="0.25">
      <c r="B266" s="3"/>
      <c r="E266" s="4"/>
      <c r="F266" s="4"/>
    </row>
    <row r="267" spans="2:6" ht="15" customHeight="1" x14ac:dyDescent="0.25">
      <c r="B267" s="3"/>
      <c r="E267" s="4"/>
      <c r="F267" s="4"/>
    </row>
    <row r="268" spans="2:6" ht="15" customHeight="1" x14ac:dyDescent="0.25">
      <c r="B268" s="3"/>
      <c r="E268" s="4"/>
      <c r="F268" s="4"/>
    </row>
    <row r="269" spans="2:6" ht="15" customHeight="1" x14ac:dyDescent="0.25">
      <c r="B269" s="3"/>
      <c r="E269" s="4"/>
      <c r="F269" s="4"/>
    </row>
    <row r="270" spans="2:6" ht="15" customHeight="1" x14ac:dyDescent="0.25">
      <c r="B270" s="3"/>
      <c r="E270" s="4"/>
      <c r="F270" s="4"/>
    </row>
    <row r="271" spans="2:6" ht="15" customHeight="1" x14ac:dyDescent="0.25">
      <c r="B271" s="3"/>
      <c r="E271" s="4"/>
      <c r="F271" s="4"/>
    </row>
    <row r="272" spans="2:6" ht="15" customHeight="1" x14ac:dyDescent="0.25">
      <c r="B272" s="3"/>
      <c r="E272" s="4"/>
      <c r="F272" s="4"/>
    </row>
    <row r="273" spans="2:6" ht="15" customHeight="1" x14ac:dyDescent="0.25">
      <c r="B273" s="3"/>
      <c r="E273" s="4"/>
      <c r="F273" s="4"/>
    </row>
    <row r="274" spans="2:6" ht="15" customHeight="1" x14ac:dyDescent="0.25">
      <c r="B274" s="3"/>
      <c r="E274" s="4"/>
      <c r="F274" s="4"/>
    </row>
    <row r="275" spans="2:6" ht="15" customHeight="1" x14ac:dyDescent="0.25">
      <c r="B275" s="3"/>
      <c r="E275" s="4"/>
      <c r="F275" s="4"/>
    </row>
    <row r="276" spans="2:6" ht="15" customHeight="1" x14ac:dyDescent="0.25">
      <c r="B276" s="3"/>
      <c r="E276" s="4"/>
      <c r="F276" s="4"/>
    </row>
    <row r="277" spans="2:6" ht="15" customHeight="1" x14ac:dyDescent="0.25">
      <c r="B277" s="3"/>
      <c r="E277" s="4"/>
      <c r="F277" s="4"/>
    </row>
    <row r="278" spans="2:6" ht="15" customHeight="1" x14ac:dyDescent="0.25">
      <c r="B278" s="3"/>
      <c r="E278" s="4"/>
      <c r="F278" s="4"/>
    </row>
    <row r="279" spans="2:6" ht="15" customHeight="1" x14ac:dyDescent="0.25">
      <c r="B279" s="3"/>
      <c r="E279" s="4"/>
      <c r="F279" s="4"/>
    </row>
    <row r="280" spans="2:6" ht="15" customHeight="1" x14ac:dyDescent="0.25">
      <c r="B280" s="3"/>
      <c r="E280" s="4"/>
      <c r="F280" s="4"/>
    </row>
    <row r="281" spans="2:6" ht="15" customHeight="1" x14ac:dyDescent="0.25">
      <c r="B281" s="3"/>
      <c r="E281" s="4"/>
      <c r="F281" s="4"/>
    </row>
    <row r="282" spans="2:6" ht="15" customHeight="1" x14ac:dyDescent="0.25">
      <c r="B282" s="3"/>
      <c r="E282" s="4"/>
      <c r="F282" s="4"/>
    </row>
    <row r="283" spans="2:6" ht="15" customHeight="1" x14ac:dyDescent="0.25">
      <c r="B283" s="3"/>
      <c r="E283" s="4"/>
      <c r="F283" s="4"/>
    </row>
    <row r="284" spans="2:6" ht="15" customHeight="1" x14ac:dyDescent="0.25">
      <c r="B284" s="3"/>
      <c r="E284" s="4"/>
      <c r="F284" s="4"/>
    </row>
    <row r="285" spans="2:6" ht="15" customHeight="1" x14ac:dyDescent="0.25">
      <c r="B285" s="3"/>
      <c r="E285" s="4"/>
      <c r="F285" s="4"/>
    </row>
    <row r="286" spans="2:6" ht="15" customHeight="1" x14ac:dyDescent="0.25">
      <c r="B286" s="3"/>
      <c r="E286" s="4"/>
      <c r="F286" s="4"/>
    </row>
    <row r="287" spans="2:6" ht="15" customHeight="1" x14ac:dyDescent="0.25">
      <c r="B287" s="3"/>
      <c r="E287" s="4"/>
      <c r="F287" s="4"/>
    </row>
    <row r="288" spans="2:6" ht="15" customHeight="1" x14ac:dyDescent="0.25">
      <c r="B288" s="3"/>
      <c r="E288" s="4"/>
      <c r="F288" s="4"/>
    </row>
    <row r="289" spans="2:6" ht="15" customHeight="1" x14ac:dyDescent="0.25">
      <c r="B289" s="3"/>
      <c r="E289" s="4"/>
      <c r="F289" s="4"/>
    </row>
    <row r="290" spans="2:6" ht="15" customHeight="1" x14ac:dyDescent="0.25">
      <c r="B290" s="3"/>
      <c r="E290" s="4"/>
      <c r="F290" s="4"/>
    </row>
    <row r="291" spans="2:6" ht="15" customHeight="1" x14ac:dyDescent="0.25">
      <c r="B291" s="3"/>
      <c r="E291" s="4"/>
      <c r="F291" s="4"/>
    </row>
    <row r="292" spans="2:6" ht="15" customHeight="1" x14ac:dyDescent="0.25">
      <c r="B292" s="3"/>
      <c r="E292" s="4"/>
      <c r="F292" s="4"/>
    </row>
    <row r="293" spans="2:6" ht="15" customHeight="1" x14ac:dyDescent="0.25">
      <c r="B293" s="3"/>
      <c r="E293" s="4"/>
      <c r="F293" s="4"/>
    </row>
    <row r="294" spans="2:6" ht="15" customHeight="1" x14ac:dyDescent="0.25">
      <c r="B294" s="3"/>
      <c r="E294" s="4"/>
      <c r="F294" s="4"/>
    </row>
    <row r="295" spans="2:6" ht="15" customHeight="1" x14ac:dyDescent="0.25">
      <c r="B295" s="3"/>
      <c r="E295" s="4"/>
      <c r="F295" s="4"/>
    </row>
    <row r="296" spans="2:6" ht="15" customHeight="1" x14ac:dyDescent="0.25">
      <c r="B296" s="3"/>
      <c r="E296" s="4"/>
      <c r="F296" s="4"/>
    </row>
    <row r="297" spans="2:6" ht="15" customHeight="1" x14ac:dyDescent="0.25">
      <c r="B297" s="3"/>
      <c r="E297" s="4"/>
      <c r="F297" s="4"/>
    </row>
    <row r="298" spans="2:6" ht="15" customHeight="1" x14ac:dyDescent="0.25">
      <c r="B298" s="3"/>
      <c r="E298" s="4"/>
      <c r="F298" s="4"/>
    </row>
    <row r="299" spans="2:6" ht="15" customHeight="1" x14ac:dyDescent="0.25">
      <c r="B299" s="3"/>
      <c r="E299" s="4"/>
      <c r="F299" s="4"/>
    </row>
    <row r="300" spans="2:6" ht="15" customHeight="1" x14ac:dyDescent="0.25">
      <c r="B300" s="3"/>
      <c r="E300" s="4"/>
      <c r="F300" s="4"/>
    </row>
    <row r="301" spans="2:6" ht="15" customHeight="1" x14ac:dyDescent="0.25">
      <c r="B301" s="3"/>
      <c r="E301" s="4"/>
      <c r="F301" s="4"/>
    </row>
    <row r="302" spans="2:6" ht="15" customHeight="1" x14ac:dyDescent="0.25">
      <c r="B302" s="3"/>
      <c r="E302" s="4"/>
      <c r="F302" s="4"/>
    </row>
    <row r="303" spans="2:6" ht="15" customHeight="1" x14ac:dyDescent="0.25">
      <c r="B303" s="3"/>
      <c r="E303" s="4"/>
      <c r="F303" s="4"/>
    </row>
    <row r="304" spans="2:6" ht="15" customHeight="1" x14ac:dyDescent="0.25">
      <c r="B304" s="3"/>
      <c r="E304" s="4"/>
      <c r="F304" s="4"/>
    </row>
    <row r="305" spans="2:6" ht="15" customHeight="1" x14ac:dyDescent="0.25">
      <c r="B305" s="3"/>
      <c r="E305" s="4"/>
      <c r="F305" s="4"/>
    </row>
    <row r="306" spans="2:6" ht="15" customHeight="1" x14ac:dyDescent="0.25">
      <c r="B306" s="3"/>
      <c r="E306" s="4"/>
      <c r="F306" s="4"/>
    </row>
    <row r="307" spans="2:6" ht="15" customHeight="1" x14ac:dyDescent="0.25">
      <c r="B307" s="3"/>
      <c r="E307" s="4"/>
      <c r="F307" s="4"/>
    </row>
    <row r="308" spans="2:6" ht="15" customHeight="1" x14ac:dyDescent="0.25">
      <c r="B308" s="3"/>
      <c r="E308" s="4"/>
      <c r="F308" s="4"/>
    </row>
    <row r="309" spans="2:6" ht="15" customHeight="1" x14ac:dyDescent="0.25">
      <c r="B309" s="3"/>
      <c r="E309" s="4"/>
      <c r="F309" s="4"/>
    </row>
    <row r="310" spans="2:6" ht="15" customHeight="1" x14ac:dyDescent="0.25">
      <c r="B310" s="3"/>
      <c r="E310" s="4"/>
      <c r="F310" s="4"/>
    </row>
    <row r="311" spans="2:6" ht="15" customHeight="1" x14ac:dyDescent="0.25">
      <c r="B311" s="3"/>
      <c r="E311" s="4"/>
      <c r="F311" s="4"/>
    </row>
    <row r="312" spans="2:6" ht="15" customHeight="1" x14ac:dyDescent="0.25">
      <c r="B312" s="3"/>
      <c r="E312" s="4"/>
      <c r="F312" s="4"/>
    </row>
    <row r="313" spans="2:6" ht="15" customHeight="1" x14ac:dyDescent="0.25">
      <c r="B313" s="3"/>
      <c r="E313" s="4"/>
      <c r="F313" s="4"/>
    </row>
    <row r="314" spans="2:6" ht="15" customHeight="1" x14ac:dyDescent="0.25">
      <c r="B314" s="3"/>
      <c r="E314" s="4"/>
      <c r="F314" s="4"/>
    </row>
    <row r="315" spans="2:6" ht="15" customHeight="1" x14ac:dyDescent="0.25">
      <c r="B315" s="3"/>
      <c r="E315" s="4"/>
      <c r="F315" s="4"/>
    </row>
    <row r="316" spans="2:6" ht="15" customHeight="1" x14ac:dyDescent="0.25">
      <c r="B316" s="3"/>
      <c r="E316" s="4"/>
      <c r="F316" s="4"/>
    </row>
    <row r="317" spans="2:6" ht="15" customHeight="1" x14ac:dyDescent="0.25">
      <c r="B317" s="3"/>
      <c r="E317" s="4"/>
      <c r="F317" s="4"/>
    </row>
    <row r="318" spans="2:6" ht="15" customHeight="1" x14ac:dyDescent="0.25">
      <c r="B318" s="3"/>
      <c r="E318" s="4"/>
      <c r="F318" s="4"/>
    </row>
    <row r="319" spans="2:6" ht="15" customHeight="1" x14ac:dyDescent="0.25">
      <c r="B319" s="3"/>
      <c r="E319" s="4"/>
      <c r="F319" s="4"/>
    </row>
    <row r="320" spans="2:6" ht="15" customHeight="1" x14ac:dyDescent="0.25">
      <c r="B320" s="3"/>
      <c r="E320" s="4"/>
      <c r="F320" s="4"/>
    </row>
    <row r="321" spans="2:6" ht="15" customHeight="1" x14ac:dyDescent="0.25">
      <c r="B321" s="3"/>
      <c r="E321" s="4"/>
      <c r="F321" s="4"/>
    </row>
    <row r="322" spans="2:6" ht="15" customHeight="1" x14ac:dyDescent="0.25">
      <c r="B322" s="3"/>
      <c r="E322" s="4"/>
      <c r="F322" s="4"/>
    </row>
    <row r="323" spans="2:6" ht="15" customHeight="1" x14ac:dyDescent="0.25">
      <c r="B323" s="3"/>
      <c r="E323" s="4"/>
      <c r="F323" s="4"/>
    </row>
    <row r="324" spans="2:6" ht="15" customHeight="1" x14ac:dyDescent="0.25">
      <c r="B324" s="3"/>
      <c r="E324" s="4"/>
      <c r="F324" s="4"/>
    </row>
    <row r="325" spans="2:6" ht="15" customHeight="1" x14ac:dyDescent="0.25">
      <c r="B325" s="3"/>
      <c r="E325" s="4"/>
      <c r="F325" s="4"/>
    </row>
    <row r="326" spans="2:6" ht="15" customHeight="1" x14ac:dyDescent="0.25">
      <c r="B326" s="3"/>
      <c r="E326" s="4"/>
      <c r="F326" s="4"/>
    </row>
    <row r="327" spans="2:6" ht="15" customHeight="1" x14ac:dyDescent="0.25">
      <c r="B327" s="3"/>
      <c r="E327" s="4"/>
      <c r="F327" s="4"/>
    </row>
    <row r="328" spans="2:6" ht="15" customHeight="1" x14ac:dyDescent="0.25">
      <c r="B328" s="3"/>
      <c r="E328" s="4"/>
      <c r="F328" s="4"/>
    </row>
    <row r="329" spans="2:6" ht="15" customHeight="1" x14ac:dyDescent="0.25">
      <c r="B329" s="3"/>
      <c r="E329" s="4"/>
      <c r="F329" s="4"/>
    </row>
    <row r="330" spans="2:6" ht="15" customHeight="1" x14ac:dyDescent="0.25">
      <c r="B330" s="3"/>
      <c r="E330" s="4"/>
      <c r="F330" s="4"/>
    </row>
    <row r="331" spans="2:6" ht="15" customHeight="1" x14ac:dyDescent="0.25">
      <c r="B331" s="3"/>
      <c r="E331" s="4"/>
      <c r="F331" s="4"/>
    </row>
    <row r="332" spans="2:6" ht="15" customHeight="1" x14ac:dyDescent="0.25">
      <c r="B332" s="3"/>
      <c r="E332" s="4"/>
      <c r="F332" s="4"/>
    </row>
    <row r="333" spans="2:6" ht="15" customHeight="1" x14ac:dyDescent="0.25">
      <c r="B333" s="3"/>
      <c r="E333" s="4"/>
      <c r="F333" s="4"/>
    </row>
    <row r="334" spans="2:6" ht="15" customHeight="1" x14ac:dyDescent="0.25">
      <c r="B334" s="3"/>
      <c r="E334" s="4"/>
      <c r="F334" s="4"/>
    </row>
    <row r="335" spans="2:6" ht="15" customHeight="1" x14ac:dyDescent="0.25">
      <c r="B335" s="3"/>
      <c r="E335" s="4"/>
      <c r="F335" s="4"/>
    </row>
    <row r="336" spans="2:6" ht="15" customHeight="1" x14ac:dyDescent="0.25">
      <c r="B336" s="3"/>
      <c r="E336" s="4"/>
      <c r="F336" s="4"/>
    </row>
    <row r="337" spans="2:6" ht="15" customHeight="1" x14ac:dyDescent="0.25">
      <c r="B337" s="3"/>
      <c r="E337" s="4"/>
      <c r="F337" s="4"/>
    </row>
    <row r="338" spans="2:6" ht="15" customHeight="1" x14ac:dyDescent="0.25">
      <c r="B338" s="3"/>
      <c r="E338" s="4"/>
      <c r="F338" s="4"/>
    </row>
    <row r="339" spans="2:6" ht="15" customHeight="1" x14ac:dyDescent="0.25">
      <c r="B339" s="3"/>
      <c r="E339" s="4"/>
      <c r="F339" s="4"/>
    </row>
    <row r="340" spans="2:6" ht="15" customHeight="1" x14ac:dyDescent="0.25">
      <c r="B340" s="3"/>
      <c r="E340" s="4"/>
      <c r="F340" s="4"/>
    </row>
    <row r="341" spans="2:6" ht="15" customHeight="1" x14ac:dyDescent="0.25">
      <c r="B341" s="3"/>
      <c r="E341" s="4"/>
      <c r="F341" s="4"/>
    </row>
    <row r="342" spans="2:6" ht="15" customHeight="1" x14ac:dyDescent="0.25">
      <c r="B342" s="3"/>
      <c r="E342" s="4"/>
      <c r="F342" s="4"/>
    </row>
    <row r="343" spans="2:6" ht="15" customHeight="1" x14ac:dyDescent="0.25">
      <c r="B343" s="3"/>
      <c r="E343" s="4"/>
      <c r="F343" s="4"/>
    </row>
    <row r="344" spans="2:6" ht="15" customHeight="1" x14ac:dyDescent="0.25">
      <c r="B344" s="3"/>
      <c r="E344" s="4"/>
      <c r="F344" s="4"/>
    </row>
    <row r="345" spans="2:6" ht="15" customHeight="1" x14ac:dyDescent="0.25">
      <c r="B345" s="3"/>
      <c r="E345" s="4"/>
      <c r="F345" s="4"/>
    </row>
    <row r="346" spans="2:6" ht="15" customHeight="1" x14ac:dyDescent="0.25">
      <c r="B346" s="3"/>
      <c r="E346" s="4"/>
      <c r="F346" s="4"/>
    </row>
    <row r="347" spans="2:6" ht="15" customHeight="1" x14ac:dyDescent="0.25">
      <c r="B347" s="3"/>
      <c r="E347" s="4"/>
      <c r="F347" s="4"/>
    </row>
    <row r="348" spans="2:6" ht="15" customHeight="1" x14ac:dyDescent="0.25">
      <c r="B348" s="3"/>
      <c r="E348" s="4"/>
      <c r="F348" s="4"/>
    </row>
    <row r="349" spans="2:6" ht="15" customHeight="1" x14ac:dyDescent="0.25">
      <c r="B349" s="3"/>
      <c r="E349" s="4"/>
      <c r="F349" s="4"/>
    </row>
    <row r="350" spans="2:6" ht="15" customHeight="1" x14ac:dyDescent="0.25">
      <c r="B350" s="3"/>
      <c r="E350" s="4"/>
      <c r="F350" s="4"/>
    </row>
    <row r="351" spans="2:6" ht="15" customHeight="1" x14ac:dyDescent="0.25">
      <c r="B351" s="3"/>
      <c r="E351" s="4"/>
      <c r="F351" s="4"/>
    </row>
    <row r="352" spans="2:6" ht="15" customHeight="1" x14ac:dyDescent="0.25">
      <c r="B352" s="3"/>
      <c r="E352" s="4"/>
      <c r="F352" s="4"/>
    </row>
    <row r="353" spans="2:6" ht="15" customHeight="1" x14ac:dyDescent="0.25">
      <c r="B353" s="3"/>
      <c r="E353" s="4"/>
      <c r="F353" s="4"/>
    </row>
    <row r="354" spans="2:6" ht="15" customHeight="1" x14ac:dyDescent="0.25">
      <c r="B354" s="3"/>
      <c r="E354" s="4"/>
      <c r="F354" s="4"/>
    </row>
    <row r="355" spans="2:6" ht="15" customHeight="1" x14ac:dyDescent="0.25">
      <c r="B355" s="3"/>
      <c r="E355" s="4"/>
      <c r="F355" s="4"/>
    </row>
    <row r="356" spans="2:6" ht="15" customHeight="1" x14ac:dyDescent="0.25">
      <c r="B356" s="3"/>
      <c r="E356" s="4"/>
      <c r="F356" s="4"/>
    </row>
    <row r="357" spans="2:6" ht="15" customHeight="1" x14ac:dyDescent="0.25">
      <c r="B357" s="3"/>
      <c r="E357" s="4"/>
      <c r="F357" s="4"/>
    </row>
    <row r="358" spans="2:6" ht="15" customHeight="1" x14ac:dyDescent="0.25">
      <c r="B358" s="3"/>
      <c r="E358" s="4"/>
      <c r="F358" s="4"/>
    </row>
    <row r="359" spans="2:6" ht="15" customHeight="1" x14ac:dyDescent="0.25">
      <c r="B359" s="3"/>
      <c r="E359" s="4"/>
      <c r="F359" s="4"/>
    </row>
    <row r="360" spans="2:6" ht="15" customHeight="1" x14ac:dyDescent="0.25">
      <c r="B360" s="3"/>
      <c r="E360" s="4"/>
      <c r="F360" s="4"/>
    </row>
    <row r="361" spans="2:6" ht="15" customHeight="1" x14ac:dyDescent="0.25">
      <c r="B361" s="3"/>
      <c r="E361" s="4"/>
      <c r="F361" s="4"/>
    </row>
    <row r="362" spans="2:6" ht="15" customHeight="1" x14ac:dyDescent="0.25">
      <c r="B362" s="3"/>
      <c r="E362" s="4"/>
      <c r="F362" s="4"/>
    </row>
    <row r="363" spans="2:6" ht="15" customHeight="1" x14ac:dyDescent="0.25">
      <c r="B363" s="3"/>
      <c r="E363" s="4"/>
      <c r="F363" s="4"/>
    </row>
    <row r="364" spans="2:6" ht="15" customHeight="1" x14ac:dyDescent="0.25">
      <c r="B364" s="3"/>
      <c r="E364" s="4"/>
      <c r="F364" s="4"/>
    </row>
    <row r="365" spans="2:6" ht="15" customHeight="1" x14ac:dyDescent="0.25">
      <c r="B365" s="3"/>
      <c r="E365" s="4"/>
      <c r="F365" s="4"/>
    </row>
    <row r="366" spans="2:6" ht="15" customHeight="1" x14ac:dyDescent="0.25">
      <c r="B366" s="3"/>
      <c r="E366" s="4"/>
      <c r="F366" s="4"/>
    </row>
    <row r="367" spans="2:6" ht="15" customHeight="1" x14ac:dyDescent="0.25">
      <c r="B367" s="3"/>
      <c r="E367" s="4"/>
      <c r="F367" s="4"/>
    </row>
    <row r="368" spans="2:6" ht="15" customHeight="1" x14ac:dyDescent="0.25">
      <c r="B368" s="3"/>
      <c r="E368" s="4"/>
      <c r="F368" s="4"/>
    </row>
    <row r="369" spans="2:6" ht="15" customHeight="1" x14ac:dyDescent="0.25">
      <c r="B369" s="3"/>
      <c r="E369" s="4"/>
      <c r="F369" s="4"/>
    </row>
    <row r="370" spans="2:6" ht="15" customHeight="1" x14ac:dyDescent="0.25">
      <c r="B370" s="3"/>
      <c r="E370" s="4"/>
      <c r="F370" s="4"/>
    </row>
    <row r="371" spans="2:6" ht="15" customHeight="1" x14ac:dyDescent="0.25">
      <c r="B371" s="3"/>
      <c r="E371" s="4"/>
      <c r="F371" s="4"/>
    </row>
    <row r="372" spans="2:6" ht="15" customHeight="1" x14ac:dyDescent="0.25">
      <c r="B372" s="3"/>
      <c r="E372" s="4"/>
      <c r="F372" s="4"/>
    </row>
    <row r="373" spans="2:6" ht="15" customHeight="1" x14ac:dyDescent="0.25">
      <c r="B373" s="3"/>
      <c r="E373" s="4"/>
      <c r="F373" s="4"/>
    </row>
    <row r="374" spans="2:6" ht="15" customHeight="1" x14ac:dyDescent="0.25">
      <c r="B374" s="3"/>
      <c r="E374" s="4"/>
      <c r="F374" s="4"/>
    </row>
    <row r="375" spans="2:6" ht="15" customHeight="1" x14ac:dyDescent="0.25">
      <c r="B375" s="3"/>
      <c r="E375" s="4"/>
      <c r="F375" s="4"/>
    </row>
    <row r="376" spans="2:6" ht="15" customHeight="1" x14ac:dyDescent="0.25">
      <c r="B376" s="3"/>
      <c r="E376" s="4"/>
      <c r="F376" s="4"/>
    </row>
    <row r="377" spans="2:6" ht="15" customHeight="1" x14ac:dyDescent="0.25">
      <c r="B377" s="3"/>
      <c r="E377" s="4"/>
      <c r="F377" s="4"/>
    </row>
    <row r="378" spans="2:6" ht="15" customHeight="1" x14ac:dyDescent="0.25">
      <c r="B378" s="3"/>
      <c r="E378" s="4"/>
      <c r="F378" s="4"/>
    </row>
    <row r="379" spans="2:6" ht="15" customHeight="1" x14ac:dyDescent="0.25">
      <c r="B379" s="3"/>
      <c r="E379" s="4"/>
      <c r="F379" s="4"/>
    </row>
    <row r="380" spans="2:6" ht="15" customHeight="1" x14ac:dyDescent="0.25">
      <c r="B380" s="3"/>
      <c r="E380" s="4"/>
      <c r="F380" s="4"/>
    </row>
    <row r="381" spans="2:6" ht="15" customHeight="1" x14ac:dyDescent="0.25">
      <c r="B381" s="3"/>
      <c r="E381" s="4"/>
      <c r="F381" s="4"/>
    </row>
    <row r="382" spans="2:6" ht="15" customHeight="1" x14ac:dyDescent="0.25">
      <c r="B382" s="3"/>
      <c r="E382" s="4"/>
      <c r="F382" s="4"/>
    </row>
    <row r="383" spans="2:6" ht="15" customHeight="1" x14ac:dyDescent="0.25">
      <c r="B383" s="3"/>
      <c r="E383" s="4"/>
      <c r="F383" s="4"/>
    </row>
    <row r="384" spans="2:6" ht="15" customHeight="1" x14ac:dyDescent="0.25">
      <c r="B384" s="3"/>
      <c r="E384" s="4"/>
      <c r="F384" s="4"/>
    </row>
    <row r="385" spans="2:6" ht="15" customHeight="1" x14ac:dyDescent="0.25">
      <c r="B385" s="3"/>
      <c r="E385" s="4"/>
      <c r="F385" s="4"/>
    </row>
    <row r="386" spans="2:6" ht="15" customHeight="1" x14ac:dyDescent="0.25">
      <c r="B386" s="3"/>
      <c r="E386" s="4"/>
      <c r="F386" s="4"/>
    </row>
    <row r="387" spans="2:6" ht="15" customHeight="1" x14ac:dyDescent="0.25">
      <c r="B387" s="3"/>
      <c r="E387" s="4"/>
      <c r="F387" s="4"/>
    </row>
    <row r="388" spans="2:6" ht="15" customHeight="1" x14ac:dyDescent="0.25">
      <c r="B388" s="3"/>
      <c r="E388" s="4"/>
      <c r="F388" s="4"/>
    </row>
    <row r="389" spans="2:6" ht="15" customHeight="1" x14ac:dyDescent="0.25">
      <c r="B389" s="3"/>
      <c r="E389" s="4"/>
      <c r="F389" s="4"/>
    </row>
    <row r="390" spans="2:6" ht="15" customHeight="1" x14ac:dyDescent="0.25">
      <c r="B390" s="3"/>
      <c r="E390" s="4"/>
      <c r="F390" s="4"/>
    </row>
    <row r="391" spans="2:6" ht="15" customHeight="1" x14ac:dyDescent="0.25">
      <c r="B391" s="3"/>
      <c r="E391" s="4"/>
      <c r="F391" s="4"/>
    </row>
    <row r="392" spans="2:6" ht="15" customHeight="1" x14ac:dyDescent="0.25">
      <c r="B392" s="3"/>
      <c r="E392" s="4"/>
      <c r="F392" s="4"/>
    </row>
    <row r="393" spans="2:6" ht="15" customHeight="1" x14ac:dyDescent="0.25">
      <c r="B393" s="3"/>
      <c r="E393" s="4"/>
      <c r="F393" s="4"/>
    </row>
    <row r="394" spans="2:6" ht="15" customHeight="1" x14ac:dyDescent="0.25">
      <c r="B394" s="3"/>
      <c r="E394" s="4"/>
      <c r="F394" s="4"/>
    </row>
    <row r="395" spans="2:6" ht="15" customHeight="1" x14ac:dyDescent="0.25">
      <c r="B395" s="3"/>
      <c r="E395" s="4"/>
      <c r="F395" s="4"/>
    </row>
    <row r="396" spans="2:6" ht="15" customHeight="1" x14ac:dyDescent="0.25">
      <c r="B396" s="3"/>
      <c r="E396" s="4"/>
      <c r="F396" s="4"/>
    </row>
    <row r="397" spans="2:6" ht="15" customHeight="1" x14ac:dyDescent="0.25">
      <c r="B397" s="3"/>
      <c r="E397" s="4"/>
      <c r="F397" s="4"/>
    </row>
    <row r="398" spans="2:6" ht="15" customHeight="1" x14ac:dyDescent="0.25">
      <c r="B398" s="3"/>
      <c r="E398" s="4"/>
      <c r="F398" s="4"/>
    </row>
    <row r="399" spans="2:6" ht="15" customHeight="1" x14ac:dyDescent="0.25">
      <c r="B399" s="3"/>
      <c r="E399" s="4"/>
      <c r="F399" s="4"/>
    </row>
    <row r="400" spans="2:6" ht="15" customHeight="1" x14ac:dyDescent="0.25">
      <c r="B400" s="3"/>
      <c r="E400" s="4"/>
      <c r="F400" s="4"/>
    </row>
    <row r="401" spans="2:6" ht="15" customHeight="1" x14ac:dyDescent="0.25">
      <c r="B401" s="3"/>
      <c r="E401" s="4"/>
      <c r="F401" s="4"/>
    </row>
    <row r="402" spans="2:6" ht="15" customHeight="1" x14ac:dyDescent="0.25">
      <c r="B402" s="3"/>
      <c r="E402" s="4"/>
      <c r="F402" s="4"/>
    </row>
    <row r="403" spans="2:6" ht="15" customHeight="1" x14ac:dyDescent="0.25">
      <c r="B403" s="3"/>
      <c r="E403" s="4"/>
      <c r="F403" s="4"/>
    </row>
    <row r="404" spans="2:6" ht="15" customHeight="1" x14ac:dyDescent="0.25">
      <c r="B404" s="3"/>
      <c r="E404" s="4"/>
      <c r="F404" s="4"/>
    </row>
    <row r="405" spans="2:6" ht="15" customHeight="1" x14ac:dyDescent="0.25">
      <c r="B405" s="3"/>
      <c r="E405" s="4"/>
      <c r="F405" s="4"/>
    </row>
    <row r="406" spans="2:6" ht="15" customHeight="1" x14ac:dyDescent="0.25">
      <c r="B406" s="3"/>
      <c r="E406" s="4"/>
      <c r="F406" s="4"/>
    </row>
    <row r="407" spans="2:6" ht="15" customHeight="1" x14ac:dyDescent="0.25">
      <c r="B407" s="3"/>
      <c r="E407" s="4"/>
      <c r="F407" s="4"/>
    </row>
    <row r="408" spans="2:6" ht="15" customHeight="1" x14ac:dyDescent="0.25">
      <c r="B408" s="3"/>
      <c r="E408" s="4"/>
      <c r="F408" s="4"/>
    </row>
    <row r="409" spans="2:6" ht="15" customHeight="1" x14ac:dyDescent="0.25">
      <c r="B409" s="3"/>
      <c r="E409" s="4"/>
      <c r="F409" s="4"/>
    </row>
    <row r="410" spans="2:6" ht="15" customHeight="1" x14ac:dyDescent="0.25">
      <c r="B410" s="3"/>
      <c r="E410" s="4"/>
      <c r="F410" s="4"/>
    </row>
    <row r="411" spans="2:6" ht="15" customHeight="1" x14ac:dyDescent="0.25">
      <c r="B411" s="3"/>
      <c r="E411" s="4"/>
      <c r="F411" s="4"/>
    </row>
    <row r="412" spans="2:6" ht="15" customHeight="1" x14ac:dyDescent="0.25">
      <c r="B412" s="3"/>
      <c r="E412" s="4"/>
      <c r="F412" s="4"/>
    </row>
    <row r="413" spans="2:6" ht="15" customHeight="1" x14ac:dyDescent="0.25">
      <c r="B413" s="3"/>
      <c r="E413" s="4"/>
      <c r="F413" s="4"/>
    </row>
    <row r="414" spans="2:6" ht="15" customHeight="1" x14ac:dyDescent="0.25">
      <c r="B414" s="3"/>
      <c r="E414" s="4"/>
      <c r="F414" s="4"/>
    </row>
    <row r="415" spans="2:6" ht="15" customHeight="1" x14ac:dyDescent="0.25">
      <c r="B415" s="3"/>
      <c r="E415" s="4"/>
      <c r="F415" s="4"/>
    </row>
    <row r="416" spans="2:6" ht="15" customHeight="1" x14ac:dyDescent="0.25">
      <c r="B416" s="3"/>
      <c r="E416" s="4"/>
      <c r="F416" s="4"/>
    </row>
    <row r="417" spans="2:6" ht="15" customHeight="1" x14ac:dyDescent="0.25">
      <c r="B417" s="3"/>
      <c r="E417" s="4"/>
      <c r="F417" s="4"/>
    </row>
    <row r="418" spans="2:6" ht="15" customHeight="1" x14ac:dyDescent="0.25">
      <c r="B418" s="3"/>
      <c r="E418" s="4"/>
      <c r="F418" s="4"/>
    </row>
    <row r="419" spans="2:6" ht="15" customHeight="1" x14ac:dyDescent="0.25">
      <c r="B419" s="3"/>
      <c r="E419" s="4"/>
      <c r="F419" s="4"/>
    </row>
    <row r="420" spans="2:6" ht="15" customHeight="1" x14ac:dyDescent="0.25">
      <c r="B420" s="3"/>
      <c r="E420" s="4"/>
      <c r="F420" s="4"/>
    </row>
    <row r="421" spans="2:6" ht="15" customHeight="1" x14ac:dyDescent="0.25">
      <c r="B421" s="3"/>
      <c r="E421" s="4"/>
      <c r="F421" s="4"/>
    </row>
    <row r="422" spans="2:6" ht="15" customHeight="1" x14ac:dyDescent="0.25">
      <c r="B422" s="3"/>
      <c r="E422" s="4"/>
      <c r="F422" s="4"/>
    </row>
    <row r="423" spans="2:6" ht="15" customHeight="1" x14ac:dyDescent="0.25">
      <c r="B423" s="3"/>
      <c r="E423" s="4"/>
      <c r="F423" s="4"/>
    </row>
    <row r="424" spans="2:6" ht="15" customHeight="1" x14ac:dyDescent="0.25">
      <c r="B424" s="3"/>
      <c r="E424" s="4"/>
      <c r="F424" s="4"/>
    </row>
    <row r="425" spans="2:6" ht="15" customHeight="1" x14ac:dyDescent="0.25">
      <c r="B425" s="3"/>
      <c r="E425" s="4"/>
      <c r="F425" s="4"/>
    </row>
    <row r="426" spans="2:6" ht="15" customHeight="1" x14ac:dyDescent="0.25">
      <c r="B426" s="3"/>
      <c r="E426" s="4"/>
      <c r="F426" s="4"/>
    </row>
    <row r="427" spans="2:6" ht="15" customHeight="1" x14ac:dyDescent="0.25">
      <c r="B427" s="3"/>
      <c r="E427" s="4"/>
      <c r="F427" s="4"/>
    </row>
    <row r="428" spans="2:6" ht="15" customHeight="1" x14ac:dyDescent="0.25">
      <c r="B428" s="3"/>
      <c r="E428" s="4"/>
      <c r="F428" s="4"/>
    </row>
    <row r="429" spans="2:6" ht="15" customHeight="1" x14ac:dyDescent="0.25">
      <c r="B429" s="3"/>
      <c r="E429" s="4"/>
      <c r="F429" s="4"/>
    </row>
    <row r="430" spans="2:6" ht="15" customHeight="1" x14ac:dyDescent="0.25">
      <c r="B430" s="3"/>
      <c r="E430" s="4"/>
      <c r="F430" s="4"/>
    </row>
    <row r="431" spans="2:6" ht="15" customHeight="1" x14ac:dyDescent="0.25">
      <c r="B431" s="3"/>
      <c r="E431" s="4"/>
      <c r="F431" s="4"/>
    </row>
    <row r="432" spans="2:6" ht="15" customHeight="1" x14ac:dyDescent="0.25">
      <c r="B432" s="3"/>
      <c r="E432" s="4"/>
      <c r="F432" s="4"/>
    </row>
    <row r="433" spans="2:6" ht="15" customHeight="1" x14ac:dyDescent="0.25">
      <c r="B433" s="3"/>
      <c r="E433" s="4"/>
      <c r="F433" s="4"/>
    </row>
    <row r="434" spans="2:6" ht="15" customHeight="1" x14ac:dyDescent="0.25">
      <c r="B434" s="3"/>
      <c r="E434" s="4"/>
      <c r="F434" s="4"/>
    </row>
    <row r="435" spans="2:6" ht="15" customHeight="1" x14ac:dyDescent="0.25">
      <c r="B435" s="3"/>
      <c r="E435" s="4"/>
      <c r="F435" s="4"/>
    </row>
    <row r="436" spans="2:6" ht="15" customHeight="1" x14ac:dyDescent="0.25">
      <c r="B436" s="3"/>
      <c r="E436" s="4"/>
      <c r="F436" s="4"/>
    </row>
    <row r="437" spans="2:6" ht="15" customHeight="1" x14ac:dyDescent="0.25">
      <c r="B437" s="3"/>
      <c r="E437" s="4"/>
      <c r="F437" s="4"/>
    </row>
    <row r="438" spans="2:6" ht="15" customHeight="1" x14ac:dyDescent="0.25">
      <c r="B438" s="3"/>
      <c r="E438" s="4"/>
      <c r="F438" s="4"/>
    </row>
    <row r="439" spans="2:6" ht="15" customHeight="1" x14ac:dyDescent="0.25">
      <c r="B439" s="3"/>
      <c r="E439" s="4"/>
      <c r="F439" s="4"/>
    </row>
    <row r="440" spans="2:6" ht="15" customHeight="1" x14ac:dyDescent="0.25">
      <c r="B440" s="3"/>
      <c r="E440" s="4"/>
      <c r="F440" s="4"/>
    </row>
    <row r="441" spans="2:6" ht="15" customHeight="1" x14ac:dyDescent="0.25">
      <c r="B441" s="3"/>
      <c r="E441" s="4"/>
      <c r="F441" s="4"/>
    </row>
    <row r="442" spans="2:6" ht="15" customHeight="1" x14ac:dyDescent="0.25">
      <c r="B442" s="3"/>
      <c r="E442" s="4"/>
      <c r="F442" s="4"/>
    </row>
    <row r="443" spans="2:6" ht="15" customHeight="1" x14ac:dyDescent="0.25">
      <c r="B443" s="3"/>
      <c r="E443" s="4"/>
      <c r="F443" s="4"/>
    </row>
    <row r="444" spans="2:6" ht="15" customHeight="1" x14ac:dyDescent="0.25">
      <c r="B444" s="3"/>
      <c r="E444" s="4"/>
      <c r="F444" s="4"/>
    </row>
    <row r="445" spans="2:6" ht="15" customHeight="1" x14ac:dyDescent="0.25">
      <c r="B445" s="3"/>
      <c r="E445" s="4"/>
      <c r="F445" s="4"/>
    </row>
    <row r="446" spans="2:6" ht="15" customHeight="1" x14ac:dyDescent="0.25">
      <c r="B446" s="3"/>
      <c r="E446" s="4"/>
      <c r="F446" s="4"/>
    </row>
    <row r="447" spans="2:6" ht="15" customHeight="1" x14ac:dyDescent="0.25">
      <c r="B447" s="3"/>
      <c r="E447" s="4"/>
      <c r="F447" s="4"/>
    </row>
    <row r="448" spans="2:6" ht="15" customHeight="1" x14ac:dyDescent="0.25">
      <c r="B448" s="3"/>
      <c r="E448" s="4"/>
      <c r="F448" s="4"/>
    </row>
    <row r="449" spans="2:6" ht="15" customHeight="1" x14ac:dyDescent="0.25">
      <c r="B449" s="3"/>
      <c r="E449" s="4"/>
      <c r="F449" s="4"/>
    </row>
    <row r="450" spans="2:6" ht="15" customHeight="1" x14ac:dyDescent="0.25">
      <c r="B450" s="3"/>
      <c r="E450" s="4"/>
      <c r="F450" s="4"/>
    </row>
    <row r="451" spans="2:6" ht="15" customHeight="1" x14ac:dyDescent="0.25">
      <c r="B451" s="3"/>
      <c r="E451" s="4"/>
      <c r="F451" s="4"/>
    </row>
    <row r="452" spans="2:6" ht="15" customHeight="1" x14ac:dyDescent="0.25">
      <c r="B452" s="3"/>
      <c r="E452" s="4"/>
      <c r="F452" s="4"/>
    </row>
    <row r="453" spans="2:6" ht="15" customHeight="1" x14ac:dyDescent="0.25">
      <c r="B453" s="3"/>
      <c r="E453" s="4"/>
      <c r="F453" s="4"/>
    </row>
    <row r="454" spans="2:6" ht="15" customHeight="1" x14ac:dyDescent="0.25">
      <c r="B454" s="3"/>
      <c r="E454" s="4"/>
      <c r="F454" s="4"/>
    </row>
    <row r="455" spans="2:6" ht="15" customHeight="1" x14ac:dyDescent="0.25">
      <c r="B455" s="3"/>
      <c r="E455" s="4"/>
      <c r="F455" s="4"/>
    </row>
    <row r="456" spans="2:6" ht="15" customHeight="1" x14ac:dyDescent="0.25">
      <c r="B456" s="3"/>
      <c r="E456" s="4"/>
      <c r="F456" s="4"/>
    </row>
    <row r="457" spans="2:6" ht="15" customHeight="1" x14ac:dyDescent="0.25">
      <c r="B457" s="3"/>
      <c r="E457" s="4"/>
      <c r="F457" s="4"/>
    </row>
    <row r="458" spans="2:6" ht="15" customHeight="1" x14ac:dyDescent="0.25">
      <c r="B458" s="3"/>
      <c r="E458" s="4"/>
      <c r="F458" s="4"/>
    </row>
    <row r="459" spans="2:6" ht="15" customHeight="1" x14ac:dyDescent="0.25">
      <c r="B459" s="3"/>
      <c r="E459" s="4"/>
      <c r="F459" s="4"/>
    </row>
    <row r="460" spans="2:6" ht="15" customHeight="1" x14ac:dyDescent="0.25">
      <c r="B460" s="3"/>
      <c r="E460" s="4"/>
      <c r="F460" s="4"/>
    </row>
    <row r="461" spans="2:6" ht="15" customHeight="1" x14ac:dyDescent="0.25">
      <c r="B461" s="3"/>
      <c r="E461" s="4"/>
      <c r="F461" s="4"/>
    </row>
    <row r="462" spans="2:6" ht="15" customHeight="1" x14ac:dyDescent="0.25">
      <c r="B462" s="3"/>
      <c r="E462" s="4"/>
      <c r="F462" s="4"/>
    </row>
    <row r="463" spans="2:6" ht="15" customHeight="1" x14ac:dyDescent="0.25">
      <c r="B463" s="3"/>
      <c r="E463" s="4"/>
      <c r="F463" s="4"/>
    </row>
    <row r="464" spans="2:6" ht="15" customHeight="1" x14ac:dyDescent="0.25">
      <c r="B464" s="3"/>
      <c r="E464" s="4"/>
      <c r="F464" s="4"/>
    </row>
    <row r="465" spans="2:6" ht="15" customHeight="1" x14ac:dyDescent="0.25">
      <c r="B465" s="3"/>
      <c r="E465" s="4"/>
      <c r="F465" s="4"/>
    </row>
    <row r="466" spans="2:6" ht="15" customHeight="1" x14ac:dyDescent="0.25">
      <c r="B466" s="3"/>
      <c r="E466" s="4"/>
      <c r="F466" s="4"/>
    </row>
    <row r="467" spans="2:6" ht="15" customHeight="1" x14ac:dyDescent="0.25">
      <c r="B467" s="3"/>
      <c r="E467" s="4"/>
      <c r="F467" s="4"/>
    </row>
    <row r="468" spans="2:6" ht="15" customHeight="1" x14ac:dyDescent="0.25">
      <c r="B468" s="3"/>
      <c r="E468" s="4"/>
      <c r="F468" s="4"/>
    </row>
    <row r="469" spans="2:6" ht="15" customHeight="1" x14ac:dyDescent="0.25">
      <c r="B469" s="3"/>
      <c r="E469" s="4"/>
      <c r="F469" s="4"/>
    </row>
    <row r="470" spans="2:6" ht="15" customHeight="1" x14ac:dyDescent="0.25">
      <c r="B470" s="3"/>
      <c r="E470" s="4"/>
      <c r="F470" s="4"/>
    </row>
    <row r="471" spans="2:6" ht="15" customHeight="1" x14ac:dyDescent="0.25">
      <c r="B471" s="3"/>
      <c r="E471" s="4"/>
      <c r="F471" s="4"/>
    </row>
    <row r="472" spans="2:6" ht="15" customHeight="1" x14ac:dyDescent="0.25">
      <c r="B472" s="3"/>
      <c r="E472" s="4"/>
      <c r="F472" s="4"/>
    </row>
    <row r="473" spans="2:6" ht="15" customHeight="1" x14ac:dyDescent="0.25">
      <c r="B473" s="3"/>
      <c r="E473" s="4"/>
      <c r="F473" s="4"/>
    </row>
    <row r="474" spans="2:6" ht="15" customHeight="1" x14ac:dyDescent="0.25">
      <c r="B474" s="3"/>
      <c r="E474" s="4"/>
      <c r="F474" s="4"/>
    </row>
    <row r="475" spans="2:6" ht="15" customHeight="1" x14ac:dyDescent="0.25">
      <c r="B475" s="3"/>
      <c r="E475" s="4"/>
      <c r="F475" s="4"/>
    </row>
    <row r="476" spans="2:6" ht="15" customHeight="1" x14ac:dyDescent="0.25">
      <c r="B476" s="3"/>
      <c r="E476" s="4"/>
      <c r="F476" s="4"/>
    </row>
    <row r="477" spans="2:6" ht="15" customHeight="1" x14ac:dyDescent="0.25">
      <c r="B477" s="3"/>
      <c r="E477" s="4"/>
      <c r="F477" s="4"/>
    </row>
    <row r="478" spans="2:6" ht="15" customHeight="1" x14ac:dyDescent="0.25">
      <c r="B478" s="3"/>
      <c r="E478" s="4"/>
      <c r="F478" s="4"/>
    </row>
    <row r="479" spans="2:6" ht="15" customHeight="1" x14ac:dyDescent="0.25">
      <c r="B479" s="3"/>
      <c r="E479" s="4"/>
      <c r="F479" s="4"/>
    </row>
    <row r="480" spans="2:6" ht="15" customHeight="1" x14ac:dyDescent="0.25">
      <c r="B480" s="3"/>
      <c r="E480" s="4"/>
      <c r="F480" s="4"/>
    </row>
    <row r="481" spans="2:6" ht="15" customHeight="1" x14ac:dyDescent="0.25">
      <c r="B481" s="3"/>
      <c r="E481" s="4"/>
      <c r="F481" s="4"/>
    </row>
    <row r="482" spans="2:6" ht="15" customHeight="1" x14ac:dyDescent="0.25">
      <c r="B482" s="3"/>
      <c r="E482" s="4"/>
      <c r="F482" s="4"/>
    </row>
    <row r="483" spans="2:6" ht="15" customHeight="1" x14ac:dyDescent="0.25">
      <c r="B483" s="3"/>
      <c r="E483" s="4"/>
      <c r="F483" s="4"/>
    </row>
    <row r="484" spans="2:6" ht="15" customHeight="1" x14ac:dyDescent="0.25">
      <c r="B484" s="3"/>
      <c r="E484" s="4"/>
      <c r="F484" s="4"/>
    </row>
    <row r="485" spans="2:6" ht="15" customHeight="1" x14ac:dyDescent="0.25">
      <c r="B485" s="3"/>
      <c r="E485" s="4"/>
      <c r="F485" s="4"/>
    </row>
    <row r="486" spans="2:6" ht="15" customHeight="1" x14ac:dyDescent="0.25">
      <c r="B486" s="3"/>
      <c r="E486" s="4"/>
      <c r="F486" s="4"/>
    </row>
    <row r="487" spans="2:6" ht="15" customHeight="1" x14ac:dyDescent="0.25">
      <c r="B487" s="3"/>
      <c r="E487" s="4"/>
      <c r="F487" s="4"/>
    </row>
    <row r="488" spans="2:6" ht="15" customHeight="1" x14ac:dyDescent="0.25">
      <c r="B488" s="3"/>
      <c r="E488" s="4"/>
      <c r="F488" s="4"/>
    </row>
    <row r="489" spans="2:6" ht="15" customHeight="1" x14ac:dyDescent="0.25">
      <c r="B489" s="3"/>
      <c r="E489" s="4"/>
      <c r="F489" s="4"/>
    </row>
    <row r="490" spans="2:6" ht="15" customHeight="1" x14ac:dyDescent="0.25">
      <c r="B490" s="3"/>
      <c r="E490" s="4"/>
      <c r="F490" s="4"/>
    </row>
    <row r="491" spans="2:6" ht="15" customHeight="1" x14ac:dyDescent="0.25">
      <c r="B491" s="3"/>
      <c r="E491" s="4"/>
      <c r="F491" s="4"/>
    </row>
    <row r="492" spans="2:6" ht="15" customHeight="1" x14ac:dyDescent="0.25">
      <c r="B492" s="3"/>
      <c r="E492" s="4"/>
      <c r="F492" s="4"/>
    </row>
    <row r="493" spans="2:6" ht="15" customHeight="1" x14ac:dyDescent="0.25">
      <c r="B493" s="3"/>
      <c r="E493" s="4"/>
      <c r="F493" s="4"/>
    </row>
    <row r="494" spans="2:6" ht="15" customHeight="1" x14ac:dyDescent="0.25">
      <c r="B494" s="3"/>
      <c r="E494" s="4"/>
      <c r="F494" s="4"/>
    </row>
    <row r="495" spans="2:6" ht="15" customHeight="1" x14ac:dyDescent="0.25">
      <c r="B495" s="3"/>
      <c r="E495" s="4"/>
      <c r="F495" s="4"/>
    </row>
    <row r="496" spans="2:6" ht="15" customHeight="1" x14ac:dyDescent="0.25">
      <c r="B496" s="3"/>
      <c r="E496" s="4"/>
      <c r="F496" s="4"/>
    </row>
    <row r="497" spans="2:6" ht="15" customHeight="1" x14ac:dyDescent="0.25">
      <c r="B497" s="3"/>
      <c r="E497" s="4"/>
      <c r="F497" s="4"/>
    </row>
    <row r="498" spans="2:6" ht="15" customHeight="1" x14ac:dyDescent="0.25">
      <c r="B498" s="3"/>
      <c r="E498" s="4"/>
      <c r="F498" s="4"/>
    </row>
    <row r="499" spans="2:6" ht="15" customHeight="1" x14ac:dyDescent="0.25">
      <c r="B499" s="3"/>
      <c r="E499" s="4"/>
      <c r="F499" s="4"/>
    </row>
    <row r="500" spans="2:6" ht="15" customHeight="1" x14ac:dyDescent="0.25">
      <c r="B500" s="3"/>
      <c r="E500" s="4"/>
      <c r="F500" s="4"/>
    </row>
    <row r="501" spans="2:6" ht="15" customHeight="1" x14ac:dyDescent="0.25">
      <c r="B501" s="3"/>
      <c r="E501" s="4"/>
      <c r="F501" s="4"/>
    </row>
    <row r="502" spans="2:6" ht="15" customHeight="1" x14ac:dyDescent="0.25">
      <c r="B502" s="3"/>
      <c r="E502" s="4"/>
      <c r="F502" s="4"/>
    </row>
    <row r="503" spans="2:6" ht="15" customHeight="1" x14ac:dyDescent="0.25">
      <c r="B503" s="3"/>
      <c r="E503" s="4"/>
      <c r="F503" s="4"/>
    </row>
    <row r="504" spans="2:6" ht="15" customHeight="1" x14ac:dyDescent="0.25">
      <c r="B504" s="3"/>
      <c r="E504" s="4"/>
      <c r="F504" s="4"/>
    </row>
    <row r="505" spans="2:6" ht="15" customHeight="1" x14ac:dyDescent="0.25">
      <c r="B505" s="3"/>
      <c r="E505" s="4"/>
      <c r="F505" s="4"/>
    </row>
    <row r="506" spans="2:6" ht="15" customHeight="1" x14ac:dyDescent="0.25">
      <c r="B506" s="3"/>
      <c r="E506" s="4"/>
      <c r="F506" s="4"/>
    </row>
    <row r="507" spans="2:6" ht="15" customHeight="1" x14ac:dyDescent="0.25">
      <c r="B507" s="3"/>
      <c r="E507" s="4"/>
      <c r="F507" s="4"/>
    </row>
    <row r="508" spans="2:6" ht="15" customHeight="1" x14ac:dyDescent="0.25">
      <c r="B508" s="3"/>
      <c r="E508" s="4"/>
      <c r="F508" s="4"/>
    </row>
    <row r="509" spans="2:6" ht="15" customHeight="1" x14ac:dyDescent="0.25">
      <c r="B509" s="3"/>
      <c r="E509" s="4"/>
      <c r="F509" s="4"/>
    </row>
    <row r="510" spans="2:6" ht="15" customHeight="1" x14ac:dyDescent="0.25">
      <c r="B510" s="3"/>
      <c r="E510" s="4"/>
      <c r="F510" s="4"/>
    </row>
    <row r="511" spans="2:6" ht="15" customHeight="1" x14ac:dyDescent="0.25">
      <c r="B511" s="3"/>
      <c r="E511" s="4"/>
      <c r="F511" s="4"/>
    </row>
    <row r="512" spans="2:6" ht="15" customHeight="1" x14ac:dyDescent="0.25">
      <c r="B512" s="3"/>
      <c r="E512" s="4"/>
      <c r="F512" s="4"/>
    </row>
    <row r="513" spans="2:6" ht="15" customHeight="1" x14ac:dyDescent="0.25">
      <c r="B513" s="3"/>
      <c r="E513" s="4"/>
      <c r="F513" s="4"/>
    </row>
    <row r="514" spans="2:6" ht="15" customHeight="1" x14ac:dyDescent="0.25">
      <c r="B514" s="3"/>
      <c r="E514" s="4"/>
      <c r="F514" s="4"/>
    </row>
    <row r="515" spans="2:6" ht="15" customHeight="1" x14ac:dyDescent="0.25">
      <c r="B515" s="3"/>
      <c r="E515" s="4"/>
      <c r="F515" s="4"/>
    </row>
    <row r="516" spans="2:6" ht="15" customHeight="1" x14ac:dyDescent="0.25">
      <c r="B516" s="3"/>
      <c r="E516" s="4"/>
      <c r="F516" s="4"/>
    </row>
    <row r="517" spans="2:6" ht="15" customHeight="1" x14ac:dyDescent="0.25">
      <c r="B517" s="3"/>
      <c r="E517" s="4"/>
      <c r="F517" s="4"/>
    </row>
    <row r="518" spans="2:6" ht="15" customHeight="1" x14ac:dyDescent="0.25">
      <c r="B518" s="3"/>
      <c r="E518" s="4"/>
      <c r="F518" s="4"/>
    </row>
    <row r="519" spans="2:6" ht="15" customHeight="1" x14ac:dyDescent="0.25">
      <c r="B519" s="3"/>
      <c r="E519" s="4"/>
      <c r="F519" s="4"/>
    </row>
    <row r="520" spans="2:6" ht="15" customHeight="1" x14ac:dyDescent="0.25">
      <c r="B520" s="3"/>
      <c r="E520" s="4"/>
      <c r="F520" s="4"/>
    </row>
    <row r="521" spans="2:6" ht="15" customHeight="1" x14ac:dyDescent="0.25">
      <c r="B521" s="3"/>
      <c r="E521" s="4"/>
      <c r="F521" s="4"/>
    </row>
    <row r="522" spans="2:6" ht="15" customHeight="1" x14ac:dyDescent="0.25">
      <c r="B522" s="3"/>
      <c r="E522" s="4"/>
      <c r="F522" s="4"/>
    </row>
    <row r="523" spans="2:6" ht="15" customHeight="1" x14ac:dyDescent="0.25">
      <c r="B523" s="3"/>
      <c r="E523" s="4"/>
      <c r="F523" s="4"/>
    </row>
    <row r="524" spans="2:6" ht="15" customHeight="1" x14ac:dyDescent="0.25">
      <c r="B524" s="3"/>
      <c r="E524" s="4"/>
      <c r="F524" s="4"/>
    </row>
    <row r="525" spans="2:6" ht="15" customHeight="1" x14ac:dyDescent="0.25">
      <c r="B525" s="3"/>
      <c r="E525" s="4"/>
      <c r="F525" s="4"/>
    </row>
    <row r="526" spans="2:6" ht="15" customHeight="1" x14ac:dyDescent="0.25">
      <c r="B526" s="3"/>
      <c r="E526" s="4"/>
      <c r="F526" s="4"/>
    </row>
    <row r="527" spans="2:6" ht="15" customHeight="1" x14ac:dyDescent="0.25">
      <c r="B527" s="3"/>
      <c r="E527" s="4"/>
      <c r="F527" s="4"/>
    </row>
    <row r="528" spans="2:6" ht="15" customHeight="1" x14ac:dyDescent="0.25">
      <c r="B528" s="3"/>
      <c r="E528" s="4"/>
      <c r="F528" s="4"/>
    </row>
    <row r="529" spans="2:6" ht="15" customHeight="1" x14ac:dyDescent="0.25">
      <c r="B529" s="3"/>
      <c r="E529" s="4"/>
      <c r="F529" s="4"/>
    </row>
    <row r="530" spans="2:6" ht="15" customHeight="1" x14ac:dyDescent="0.25">
      <c r="B530" s="3"/>
      <c r="E530" s="4"/>
      <c r="F530" s="4"/>
    </row>
    <row r="531" spans="2:6" ht="15" customHeight="1" x14ac:dyDescent="0.25">
      <c r="B531" s="3"/>
      <c r="E531" s="4"/>
      <c r="F531" s="4"/>
    </row>
    <row r="532" spans="2:6" ht="15" customHeight="1" x14ac:dyDescent="0.25">
      <c r="B532" s="3"/>
      <c r="E532" s="4"/>
      <c r="F532" s="4"/>
    </row>
    <row r="533" spans="2:6" ht="15" customHeight="1" x14ac:dyDescent="0.25">
      <c r="B533" s="3"/>
      <c r="E533" s="4"/>
      <c r="F533" s="4"/>
    </row>
    <row r="534" spans="2:6" ht="15" customHeight="1" x14ac:dyDescent="0.25">
      <c r="B534" s="3"/>
      <c r="E534" s="4"/>
      <c r="F534" s="4"/>
    </row>
    <row r="535" spans="2:6" ht="15" customHeight="1" x14ac:dyDescent="0.25">
      <c r="B535" s="3"/>
      <c r="E535" s="4"/>
      <c r="F535" s="4"/>
    </row>
    <row r="536" spans="2:6" ht="15" customHeight="1" x14ac:dyDescent="0.25">
      <c r="B536" s="3"/>
      <c r="E536" s="4"/>
      <c r="F536" s="4"/>
    </row>
    <row r="537" spans="2:6" ht="15" customHeight="1" x14ac:dyDescent="0.25">
      <c r="B537" s="3"/>
      <c r="E537" s="4"/>
      <c r="F537" s="4"/>
    </row>
    <row r="538" spans="2:6" ht="15" customHeight="1" x14ac:dyDescent="0.25">
      <c r="B538" s="3"/>
      <c r="E538" s="4"/>
      <c r="F538" s="4"/>
    </row>
    <row r="539" spans="2:6" ht="15" customHeight="1" x14ac:dyDescent="0.25">
      <c r="B539" s="3"/>
      <c r="E539" s="4"/>
      <c r="F539" s="4"/>
    </row>
    <row r="540" spans="2:6" ht="15" customHeight="1" x14ac:dyDescent="0.25">
      <c r="B540" s="3"/>
      <c r="E540" s="4"/>
      <c r="F540" s="4"/>
    </row>
    <row r="541" spans="2:6" ht="15" customHeight="1" x14ac:dyDescent="0.25">
      <c r="B541" s="3"/>
      <c r="E541" s="4"/>
      <c r="F541" s="4"/>
    </row>
    <row r="542" spans="2:6" ht="15" customHeight="1" x14ac:dyDescent="0.25">
      <c r="B542" s="3"/>
      <c r="E542" s="4"/>
      <c r="F542" s="4"/>
    </row>
    <row r="543" spans="2:6" ht="15" customHeight="1" x14ac:dyDescent="0.25">
      <c r="B543" s="3"/>
      <c r="E543" s="4"/>
      <c r="F543" s="4"/>
    </row>
    <row r="544" spans="2:6" ht="15" customHeight="1" x14ac:dyDescent="0.25">
      <c r="B544" s="3"/>
      <c r="E544" s="4"/>
      <c r="F544" s="4"/>
    </row>
    <row r="545" spans="2:6" ht="15" customHeight="1" x14ac:dyDescent="0.25">
      <c r="B545" s="3"/>
      <c r="E545" s="4"/>
      <c r="F545" s="4"/>
    </row>
    <row r="546" spans="2:6" ht="15" customHeight="1" x14ac:dyDescent="0.25">
      <c r="B546" s="3"/>
      <c r="E546" s="4"/>
      <c r="F546" s="4"/>
    </row>
    <row r="547" spans="2:6" ht="15" customHeight="1" x14ac:dyDescent="0.25">
      <c r="B547" s="3"/>
      <c r="E547" s="4"/>
      <c r="F547" s="4"/>
    </row>
    <row r="548" spans="2:6" ht="15" customHeight="1" x14ac:dyDescent="0.25">
      <c r="B548" s="3"/>
      <c r="E548" s="4"/>
      <c r="F548" s="4"/>
    </row>
    <row r="549" spans="2:6" ht="15" customHeight="1" x14ac:dyDescent="0.25">
      <c r="B549" s="3"/>
      <c r="E549" s="4"/>
      <c r="F549" s="4"/>
    </row>
    <row r="550" spans="2:6" ht="15" customHeight="1" x14ac:dyDescent="0.25">
      <c r="B550" s="3"/>
      <c r="E550" s="4"/>
      <c r="F550" s="4"/>
    </row>
    <row r="551" spans="2:6" ht="15" customHeight="1" x14ac:dyDescent="0.25">
      <c r="B551" s="3"/>
      <c r="E551" s="4"/>
      <c r="F551" s="4"/>
    </row>
    <row r="552" spans="2:6" ht="15" customHeight="1" x14ac:dyDescent="0.25">
      <c r="B552" s="3"/>
      <c r="E552" s="4"/>
      <c r="F552" s="4"/>
    </row>
    <row r="553" spans="2:6" ht="15" customHeight="1" x14ac:dyDescent="0.25">
      <c r="B553" s="3"/>
      <c r="E553" s="4"/>
      <c r="F553" s="4"/>
    </row>
    <row r="554" spans="2:6" ht="15" customHeight="1" x14ac:dyDescent="0.25">
      <c r="B554" s="3"/>
      <c r="E554" s="4"/>
      <c r="F554" s="4"/>
    </row>
    <row r="555" spans="2:6" ht="15" customHeight="1" x14ac:dyDescent="0.25">
      <c r="B555" s="3"/>
      <c r="E555" s="4"/>
      <c r="F555" s="4"/>
    </row>
    <row r="556" spans="2:6" ht="15" customHeight="1" x14ac:dyDescent="0.25">
      <c r="B556" s="3"/>
      <c r="E556" s="4"/>
      <c r="F556" s="4"/>
    </row>
    <row r="557" spans="2:6" ht="15" customHeight="1" x14ac:dyDescent="0.25">
      <c r="B557" s="3"/>
      <c r="E557" s="4"/>
      <c r="F557" s="4"/>
    </row>
    <row r="558" spans="2:6" ht="15" customHeight="1" x14ac:dyDescent="0.25">
      <c r="B558" s="3"/>
      <c r="E558" s="4"/>
      <c r="F558" s="4"/>
    </row>
    <row r="559" spans="2:6" ht="15" customHeight="1" x14ac:dyDescent="0.25">
      <c r="B559" s="3"/>
      <c r="E559" s="4"/>
      <c r="F559" s="4"/>
    </row>
    <row r="560" spans="2:6" ht="15" customHeight="1" x14ac:dyDescent="0.25">
      <c r="B560" s="3"/>
      <c r="E560" s="4"/>
      <c r="F560" s="4"/>
    </row>
    <row r="561" spans="2:6" ht="15" customHeight="1" x14ac:dyDescent="0.25">
      <c r="B561" s="3"/>
      <c r="E561" s="4"/>
      <c r="F561" s="4"/>
    </row>
    <row r="562" spans="2:6" ht="15" customHeight="1" x14ac:dyDescent="0.25">
      <c r="B562" s="3"/>
      <c r="E562" s="4"/>
      <c r="F562" s="4"/>
    </row>
    <row r="563" spans="2:6" ht="15" customHeight="1" x14ac:dyDescent="0.25">
      <c r="B563" s="3"/>
      <c r="E563" s="4"/>
      <c r="F563" s="4"/>
    </row>
    <row r="564" spans="2:6" ht="15" customHeight="1" x14ac:dyDescent="0.25">
      <c r="B564" s="3"/>
      <c r="E564" s="4"/>
      <c r="F564" s="4"/>
    </row>
    <row r="565" spans="2:6" ht="15" customHeight="1" x14ac:dyDescent="0.25">
      <c r="B565" s="3"/>
      <c r="E565" s="4"/>
      <c r="F565" s="4"/>
    </row>
    <row r="566" spans="2:6" ht="15" customHeight="1" x14ac:dyDescent="0.25">
      <c r="B566" s="3"/>
      <c r="E566" s="4"/>
      <c r="F566" s="4"/>
    </row>
    <row r="567" spans="2:6" ht="15" customHeight="1" x14ac:dyDescent="0.25">
      <c r="B567" s="3"/>
      <c r="E567" s="4"/>
      <c r="F567" s="4"/>
    </row>
    <row r="568" spans="2:6" ht="15" customHeight="1" x14ac:dyDescent="0.25">
      <c r="B568" s="3"/>
      <c r="E568" s="4"/>
      <c r="F568" s="4"/>
    </row>
    <row r="569" spans="2:6" ht="15" customHeight="1" x14ac:dyDescent="0.25">
      <c r="B569" s="3"/>
      <c r="E569" s="4"/>
      <c r="F569" s="4"/>
    </row>
    <row r="570" spans="2:6" ht="15" customHeight="1" x14ac:dyDescent="0.25">
      <c r="B570" s="3"/>
      <c r="E570" s="4"/>
      <c r="F570" s="4"/>
    </row>
    <row r="571" spans="2:6" ht="15" customHeight="1" x14ac:dyDescent="0.25">
      <c r="B571" s="3"/>
      <c r="E571" s="4"/>
      <c r="F571" s="4"/>
    </row>
    <row r="572" spans="2:6" ht="15" customHeight="1" x14ac:dyDescent="0.25">
      <c r="B572" s="3"/>
      <c r="E572" s="4"/>
      <c r="F572" s="4"/>
    </row>
    <row r="573" spans="2:6" ht="15" customHeight="1" x14ac:dyDescent="0.25">
      <c r="B573" s="3"/>
      <c r="E573" s="4"/>
      <c r="F573" s="4"/>
    </row>
    <row r="574" spans="2:6" ht="15" customHeight="1" x14ac:dyDescent="0.25">
      <c r="B574" s="3"/>
      <c r="E574" s="4"/>
      <c r="F574" s="4"/>
    </row>
    <row r="575" spans="2:6" ht="15" customHeight="1" x14ac:dyDescent="0.25">
      <c r="B575" s="3"/>
      <c r="E575" s="4"/>
      <c r="F575" s="4"/>
    </row>
    <row r="576" spans="2:6" ht="15" customHeight="1" x14ac:dyDescent="0.25">
      <c r="B576" s="3"/>
      <c r="E576" s="4"/>
      <c r="F576" s="4"/>
    </row>
    <row r="577" spans="2:6" ht="15" customHeight="1" x14ac:dyDescent="0.25">
      <c r="B577" s="3"/>
      <c r="E577" s="4"/>
      <c r="F577" s="4"/>
    </row>
    <row r="578" spans="2:6" ht="15" customHeight="1" x14ac:dyDescent="0.25">
      <c r="B578" s="3"/>
      <c r="E578" s="4"/>
      <c r="F578" s="4"/>
    </row>
    <row r="579" spans="2:6" ht="15" customHeight="1" x14ac:dyDescent="0.25">
      <c r="B579" s="3"/>
      <c r="E579" s="4"/>
      <c r="F579" s="4"/>
    </row>
    <row r="580" spans="2:6" ht="15" customHeight="1" x14ac:dyDescent="0.25">
      <c r="B580" s="3"/>
      <c r="E580" s="4"/>
      <c r="F580" s="4"/>
    </row>
    <row r="581" spans="2:6" ht="15" customHeight="1" x14ac:dyDescent="0.25">
      <c r="B581" s="3"/>
      <c r="E581" s="4"/>
      <c r="F581" s="4"/>
    </row>
    <row r="582" spans="2:6" ht="15" customHeight="1" x14ac:dyDescent="0.25">
      <c r="B582" s="3"/>
      <c r="E582" s="4"/>
      <c r="F582" s="4"/>
    </row>
    <row r="583" spans="2:6" ht="15" customHeight="1" x14ac:dyDescent="0.25">
      <c r="B583" s="3"/>
      <c r="E583" s="4"/>
      <c r="F583" s="4"/>
    </row>
    <row r="584" spans="2:6" ht="15" customHeight="1" x14ac:dyDescent="0.25">
      <c r="B584" s="3"/>
      <c r="E584" s="4"/>
      <c r="F584" s="4"/>
    </row>
    <row r="585" spans="2:6" ht="15" customHeight="1" x14ac:dyDescent="0.25">
      <c r="B585" s="3"/>
      <c r="E585" s="4"/>
      <c r="F585" s="4"/>
    </row>
    <row r="586" spans="2:6" ht="15" customHeight="1" x14ac:dyDescent="0.25">
      <c r="B586" s="3"/>
      <c r="E586" s="4"/>
      <c r="F586" s="4"/>
    </row>
    <row r="587" spans="2:6" ht="15" customHeight="1" x14ac:dyDescent="0.25">
      <c r="B587" s="3"/>
      <c r="E587" s="4"/>
      <c r="F587" s="4"/>
    </row>
    <row r="588" spans="2:6" ht="15" customHeight="1" x14ac:dyDescent="0.25">
      <c r="B588" s="3"/>
      <c r="E588" s="4"/>
      <c r="F588" s="4"/>
    </row>
    <row r="589" spans="2:6" ht="15" customHeight="1" x14ac:dyDescent="0.25">
      <c r="B589" s="3"/>
      <c r="E589" s="4"/>
      <c r="F589" s="4"/>
    </row>
    <row r="590" spans="2:6" ht="15" customHeight="1" x14ac:dyDescent="0.25">
      <c r="B590" s="3"/>
      <c r="E590" s="4"/>
      <c r="F590" s="4"/>
    </row>
    <row r="591" spans="2:6" ht="15" customHeight="1" x14ac:dyDescent="0.25">
      <c r="B591" s="3"/>
      <c r="E591" s="4"/>
      <c r="F591" s="4"/>
    </row>
    <row r="592" spans="2:6" ht="15" customHeight="1" x14ac:dyDescent="0.25">
      <c r="B592" s="3"/>
      <c r="E592" s="4"/>
      <c r="F592" s="4"/>
    </row>
    <row r="593" spans="2:6" ht="15" customHeight="1" x14ac:dyDescent="0.25">
      <c r="B593" s="3"/>
      <c r="E593" s="4"/>
      <c r="F593" s="4"/>
    </row>
    <row r="594" spans="2:6" ht="15" customHeight="1" x14ac:dyDescent="0.25">
      <c r="B594" s="3"/>
      <c r="E594" s="4"/>
      <c r="F594" s="4"/>
    </row>
    <row r="595" spans="2:6" ht="15" customHeight="1" x14ac:dyDescent="0.25">
      <c r="B595" s="3"/>
      <c r="E595" s="4"/>
      <c r="F595" s="4"/>
    </row>
    <row r="596" spans="2:6" ht="15" customHeight="1" x14ac:dyDescent="0.25">
      <c r="B596" s="3"/>
      <c r="E596" s="4"/>
      <c r="F596" s="4"/>
    </row>
    <row r="597" spans="2:6" ht="15" customHeight="1" x14ac:dyDescent="0.25">
      <c r="B597" s="3"/>
      <c r="E597" s="4"/>
      <c r="F597" s="4"/>
    </row>
    <row r="598" spans="2:6" ht="15" customHeight="1" x14ac:dyDescent="0.25">
      <c r="B598" s="3"/>
      <c r="E598" s="4"/>
      <c r="F598" s="4"/>
    </row>
    <row r="599" spans="2:6" ht="15" customHeight="1" x14ac:dyDescent="0.25">
      <c r="B599" s="3"/>
      <c r="E599" s="4"/>
      <c r="F599" s="4"/>
    </row>
    <row r="600" spans="2:6" ht="15" customHeight="1" x14ac:dyDescent="0.25">
      <c r="B600" s="3"/>
      <c r="E600" s="4"/>
      <c r="F600" s="4"/>
    </row>
    <row r="601" spans="2:6" ht="15" customHeight="1" x14ac:dyDescent="0.25">
      <c r="B601" s="3"/>
      <c r="E601" s="4"/>
      <c r="F601" s="4"/>
    </row>
    <row r="602" spans="2:6" ht="15" customHeight="1" x14ac:dyDescent="0.25">
      <c r="B602" s="3"/>
      <c r="E602" s="4"/>
      <c r="F602" s="4"/>
    </row>
    <row r="603" spans="2:6" ht="15" customHeight="1" x14ac:dyDescent="0.25">
      <c r="B603" s="3"/>
      <c r="E603" s="4"/>
      <c r="F603" s="4"/>
    </row>
    <row r="604" spans="2:6" ht="15" customHeight="1" x14ac:dyDescent="0.25">
      <c r="B604" s="3"/>
      <c r="E604" s="4"/>
      <c r="F604" s="4"/>
    </row>
    <row r="605" spans="2:6" ht="15" customHeight="1" x14ac:dyDescent="0.25">
      <c r="B605" s="3"/>
      <c r="E605" s="4"/>
      <c r="F605" s="4"/>
    </row>
    <row r="606" spans="2:6" ht="15" customHeight="1" x14ac:dyDescent="0.25">
      <c r="B606" s="3"/>
      <c r="E606" s="4"/>
      <c r="F606" s="4"/>
    </row>
    <row r="607" spans="2:6" ht="15" customHeight="1" x14ac:dyDescent="0.25">
      <c r="B607" s="3"/>
      <c r="E607" s="4"/>
      <c r="F607" s="4"/>
    </row>
    <row r="608" spans="2:6" ht="15" customHeight="1" x14ac:dyDescent="0.25">
      <c r="B608" s="3"/>
      <c r="E608" s="4"/>
      <c r="F608" s="4"/>
    </row>
    <row r="609" spans="2:6" ht="15" customHeight="1" x14ac:dyDescent="0.25">
      <c r="B609" s="3"/>
      <c r="E609" s="4"/>
      <c r="F609" s="4"/>
    </row>
    <row r="610" spans="2:6" ht="15" customHeight="1" x14ac:dyDescent="0.25">
      <c r="B610" s="3"/>
      <c r="E610" s="4"/>
      <c r="F610" s="4"/>
    </row>
    <row r="611" spans="2:6" ht="15" customHeight="1" x14ac:dyDescent="0.25">
      <c r="B611" s="3"/>
      <c r="E611" s="4"/>
      <c r="F611" s="4"/>
    </row>
    <row r="612" spans="2:6" ht="15" customHeight="1" x14ac:dyDescent="0.25">
      <c r="B612" s="3"/>
      <c r="E612" s="4"/>
      <c r="F612" s="4"/>
    </row>
    <row r="613" spans="2:6" ht="15" customHeight="1" x14ac:dyDescent="0.25">
      <c r="B613" s="3"/>
      <c r="E613" s="4"/>
      <c r="F613" s="4"/>
    </row>
    <row r="614" spans="2:6" ht="15" customHeight="1" x14ac:dyDescent="0.25">
      <c r="B614" s="3"/>
      <c r="E614" s="4"/>
      <c r="F614" s="4"/>
    </row>
    <row r="615" spans="2:6" ht="15" customHeight="1" x14ac:dyDescent="0.25">
      <c r="B615" s="3"/>
      <c r="E615" s="4"/>
      <c r="F615" s="4"/>
    </row>
    <row r="616" spans="2:6" ht="15" customHeight="1" x14ac:dyDescent="0.25">
      <c r="B616" s="3"/>
      <c r="E616" s="4"/>
      <c r="F616" s="4"/>
    </row>
    <row r="617" spans="2:6" ht="15" customHeight="1" x14ac:dyDescent="0.25">
      <c r="B617" s="3"/>
      <c r="E617" s="4"/>
      <c r="F617" s="4"/>
    </row>
    <row r="618" spans="2:6" ht="15" customHeight="1" x14ac:dyDescent="0.25">
      <c r="B618" s="3"/>
      <c r="E618" s="4"/>
      <c r="F618" s="4"/>
    </row>
    <row r="619" spans="2:6" ht="15" customHeight="1" x14ac:dyDescent="0.25">
      <c r="B619" s="3"/>
      <c r="E619" s="4"/>
      <c r="F619" s="4"/>
    </row>
    <row r="620" spans="2:6" ht="15" customHeight="1" x14ac:dyDescent="0.25">
      <c r="B620" s="3"/>
      <c r="E620" s="4"/>
      <c r="F620" s="4"/>
    </row>
    <row r="621" spans="2:6" ht="15" customHeight="1" x14ac:dyDescent="0.25">
      <c r="B621" s="3"/>
      <c r="E621" s="4"/>
      <c r="F621" s="4"/>
    </row>
    <row r="622" spans="2:6" ht="15" customHeight="1" x14ac:dyDescent="0.25">
      <c r="B622" s="3"/>
      <c r="E622" s="4"/>
      <c r="F622" s="4"/>
    </row>
    <row r="623" spans="2:6" ht="15" customHeight="1" x14ac:dyDescent="0.25">
      <c r="B623" s="3"/>
      <c r="E623" s="4"/>
      <c r="F623" s="4"/>
    </row>
    <row r="624" spans="2:6" ht="15" customHeight="1" x14ac:dyDescent="0.25">
      <c r="B624" s="3"/>
      <c r="E624" s="4"/>
      <c r="F624" s="4"/>
    </row>
    <row r="625" spans="2:6" ht="15" customHeight="1" x14ac:dyDescent="0.25">
      <c r="B625" s="3"/>
      <c r="E625" s="4"/>
      <c r="F625" s="4"/>
    </row>
    <row r="626" spans="2:6" ht="15" customHeight="1" x14ac:dyDescent="0.25">
      <c r="B626" s="3"/>
      <c r="E626" s="4"/>
      <c r="F626" s="4"/>
    </row>
    <row r="627" spans="2:6" ht="15" customHeight="1" x14ac:dyDescent="0.25">
      <c r="B627" s="3"/>
      <c r="E627" s="4"/>
      <c r="F627" s="4"/>
    </row>
    <row r="628" spans="2:6" ht="15" customHeight="1" x14ac:dyDescent="0.25">
      <c r="B628" s="3"/>
      <c r="E628" s="4"/>
      <c r="F628" s="4"/>
    </row>
    <row r="629" spans="2:6" ht="15" customHeight="1" x14ac:dyDescent="0.25">
      <c r="B629" s="3"/>
      <c r="E629" s="4"/>
      <c r="F629" s="4"/>
    </row>
    <row r="630" spans="2:6" ht="15" customHeight="1" x14ac:dyDescent="0.25">
      <c r="B630" s="3"/>
      <c r="E630" s="4"/>
      <c r="F630" s="4"/>
    </row>
    <row r="631" spans="2:6" ht="15" customHeight="1" x14ac:dyDescent="0.25">
      <c r="B631" s="3"/>
      <c r="E631" s="4"/>
      <c r="F631" s="4"/>
    </row>
    <row r="632" spans="2:6" ht="15" customHeight="1" x14ac:dyDescent="0.25">
      <c r="B632" s="3"/>
      <c r="E632" s="4"/>
      <c r="F632" s="4"/>
    </row>
    <row r="633" spans="2:6" ht="15" customHeight="1" x14ac:dyDescent="0.25">
      <c r="B633" s="3"/>
      <c r="E633" s="4"/>
      <c r="F633" s="4"/>
    </row>
    <row r="634" spans="2:6" ht="15" customHeight="1" x14ac:dyDescent="0.25">
      <c r="B634" s="3"/>
      <c r="E634" s="4"/>
      <c r="F634" s="4"/>
    </row>
    <row r="635" spans="2:6" ht="15" customHeight="1" x14ac:dyDescent="0.25">
      <c r="B635" s="3"/>
      <c r="E635" s="4"/>
      <c r="F635" s="4"/>
    </row>
    <row r="636" spans="2:6" ht="15" customHeight="1" x14ac:dyDescent="0.25">
      <c r="B636" s="3"/>
      <c r="E636" s="4"/>
      <c r="F636" s="4"/>
    </row>
    <row r="637" spans="2:6" ht="15" customHeight="1" x14ac:dyDescent="0.25">
      <c r="B637" s="3"/>
      <c r="E637" s="4"/>
      <c r="F637" s="4"/>
    </row>
    <row r="638" spans="2:6" ht="15" customHeight="1" x14ac:dyDescent="0.25">
      <c r="B638" s="3"/>
      <c r="E638" s="4"/>
      <c r="F638" s="4"/>
    </row>
    <row r="639" spans="2:6" ht="15" customHeight="1" x14ac:dyDescent="0.25">
      <c r="B639" s="3"/>
      <c r="E639" s="4"/>
      <c r="F639" s="4"/>
    </row>
    <row r="640" spans="2:6" ht="15" customHeight="1" x14ac:dyDescent="0.25">
      <c r="B640" s="3"/>
      <c r="E640" s="4"/>
      <c r="F640" s="4"/>
    </row>
    <row r="641" spans="2:6" ht="15" customHeight="1" x14ac:dyDescent="0.25">
      <c r="B641" s="3"/>
      <c r="E641" s="4"/>
      <c r="F641" s="4"/>
    </row>
    <row r="642" spans="2:6" ht="15" customHeight="1" x14ac:dyDescent="0.25">
      <c r="B642" s="3"/>
      <c r="E642" s="4"/>
      <c r="F642" s="4"/>
    </row>
    <row r="643" spans="2:6" ht="15" customHeight="1" x14ac:dyDescent="0.25">
      <c r="B643" s="3"/>
      <c r="E643" s="4"/>
      <c r="F643" s="4"/>
    </row>
    <row r="644" spans="2:6" ht="15" customHeight="1" x14ac:dyDescent="0.25">
      <c r="B644" s="3"/>
      <c r="E644" s="4"/>
      <c r="F644" s="4"/>
    </row>
    <row r="645" spans="2:6" ht="15" customHeight="1" x14ac:dyDescent="0.25">
      <c r="B645" s="3"/>
      <c r="E645" s="4"/>
      <c r="F645" s="4"/>
    </row>
    <row r="646" spans="2:6" ht="15" customHeight="1" x14ac:dyDescent="0.25">
      <c r="B646" s="3"/>
      <c r="E646" s="4"/>
      <c r="F646" s="4"/>
    </row>
    <row r="647" spans="2:6" ht="15" customHeight="1" x14ac:dyDescent="0.25">
      <c r="B647" s="3"/>
      <c r="E647" s="4"/>
      <c r="F647" s="4"/>
    </row>
    <row r="648" spans="2:6" ht="15" customHeight="1" x14ac:dyDescent="0.25">
      <c r="B648" s="3"/>
      <c r="E648" s="4"/>
      <c r="F648" s="4"/>
    </row>
    <row r="649" spans="2:6" ht="15" customHeight="1" x14ac:dyDescent="0.25">
      <c r="B649" s="3"/>
      <c r="E649" s="4"/>
      <c r="F649" s="4"/>
    </row>
    <row r="650" spans="2:6" ht="15" customHeight="1" x14ac:dyDescent="0.25">
      <c r="B650" s="3"/>
      <c r="E650" s="4"/>
      <c r="F650" s="4"/>
    </row>
    <row r="651" spans="2:6" ht="15" customHeight="1" x14ac:dyDescent="0.25">
      <c r="B651" s="3"/>
      <c r="E651" s="4"/>
      <c r="F651" s="4"/>
    </row>
    <row r="652" spans="2:6" ht="15" customHeight="1" x14ac:dyDescent="0.25">
      <c r="B652" s="3"/>
      <c r="E652" s="4"/>
      <c r="F652" s="4"/>
    </row>
    <row r="653" spans="2:6" ht="15" customHeight="1" x14ac:dyDescent="0.25">
      <c r="B653" s="3"/>
      <c r="E653" s="4"/>
      <c r="F653" s="4"/>
    </row>
    <row r="654" spans="2:6" ht="15" customHeight="1" x14ac:dyDescent="0.25">
      <c r="B654" s="3"/>
      <c r="E654" s="4"/>
      <c r="F654" s="4"/>
    </row>
    <row r="655" spans="2:6" ht="15" customHeight="1" x14ac:dyDescent="0.25">
      <c r="B655" s="3"/>
      <c r="E655" s="4"/>
      <c r="F655" s="4"/>
    </row>
    <row r="656" spans="2:6" ht="15" customHeight="1" x14ac:dyDescent="0.25">
      <c r="B656" s="3"/>
      <c r="E656" s="4"/>
      <c r="F656" s="4"/>
    </row>
    <row r="657" spans="2:6" ht="15" customHeight="1" x14ac:dyDescent="0.25">
      <c r="B657" s="3"/>
      <c r="E657" s="4"/>
      <c r="F657" s="4"/>
    </row>
    <row r="658" spans="2:6" ht="15" customHeight="1" x14ac:dyDescent="0.25">
      <c r="B658" s="3"/>
      <c r="E658" s="4"/>
      <c r="F658" s="4"/>
    </row>
    <row r="659" spans="2:6" ht="15" customHeight="1" x14ac:dyDescent="0.25">
      <c r="B659" s="3"/>
      <c r="E659" s="4"/>
      <c r="F659" s="4"/>
    </row>
    <row r="660" spans="2:6" ht="15" customHeight="1" x14ac:dyDescent="0.25">
      <c r="B660" s="3"/>
      <c r="E660" s="4"/>
      <c r="F660" s="4"/>
    </row>
    <row r="661" spans="2:6" ht="15" customHeight="1" x14ac:dyDescent="0.25">
      <c r="B661" s="3"/>
      <c r="E661" s="4"/>
      <c r="F661" s="4"/>
    </row>
    <row r="662" spans="2:6" ht="15" customHeight="1" x14ac:dyDescent="0.25">
      <c r="B662" s="3"/>
      <c r="E662" s="4"/>
      <c r="F662" s="4"/>
    </row>
    <row r="663" spans="2:6" ht="15" customHeight="1" x14ac:dyDescent="0.25">
      <c r="B663" s="3"/>
      <c r="E663" s="4"/>
      <c r="F663" s="4"/>
    </row>
    <row r="664" spans="2:6" ht="15" customHeight="1" x14ac:dyDescent="0.25">
      <c r="B664" s="3"/>
      <c r="E664" s="4"/>
      <c r="F664" s="4"/>
    </row>
    <row r="665" spans="2:6" ht="15" customHeight="1" x14ac:dyDescent="0.25">
      <c r="B665" s="3"/>
      <c r="E665" s="4"/>
      <c r="F665" s="4"/>
    </row>
    <row r="666" spans="2:6" ht="15" customHeight="1" x14ac:dyDescent="0.25">
      <c r="B666" s="3"/>
      <c r="E666" s="4"/>
      <c r="F666" s="4"/>
    </row>
    <row r="667" spans="2:6" ht="15" customHeight="1" x14ac:dyDescent="0.25">
      <c r="B667" s="3"/>
      <c r="E667" s="4"/>
      <c r="F667" s="4"/>
    </row>
    <row r="668" spans="2:6" ht="15" customHeight="1" x14ac:dyDescent="0.25">
      <c r="B668" s="3"/>
      <c r="E668" s="4"/>
      <c r="F668" s="4"/>
    </row>
    <row r="669" spans="2:6" ht="15" customHeight="1" x14ac:dyDescent="0.25">
      <c r="B669" s="3"/>
      <c r="E669" s="4"/>
      <c r="F669" s="4"/>
    </row>
    <row r="670" spans="2:6" ht="15" customHeight="1" x14ac:dyDescent="0.25">
      <c r="B670" s="3"/>
      <c r="E670" s="4"/>
      <c r="F670" s="4"/>
    </row>
    <row r="671" spans="2:6" ht="15" customHeight="1" x14ac:dyDescent="0.25">
      <c r="B671" s="3"/>
      <c r="E671" s="4"/>
      <c r="F671" s="4"/>
    </row>
    <row r="672" spans="2:6" ht="15" customHeight="1" x14ac:dyDescent="0.25">
      <c r="B672" s="3"/>
      <c r="E672" s="4"/>
      <c r="F672" s="4"/>
    </row>
    <row r="673" spans="2:6" ht="15" customHeight="1" x14ac:dyDescent="0.25">
      <c r="B673" s="3"/>
      <c r="E673" s="4"/>
      <c r="F673" s="4"/>
    </row>
    <row r="674" spans="2:6" ht="15" customHeight="1" x14ac:dyDescent="0.25">
      <c r="B674" s="3"/>
      <c r="E674" s="4"/>
      <c r="F674" s="4"/>
    </row>
    <row r="675" spans="2:6" ht="15" customHeight="1" x14ac:dyDescent="0.25">
      <c r="B675" s="3"/>
      <c r="E675" s="4"/>
      <c r="F675" s="4"/>
    </row>
    <row r="676" spans="2:6" ht="15" customHeight="1" x14ac:dyDescent="0.25">
      <c r="B676" s="3"/>
      <c r="E676" s="4"/>
      <c r="F676" s="4"/>
    </row>
    <row r="677" spans="2:6" ht="15" customHeight="1" x14ac:dyDescent="0.25">
      <c r="B677" s="3"/>
      <c r="E677" s="4"/>
      <c r="F677" s="4"/>
    </row>
    <row r="678" spans="2:6" ht="15" customHeight="1" x14ac:dyDescent="0.25">
      <c r="B678" s="3"/>
      <c r="E678" s="4"/>
      <c r="F678" s="4"/>
    </row>
    <row r="679" spans="2:6" ht="15" customHeight="1" x14ac:dyDescent="0.25">
      <c r="B679" s="3"/>
      <c r="E679" s="4"/>
      <c r="F679" s="4"/>
    </row>
    <row r="680" spans="2:6" ht="15" customHeight="1" x14ac:dyDescent="0.25">
      <c r="B680" s="3"/>
      <c r="E680" s="4"/>
      <c r="F680" s="4"/>
    </row>
    <row r="681" spans="2:6" ht="15" customHeight="1" x14ac:dyDescent="0.25">
      <c r="B681" s="3"/>
      <c r="E681" s="4"/>
      <c r="F681" s="4"/>
    </row>
    <row r="682" spans="2:6" ht="15" customHeight="1" x14ac:dyDescent="0.25">
      <c r="B682" s="3"/>
      <c r="E682" s="4"/>
      <c r="F682" s="4"/>
    </row>
    <row r="683" spans="2:6" ht="15" customHeight="1" x14ac:dyDescent="0.25">
      <c r="B683" s="3"/>
      <c r="E683" s="4"/>
      <c r="F683" s="4"/>
    </row>
    <row r="684" spans="2:6" ht="15" customHeight="1" x14ac:dyDescent="0.25">
      <c r="B684" s="3"/>
      <c r="E684" s="4"/>
      <c r="F684" s="4"/>
    </row>
    <row r="685" spans="2:6" ht="15" customHeight="1" x14ac:dyDescent="0.25">
      <c r="B685" s="3"/>
      <c r="E685" s="4"/>
      <c r="F685" s="4"/>
    </row>
    <row r="686" spans="2:6" ht="15" customHeight="1" x14ac:dyDescent="0.25">
      <c r="B686" s="3"/>
      <c r="E686" s="4"/>
      <c r="F686" s="4"/>
    </row>
    <row r="687" spans="2:6" ht="15" customHeight="1" x14ac:dyDescent="0.25">
      <c r="B687" s="3"/>
      <c r="E687" s="4"/>
      <c r="F687" s="4"/>
    </row>
    <row r="688" spans="2:6" ht="15" customHeight="1" x14ac:dyDescent="0.25">
      <c r="B688" s="3"/>
      <c r="E688" s="4"/>
      <c r="F688" s="4"/>
    </row>
    <row r="689" spans="2:6" ht="15" customHeight="1" x14ac:dyDescent="0.25">
      <c r="B689" s="3"/>
      <c r="E689" s="4"/>
      <c r="F689" s="4"/>
    </row>
    <row r="690" spans="2:6" ht="15" customHeight="1" x14ac:dyDescent="0.25">
      <c r="B690" s="3"/>
      <c r="E690" s="4"/>
      <c r="F690" s="4"/>
    </row>
    <row r="691" spans="2:6" ht="15" customHeight="1" x14ac:dyDescent="0.25">
      <c r="B691" s="3"/>
      <c r="E691" s="4"/>
      <c r="F691" s="4"/>
    </row>
    <row r="692" spans="2:6" ht="15" customHeight="1" x14ac:dyDescent="0.25">
      <c r="B692" s="3"/>
      <c r="E692" s="4"/>
      <c r="F692" s="4"/>
    </row>
    <row r="693" spans="2:6" ht="15" customHeight="1" x14ac:dyDescent="0.25">
      <c r="B693" s="3"/>
      <c r="E693" s="4"/>
      <c r="F693" s="4"/>
    </row>
    <row r="694" spans="2:6" ht="15" customHeight="1" x14ac:dyDescent="0.25">
      <c r="B694" s="3"/>
      <c r="E694" s="4"/>
      <c r="F694" s="4"/>
    </row>
    <row r="695" spans="2:6" ht="15" customHeight="1" x14ac:dyDescent="0.25">
      <c r="B695" s="3"/>
      <c r="E695" s="4"/>
      <c r="F695" s="4"/>
    </row>
    <row r="696" spans="2:6" ht="15" customHeight="1" x14ac:dyDescent="0.25">
      <c r="B696" s="3"/>
      <c r="E696" s="4"/>
      <c r="F696" s="4"/>
    </row>
    <row r="697" spans="2:6" ht="15" customHeight="1" x14ac:dyDescent="0.25">
      <c r="B697" s="3"/>
      <c r="E697" s="4"/>
      <c r="F697" s="4"/>
    </row>
    <row r="698" spans="2:6" ht="15" customHeight="1" x14ac:dyDescent="0.25">
      <c r="B698" s="3"/>
      <c r="E698" s="4"/>
      <c r="F698" s="4"/>
    </row>
    <row r="699" spans="2:6" ht="15" customHeight="1" x14ac:dyDescent="0.25">
      <c r="B699" s="3"/>
      <c r="E699" s="4"/>
      <c r="F699" s="4"/>
    </row>
    <row r="700" spans="2:6" ht="15" customHeight="1" x14ac:dyDescent="0.25">
      <c r="B700" s="3"/>
      <c r="E700" s="4"/>
      <c r="F700" s="4"/>
    </row>
    <row r="701" spans="2:6" ht="15" customHeight="1" x14ac:dyDescent="0.25">
      <c r="B701" s="3"/>
      <c r="E701" s="4"/>
      <c r="F701" s="4"/>
    </row>
    <row r="702" spans="2:6" ht="15" customHeight="1" x14ac:dyDescent="0.25">
      <c r="B702" s="3"/>
      <c r="E702" s="4"/>
      <c r="F702" s="4"/>
    </row>
    <row r="703" spans="2:6" ht="15" customHeight="1" x14ac:dyDescent="0.25">
      <c r="B703" s="3"/>
      <c r="E703" s="4"/>
      <c r="F703" s="4"/>
    </row>
    <row r="704" spans="2:6" ht="15" customHeight="1" x14ac:dyDescent="0.25">
      <c r="B704" s="3"/>
      <c r="E704" s="4"/>
      <c r="F704" s="4"/>
    </row>
    <row r="705" spans="2:6" ht="15" customHeight="1" x14ac:dyDescent="0.25">
      <c r="B705" s="3"/>
      <c r="E705" s="4"/>
      <c r="F705" s="4"/>
    </row>
    <row r="706" spans="2:6" ht="15" customHeight="1" x14ac:dyDescent="0.25">
      <c r="B706" s="3"/>
      <c r="E706" s="4"/>
      <c r="F706" s="4"/>
    </row>
    <row r="707" spans="2:6" ht="15" customHeight="1" x14ac:dyDescent="0.25">
      <c r="B707" s="3"/>
      <c r="E707" s="4"/>
      <c r="F707" s="4"/>
    </row>
    <row r="708" spans="2:6" ht="15" customHeight="1" x14ac:dyDescent="0.25">
      <c r="B708" s="3"/>
      <c r="E708" s="4"/>
      <c r="F708" s="4"/>
    </row>
    <row r="709" spans="2:6" ht="15" customHeight="1" x14ac:dyDescent="0.25">
      <c r="B709" s="3"/>
      <c r="E709" s="4"/>
      <c r="F709" s="4"/>
    </row>
    <row r="710" spans="2:6" ht="15" customHeight="1" x14ac:dyDescent="0.25">
      <c r="B710" s="3"/>
      <c r="E710" s="4"/>
      <c r="F710" s="4"/>
    </row>
    <row r="711" spans="2:6" ht="15" customHeight="1" x14ac:dyDescent="0.25">
      <c r="B711" s="3"/>
      <c r="E711" s="4"/>
      <c r="F711" s="4"/>
    </row>
    <row r="712" spans="2:6" ht="15" customHeight="1" x14ac:dyDescent="0.25">
      <c r="B712" s="3"/>
      <c r="E712" s="4"/>
      <c r="F712" s="4"/>
    </row>
    <row r="713" spans="2:6" ht="15" customHeight="1" x14ac:dyDescent="0.25">
      <c r="B713" s="3"/>
      <c r="E713" s="4"/>
      <c r="F713" s="4"/>
    </row>
    <row r="714" spans="2:6" ht="15" customHeight="1" x14ac:dyDescent="0.25">
      <c r="B714" s="3"/>
      <c r="E714" s="4"/>
      <c r="F714" s="4"/>
    </row>
    <row r="715" spans="2:6" ht="15" customHeight="1" x14ac:dyDescent="0.25">
      <c r="B715" s="3"/>
      <c r="E715" s="4"/>
      <c r="F715" s="4"/>
    </row>
    <row r="716" spans="2:6" ht="15" customHeight="1" x14ac:dyDescent="0.25">
      <c r="B716" s="3"/>
      <c r="E716" s="4"/>
      <c r="F716" s="4"/>
    </row>
    <row r="717" spans="2:6" ht="15" customHeight="1" x14ac:dyDescent="0.25">
      <c r="B717" s="3"/>
      <c r="E717" s="4"/>
      <c r="F717" s="4"/>
    </row>
    <row r="718" spans="2:6" ht="15" customHeight="1" x14ac:dyDescent="0.25">
      <c r="B718" s="3"/>
      <c r="E718" s="4"/>
      <c r="F718" s="4"/>
    </row>
    <row r="719" spans="2:6" ht="15" customHeight="1" x14ac:dyDescent="0.25">
      <c r="B719" s="3"/>
      <c r="E719" s="4"/>
      <c r="F719" s="4"/>
    </row>
    <row r="720" spans="2:6" ht="15" customHeight="1" x14ac:dyDescent="0.25">
      <c r="B720" s="3"/>
      <c r="E720" s="4"/>
      <c r="F720" s="4"/>
    </row>
    <row r="721" spans="2:6" ht="15" customHeight="1" x14ac:dyDescent="0.25">
      <c r="B721" s="3"/>
      <c r="E721" s="4"/>
      <c r="F721" s="4"/>
    </row>
    <row r="722" spans="2:6" ht="15" customHeight="1" x14ac:dyDescent="0.25">
      <c r="B722" s="3"/>
      <c r="E722" s="4"/>
      <c r="F722" s="4"/>
    </row>
    <row r="723" spans="2:6" ht="15" customHeight="1" x14ac:dyDescent="0.25">
      <c r="B723" s="3"/>
      <c r="E723" s="4"/>
      <c r="F723" s="4"/>
    </row>
    <row r="724" spans="2:6" ht="15" customHeight="1" x14ac:dyDescent="0.25">
      <c r="B724" s="3"/>
      <c r="E724" s="4"/>
      <c r="F724" s="4"/>
    </row>
    <row r="725" spans="2:6" ht="15" customHeight="1" x14ac:dyDescent="0.25">
      <c r="B725" s="3"/>
      <c r="E725" s="4"/>
      <c r="F725" s="4"/>
    </row>
    <row r="726" spans="2:6" ht="15" customHeight="1" x14ac:dyDescent="0.25">
      <c r="B726" s="3"/>
      <c r="E726" s="4"/>
      <c r="F726" s="4"/>
    </row>
    <row r="727" spans="2:6" ht="15" customHeight="1" x14ac:dyDescent="0.25">
      <c r="B727" s="3"/>
      <c r="E727" s="4"/>
      <c r="F727" s="4"/>
    </row>
    <row r="728" spans="2:6" ht="15" customHeight="1" x14ac:dyDescent="0.25">
      <c r="B728" s="3"/>
      <c r="E728" s="4"/>
      <c r="F728" s="4"/>
    </row>
    <row r="729" spans="2:6" ht="15" customHeight="1" x14ac:dyDescent="0.25">
      <c r="B729" s="3"/>
      <c r="E729" s="4"/>
      <c r="F729" s="4"/>
    </row>
    <row r="730" spans="2:6" ht="15" customHeight="1" x14ac:dyDescent="0.25">
      <c r="B730" s="3"/>
      <c r="E730" s="4"/>
      <c r="F730" s="4"/>
    </row>
    <row r="731" spans="2:6" ht="15" customHeight="1" x14ac:dyDescent="0.25">
      <c r="B731" s="3"/>
      <c r="E731" s="4"/>
      <c r="F731" s="4"/>
    </row>
    <row r="732" spans="2:6" ht="15" customHeight="1" x14ac:dyDescent="0.25">
      <c r="B732" s="3"/>
      <c r="E732" s="4"/>
      <c r="F732" s="4"/>
    </row>
    <row r="733" spans="2:6" ht="15" customHeight="1" x14ac:dyDescent="0.25">
      <c r="B733" s="3"/>
      <c r="E733" s="4"/>
      <c r="F733" s="4"/>
    </row>
    <row r="734" spans="2:6" ht="15" customHeight="1" x14ac:dyDescent="0.25">
      <c r="B734" s="3"/>
      <c r="E734" s="4"/>
      <c r="F734" s="4"/>
    </row>
    <row r="735" spans="2:6" ht="15" customHeight="1" x14ac:dyDescent="0.25">
      <c r="B735" s="3"/>
      <c r="E735" s="4"/>
      <c r="F735" s="4"/>
    </row>
    <row r="736" spans="2:6" ht="15" customHeight="1" x14ac:dyDescent="0.25">
      <c r="B736" s="3"/>
      <c r="E736" s="4"/>
      <c r="F736" s="4"/>
    </row>
    <row r="737" spans="2:6" ht="15" customHeight="1" x14ac:dyDescent="0.25">
      <c r="B737" s="3"/>
      <c r="E737" s="4"/>
      <c r="F737" s="4"/>
    </row>
    <row r="738" spans="2:6" ht="15" customHeight="1" x14ac:dyDescent="0.25">
      <c r="B738" s="3"/>
      <c r="E738" s="4"/>
      <c r="F738" s="4"/>
    </row>
    <row r="739" spans="2:6" ht="15" customHeight="1" x14ac:dyDescent="0.25">
      <c r="B739" s="3"/>
      <c r="E739" s="4"/>
      <c r="F739" s="4"/>
    </row>
    <row r="740" spans="2:6" ht="15" customHeight="1" x14ac:dyDescent="0.25">
      <c r="B740" s="3"/>
      <c r="E740" s="4"/>
      <c r="F740" s="4"/>
    </row>
    <row r="741" spans="2:6" ht="15" customHeight="1" x14ac:dyDescent="0.25">
      <c r="B741" s="3"/>
      <c r="E741" s="4"/>
      <c r="F741" s="4"/>
    </row>
    <row r="742" spans="2:6" ht="15" customHeight="1" x14ac:dyDescent="0.25">
      <c r="B742" s="3"/>
      <c r="E742" s="4"/>
      <c r="F742" s="4"/>
    </row>
    <row r="743" spans="2:6" ht="15" customHeight="1" x14ac:dyDescent="0.25">
      <c r="B743" s="3"/>
      <c r="E743" s="4"/>
      <c r="F743" s="4"/>
    </row>
    <row r="744" spans="2:6" ht="15" customHeight="1" x14ac:dyDescent="0.25">
      <c r="B744" s="3"/>
      <c r="E744" s="4"/>
      <c r="F744" s="4"/>
    </row>
    <row r="745" spans="2:6" ht="15" customHeight="1" x14ac:dyDescent="0.25">
      <c r="B745" s="3"/>
      <c r="E745" s="4"/>
      <c r="F745" s="4"/>
    </row>
    <row r="746" spans="2:6" ht="15" customHeight="1" x14ac:dyDescent="0.25">
      <c r="B746" s="3"/>
      <c r="E746" s="4"/>
      <c r="F746" s="4"/>
    </row>
    <row r="747" spans="2:6" ht="15" customHeight="1" x14ac:dyDescent="0.25">
      <c r="B747" s="3"/>
      <c r="E747" s="4"/>
      <c r="F747" s="4"/>
    </row>
    <row r="748" spans="2:6" ht="15" customHeight="1" x14ac:dyDescent="0.25">
      <c r="B748" s="3"/>
      <c r="E748" s="4"/>
      <c r="F748" s="4"/>
    </row>
    <row r="749" spans="2:6" ht="15" customHeight="1" x14ac:dyDescent="0.25">
      <c r="B749" s="3"/>
      <c r="E749" s="4"/>
      <c r="F749" s="4"/>
    </row>
    <row r="750" spans="2:6" ht="15" customHeight="1" x14ac:dyDescent="0.25">
      <c r="B750" s="3"/>
      <c r="E750" s="4"/>
      <c r="F750" s="4"/>
    </row>
    <row r="751" spans="2:6" ht="15" customHeight="1" x14ac:dyDescent="0.25">
      <c r="B751" s="3"/>
      <c r="E751" s="4"/>
      <c r="F751" s="4"/>
    </row>
    <row r="752" spans="2:6" ht="15" customHeight="1" x14ac:dyDescent="0.25">
      <c r="B752" s="3"/>
      <c r="E752" s="4"/>
      <c r="F752" s="4"/>
    </row>
    <row r="753" spans="2:6" ht="15" customHeight="1" x14ac:dyDescent="0.25">
      <c r="B753" s="3"/>
      <c r="E753" s="4"/>
      <c r="F753" s="4"/>
    </row>
    <row r="754" spans="2:6" ht="15" customHeight="1" x14ac:dyDescent="0.25">
      <c r="B754" s="3"/>
      <c r="E754" s="4"/>
      <c r="F754" s="4"/>
    </row>
    <row r="755" spans="2:6" ht="15" customHeight="1" x14ac:dyDescent="0.25">
      <c r="B755" s="3"/>
      <c r="E755" s="4"/>
      <c r="F755" s="4"/>
    </row>
    <row r="756" spans="2:6" ht="15" customHeight="1" x14ac:dyDescent="0.25">
      <c r="B756" s="3"/>
      <c r="E756" s="4"/>
      <c r="F756" s="4"/>
    </row>
    <row r="757" spans="2:6" ht="15" customHeight="1" x14ac:dyDescent="0.25">
      <c r="B757" s="3"/>
      <c r="E757" s="4"/>
      <c r="F757" s="4"/>
    </row>
    <row r="758" spans="2:6" ht="15" customHeight="1" x14ac:dyDescent="0.25">
      <c r="B758" s="3"/>
      <c r="E758" s="4"/>
      <c r="F758" s="4"/>
    </row>
    <row r="759" spans="2:6" ht="15" customHeight="1" x14ac:dyDescent="0.25">
      <c r="B759" s="3"/>
      <c r="E759" s="4"/>
      <c r="F759" s="4"/>
    </row>
    <row r="760" spans="2:6" ht="15" customHeight="1" x14ac:dyDescent="0.25">
      <c r="B760" s="3"/>
      <c r="E760" s="4"/>
      <c r="F760" s="4"/>
    </row>
    <row r="761" spans="2:6" ht="15" customHeight="1" x14ac:dyDescent="0.25">
      <c r="B761" s="3"/>
      <c r="E761" s="4"/>
      <c r="F761" s="4"/>
    </row>
    <row r="762" spans="2:6" ht="15" customHeight="1" x14ac:dyDescent="0.25">
      <c r="B762" s="3"/>
      <c r="E762" s="4"/>
      <c r="F762" s="4"/>
    </row>
    <row r="763" spans="2:6" ht="15" customHeight="1" x14ac:dyDescent="0.25">
      <c r="B763" s="3"/>
      <c r="E763" s="4"/>
      <c r="F763" s="4"/>
    </row>
    <row r="764" spans="2:6" ht="15" customHeight="1" x14ac:dyDescent="0.25">
      <c r="B764" s="3"/>
      <c r="E764" s="4"/>
      <c r="F764" s="4"/>
    </row>
    <row r="765" spans="2:6" ht="15" customHeight="1" x14ac:dyDescent="0.25">
      <c r="B765" s="3"/>
      <c r="E765" s="4"/>
      <c r="F765" s="4"/>
    </row>
    <row r="766" spans="2:6" ht="15" customHeight="1" x14ac:dyDescent="0.25">
      <c r="B766" s="3"/>
      <c r="E766" s="4"/>
      <c r="F766" s="4"/>
    </row>
    <row r="767" spans="2:6" ht="15" customHeight="1" x14ac:dyDescent="0.25">
      <c r="B767" s="3"/>
      <c r="E767" s="4"/>
      <c r="F767" s="4"/>
    </row>
    <row r="768" spans="2:6" ht="15" customHeight="1" x14ac:dyDescent="0.25">
      <c r="B768" s="3"/>
      <c r="E768" s="4"/>
      <c r="F768" s="4"/>
    </row>
    <row r="769" spans="2:6" ht="15" customHeight="1" x14ac:dyDescent="0.25">
      <c r="B769" s="3"/>
      <c r="E769" s="4"/>
      <c r="F769" s="4"/>
    </row>
    <row r="770" spans="2:6" ht="15" customHeight="1" x14ac:dyDescent="0.25">
      <c r="B770" s="3"/>
      <c r="E770" s="4"/>
      <c r="F770" s="4"/>
    </row>
    <row r="771" spans="2:6" ht="15" customHeight="1" x14ac:dyDescent="0.25">
      <c r="B771" s="3"/>
      <c r="E771" s="4"/>
      <c r="F771" s="4"/>
    </row>
    <row r="772" spans="2:6" ht="15" customHeight="1" x14ac:dyDescent="0.25">
      <c r="B772" s="3"/>
      <c r="E772" s="4"/>
      <c r="F772" s="4"/>
    </row>
    <row r="773" spans="2:6" ht="15" customHeight="1" x14ac:dyDescent="0.25">
      <c r="B773" s="3"/>
      <c r="E773" s="4"/>
      <c r="F773" s="4"/>
    </row>
    <row r="774" spans="2:6" ht="15" customHeight="1" x14ac:dyDescent="0.25">
      <c r="B774" s="3"/>
      <c r="E774" s="4"/>
      <c r="F774" s="4"/>
    </row>
    <row r="775" spans="2:6" ht="15" customHeight="1" x14ac:dyDescent="0.25">
      <c r="B775" s="3"/>
      <c r="E775" s="4"/>
      <c r="F775" s="4"/>
    </row>
    <row r="776" spans="2:6" ht="15" customHeight="1" x14ac:dyDescent="0.25">
      <c r="B776" s="3"/>
      <c r="E776" s="4"/>
      <c r="F776" s="4"/>
    </row>
    <row r="777" spans="2:6" ht="15" customHeight="1" x14ac:dyDescent="0.25">
      <c r="B777" s="3"/>
      <c r="E777" s="4"/>
      <c r="F777" s="4"/>
    </row>
    <row r="778" spans="2:6" ht="15" customHeight="1" x14ac:dyDescent="0.25">
      <c r="B778" s="3"/>
      <c r="E778" s="4"/>
      <c r="F778" s="4"/>
    </row>
    <row r="779" spans="2:6" ht="15" customHeight="1" x14ac:dyDescent="0.25">
      <c r="B779" s="3"/>
      <c r="E779" s="4"/>
      <c r="F779" s="4"/>
    </row>
    <row r="780" spans="2:6" ht="15" customHeight="1" x14ac:dyDescent="0.25">
      <c r="B780" s="3"/>
      <c r="E780" s="4"/>
      <c r="F780" s="4"/>
    </row>
    <row r="781" spans="2:6" ht="15" customHeight="1" x14ac:dyDescent="0.25">
      <c r="B781" s="3"/>
      <c r="E781" s="4"/>
      <c r="F781" s="4"/>
    </row>
    <row r="782" spans="2:6" ht="15" customHeight="1" x14ac:dyDescent="0.25">
      <c r="B782" s="3"/>
      <c r="E782" s="4"/>
      <c r="F782" s="4"/>
    </row>
    <row r="783" spans="2:6" ht="15" customHeight="1" x14ac:dyDescent="0.25">
      <c r="B783" s="3"/>
      <c r="E783" s="4"/>
      <c r="F783" s="4"/>
    </row>
    <row r="784" spans="2:6" ht="15" customHeight="1" x14ac:dyDescent="0.25">
      <c r="B784" s="3"/>
      <c r="E784" s="4"/>
      <c r="F784" s="4"/>
    </row>
    <row r="785" spans="2:6" ht="15" customHeight="1" x14ac:dyDescent="0.25">
      <c r="B785" s="3"/>
      <c r="E785" s="4"/>
      <c r="F785" s="4"/>
    </row>
    <row r="786" spans="2:6" ht="15" customHeight="1" x14ac:dyDescent="0.25">
      <c r="B786" s="3"/>
      <c r="E786" s="4"/>
      <c r="F786" s="4"/>
    </row>
    <row r="787" spans="2:6" ht="15" customHeight="1" x14ac:dyDescent="0.25">
      <c r="B787" s="3"/>
      <c r="E787" s="4"/>
      <c r="F787" s="4"/>
    </row>
    <row r="788" spans="2:6" ht="15" customHeight="1" x14ac:dyDescent="0.25">
      <c r="B788" s="3"/>
      <c r="E788" s="4"/>
      <c r="F788" s="4"/>
    </row>
    <row r="789" spans="2:6" ht="15" customHeight="1" x14ac:dyDescent="0.25">
      <c r="B789" s="3"/>
      <c r="E789" s="4"/>
      <c r="F789" s="4"/>
    </row>
    <row r="790" spans="2:6" ht="15" customHeight="1" x14ac:dyDescent="0.25">
      <c r="B790" s="3"/>
      <c r="E790" s="4"/>
      <c r="F790" s="4"/>
    </row>
    <row r="791" spans="2:6" ht="15" customHeight="1" x14ac:dyDescent="0.25">
      <c r="B791" s="3"/>
      <c r="E791" s="4"/>
      <c r="F791" s="4"/>
    </row>
    <row r="792" spans="2:6" ht="15" customHeight="1" x14ac:dyDescent="0.25">
      <c r="B792" s="3"/>
      <c r="E792" s="4"/>
      <c r="F792" s="4"/>
    </row>
    <row r="793" spans="2:6" ht="15" customHeight="1" x14ac:dyDescent="0.25">
      <c r="B793" s="3"/>
      <c r="E793" s="4"/>
      <c r="F793" s="4"/>
    </row>
    <row r="794" spans="2:6" ht="15" customHeight="1" x14ac:dyDescent="0.25">
      <c r="B794" s="3"/>
      <c r="E794" s="4"/>
      <c r="F794" s="4"/>
    </row>
    <row r="795" spans="2:6" ht="15" customHeight="1" x14ac:dyDescent="0.25">
      <c r="B795" s="3"/>
      <c r="E795" s="4"/>
      <c r="F795" s="4"/>
    </row>
    <row r="796" spans="2:6" ht="15" customHeight="1" x14ac:dyDescent="0.25">
      <c r="B796" s="3"/>
      <c r="E796" s="4"/>
      <c r="F796" s="4"/>
    </row>
    <row r="797" spans="2:6" ht="15" customHeight="1" x14ac:dyDescent="0.25">
      <c r="B797" s="3"/>
      <c r="E797" s="4"/>
      <c r="F797" s="4"/>
    </row>
    <row r="798" spans="2:6" ht="15" customHeight="1" x14ac:dyDescent="0.25">
      <c r="B798" s="3"/>
      <c r="E798" s="4"/>
      <c r="F798" s="4"/>
    </row>
    <row r="799" spans="2:6" ht="15" customHeight="1" x14ac:dyDescent="0.25">
      <c r="B799" s="3"/>
      <c r="E799" s="4"/>
      <c r="F799" s="4"/>
    </row>
    <row r="800" spans="2:6" ht="15" customHeight="1" x14ac:dyDescent="0.25">
      <c r="B800" s="3"/>
      <c r="E800" s="4"/>
      <c r="F800" s="4"/>
    </row>
    <row r="801" spans="2:6" ht="15" customHeight="1" x14ac:dyDescent="0.25">
      <c r="B801" s="3"/>
      <c r="E801" s="4"/>
      <c r="F801" s="4"/>
    </row>
    <row r="802" spans="2:6" ht="15" customHeight="1" x14ac:dyDescent="0.25">
      <c r="B802" s="3"/>
      <c r="E802" s="4"/>
      <c r="F802" s="4"/>
    </row>
    <row r="803" spans="2:6" ht="15" customHeight="1" x14ac:dyDescent="0.25">
      <c r="B803" s="3"/>
      <c r="E803" s="4"/>
      <c r="F803" s="4"/>
    </row>
    <row r="804" spans="2:6" ht="15" customHeight="1" x14ac:dyDescent="0.25">
      <c r="B804" s="3"/>
      <c r="E804" s="4"/>
      <c r="F804" s="4"/>
    </row>
    <row r="805" spans="2:6" ht="15" customHeight="1" x14ac:dyDescent="0.25">
      <c r="B805" s="3"/>
      <c r="E805" s="4"/>
      <c r="F805" s="4"/>
    </row>
    <row r="806" spans="2:6" ht="15" customHeight="1" x14ac:dyDescent="0.25">
      <c r="B806" s="3"/>
      <c r="E806" s="4"/>
      <c r="F806" s="4"/>
    </row>
    <row r="807" spans="2:6" ht="15" customHeight="1" x14ac:dyDescent="0.25">
      <c r="B807" s="3"/>
      <c r="E807" s="4"/>
      <c r="F807" s="4"/>
    </row>
    <row r="808" spans="2:6" ht="15" customHeight="1" x14ac:dyDescent="0.25">
      <c r="B808" s="3"/>
      <c r="E808" s="4"/>
      <c r="F808" s="4"/>
    </row>
    <row r="809" spans="2:6" ht="15" customHeight="1" x14ac:dyDescent="0.25">
      <c r="B809" s="3"/>
      <c r="E809" s="4"/>
      <c r="F809" s="4"/>
    </row>
    <row r="810" spans="2:6" ht="15" customHeight="1" x14ac:dyDescent="0.25">
      <c r="B810" s="3"/>
      <c r="E810" s="4"/>
      <c r="F810" s="4"/>
    </row>
    <row r="811" spans="2:6" ht="15" customHeight="1" x14ac:dyDescent="0.25">
      <c r="B811" s="3"/>
      <c r="E811" s="4"/>
      <c r="F811" s="4"/>
    </row>
    <row r="812" spans="2:6" ht="15" customHeight="1" x14ac:dyDescent="0.25">
      <c r="B812" s="3"/>
      <c r="E812" s="4"/>
      <c r="F812" s="4"/>
    </row>
    <row r="813" spans="2:6" ht="15" customHeight="1" x14ac:dyDescent="0.25">
      <c r="B813" s="3"/>
      <c r="E813" s="4"/>
      <c r="F813" s="4"/>
    </row>
    <row r="814" spans="2:6" ht="15" customHeight="1" x14ac:dyDescent="0.25">
      <c r="B814" s="3"/>
      <c r="E814" s="4"/>
      <c r="F814" s="4"/>
    </row>
    <row r="815" spans="2:6" ht="15" customHeight="1" x14ac:dyDescent="0.25">
      <c r="B815" s="3"/>
      <c r="E815" s="4"/>
      <c r="F815" s="4"/>
    </row>
    <row r="816" spans="2:6" ht="15" customHeight="1" x14ac:dyDescent="0.25">
      <c r="B816" s="3"/>
      <c r="E816" s="4"/>
      <c r="F816" s="4"/>
    </row>
    <row r="817" spans="2:6" ht="15" customHeight="1" x14ac:dyDescent="0.25">
      <c r="B817" s="3"/>
      <c r="E817" s="4"/>
      <c r="F817" s="4"/>
    </row>
    <row r="818" spans="2:6" ht="15" customHeight="1" x14ac:dyDescent="0.25">
      <c r="B818" s="3"/>
      <c r="E818" s="4"/>
      <c r="F818" s="4"/>
    </row>
    <row r="819" spans="2:6" ht="15" customHeight="1" x14ac:dyDescent="0.25">
      <c r="B819" s="3"/>
      <c r="E819" s="4"/>
      <c r="F819" s="4"/>
    </row>
    <row r="820" spans="2:6" ht="15" customHeight="1" x14ac:dyDescent="0.25">
      <c r="B820" s="3"/>
      <c r="E820" s="4"/>
      <c r="F820" s="4"/>
    </row>
    <row r="821" spans="2:6" ht="15" customHeight="1" x14ac:dyDescent="0.25">
      <c r="B821" s="3"/>
      <c r="E821" s="4"/>
      <c r="F821" s="4"/>
    </row>
    <row r="822" spans="2:6" ht="15" customHeight="1" x14ac:dyDescent="0.25">
      <c r="B822" s="3"/>
      <c r="E822" s="4"/>
      <c r="F822" s="4"/>
    </row>
    <row r="823" spans="2:6" ht="15" customHeight="1" x14ac:dyDescent="0.25">
      <c r="B823" s="3"/>
      <c r="E823" s="4"/>
      <c r="F823" s="4"/>
    </row>
    <row r="824" spans="2:6" ht="15" customHeight="1" x14ac:dyDescent="0.25">
      <c r="B824" s="3"/>
      <c r="E824" s="4"/>
      <c r="F824" s="4"/>
    </row>
    <row r="825" spans="2:6" ht="15" customHeight="1" x14ac:dyDescent="0.25">
      <c r="B825" s="3"/>
      <c r="E825" s="4"/>
      <c r="F825" s="4"/>
    </row>
    <row r="826" spans="2:6" ht="15" customHeight="1" x14ac:dyDescent="0.25">
      <c r="B826" s="3"/>
      <c r="E826" s="4"/>
      <c r="F826" s="4"/>
    </row>
    <row r="827" spans="2:6" ht="15" customHeight="1" x14ac:dyDescent="0.25">
      <c r="B827" s="3"/>
      <c r="E827" s="4"/>
      <c r="F827" s="4"/>
    </row>
    <row r="828" spans="2:6" ht="15" customHeight="1" x14ac:dyDescent="0.25">
      <c r="B828" s="3"/>
      <c r="E828" s="4"/>
      <c r="F828" s="4"/>
    </row>
    <row r="829" spans="2:6" ht="15" customHeight="1" x14ac:dyDescent="0.25">
      <c r="B829" s="3"/>
      <c r="E829" s="4"/>
      <c r="F829" s="4"/>
    </row>
    <row r="830" spans="2:6" ht="15" customHeight="1" x14ac:dyDescent="0.25">
      <c r="B830" s="3"/>
      <c r="E830" s="4"/>
      <c r="F830" s="4"/>
    </row>
    <row r="831" spans="2:6" ht="15" customHeight="1" x14ac:dyDescent="0.25">
      <c r="B831" s="3"/>
      <c r="E831" s="4"/>
      <c r="F831" s="4"/>
    </row>
    <row r="832" spans="2:6" ht="15" customHeight="1" x14ac:dyDescent="0.25">
      <c r="B832" s="3"/>
      <c r="E832" s="4"/>
      <c r="F832" s="4"/>
    </row>
    <row r="833" spans="2:6" ht="15" customHeight="1" x14ac:dyDescent="0.25">
      <c r="B833" s="3"/>
      <c r="E833" s="4"/>
      <c r="F833" s="4"/>
    </row>
    <row r="834" spans="2:6" ht="15" customHeight="1" x14ac:dyDescent="0.25">
      <c r="B834" s="3"/>
      <c r="E834" s="4"/>
      <c r="F834" s="4"/>
    </row>
    <row r="835" spans="2:6" ht="15" customHeight="1" x14ac:dyDescent="0.25">
      <c r="B835" s="3"/>
      <c r="E835" s="4"/>
      <c r="F835" s="4"/>
    </row>
    <row r="836" spans="2:6" ht="15" customHeight="1" x14ac:dyDescent="0.25">
      <c r="B836" s="3"/>
      <c r="E836" s="4"/>
      <c r="F836" s="4"/>
    </row>
    <row r="837" spans="2:6" ht="15" customHeight="1" x14ac:dyDescent="0.25">
      <c r="B837" s="3"/>
      <c r="E837" s="4"/>
      <c r="F837" s="4"/>
    </row>
    <row r="838" spans="2:6" ht="15" customHeight="1" x14ac:dyDescent="0.25">
      <c r="B838" s="3"/>
      <c r="E838" s="4"/>
      <c r="F838" s="4"/>
    </row>
    <row r="839" spans="2:6" ht="15" customHeight="1" x14ac:dyDescent="0.25">
      <c r="B839" s="3"/>
      <c r="E839" s="4"/>
      <c r="F839" s="4"/>
    </row>
    <row r="840" spans="2:6" ht="15" customHeight="1" x14ac:dyDescent="0.25">
      <c r="B840" s="3"/>
      <c r="E840" s="4"/>
      <c r="F840" s="4"/>
    </row>
    <row r="841" spans="2:6" ht="15" customHeight="1" x14ac:dyDescent="0.25">
      <c r="B841" s="3"/>
      <c r="E841" s="4"/>
      <c r="F841" s="4"/>
    </row>
    <row r="842" spans="2:6" ht="15" customHeight="1" x14ac:dyDescent="0.25">
      <c r="B842" s="3"/>
      <c r="E842" s="4"/>
      <c r="F842" s="4"/>
    </row>
    <row r="843" spans="2:6" ht="15" customHeight="1" x14ac:dyDescent="0.25">
      <c r="B843" s="3"/>
      <c r="E843" s="4"/>
      <c r="F843" s="4"/>
    </row>
    <row r="844" spans="2:6" ht="15" customHeight="1" x14ac:dyDescent="0.25">
      <c r="B844" s="3"/>
      <c r="E844" s="4"/>
      <c r="F844" s="4"/>
    </row>
    <row r="845" spans="2:6" ht="15" customHeight="1" x14ac:dyDescent="0.25">
      <c r="B845" s="3"/>
      <c r="E845" s="4"/>
      <c r="F845" s="4"/>
    </row>
    <row r="846" spans="2:6" ht="15" customHeight="1" x14ac:dyDescent="0.25">
      <c r="B846" s="3"/>
      <c r="E846" s="4"/>
      <c r="F846" s="4"/>
    </row>
    <row r="847" spans="2:6" ht="15" customHeight="1" x14ac:dyDescent="0.25">
      <c r="B847" s="3"/>
      <c r="E847" s="4"/>
      <c r="F847" s="4"/>
    </row>
    <row r="848" spans="2:6" ht="15" customHeight="1" x14ac:dyDescent="0.25">
      <c r="B848" s="3"/>
      <c r="E848" s="4"/>
      <c r="F848" s="4"/>
    </row>
    <row r="849" spans="2:6" ht="15" customHeight="1" x14ac:dyDescent="0.25">
      <c r="B849" s="3"/>
      <c r="E849" s="4"/>
      <c r="F849" s="4"/>
    </row>
    <row r="850" spans="2:6" ht="15" customHeight="1" x14ac:dyDescent="0.25">
      <c r="B850" s="3"/>
      <c r="E850" s="4"/>
      <c r="F850" s="4"/>
    </row>
    <row r="851" spans="2:6" ht="15" customHeight="1" x14ac:dyDescent="0.25">
      <c r="B851" s="3"/>
      <c r="E851" s="4"/>
      <c r="F851" s="4"/>
    </row>
    <row r="852" spans="2:6" ht="15" customHeight="1" x14ac:dyDescent="0.25">
      <c r="B852" s="3"/>
      <c r="E852" s="4"/>
      <c r="F852" s="4"/>
    </row>
    <row r="853" spans="2:6" ht="15" customHeight="1" x14ac:dyDescent="0.25">
      <c r="B853" s="3"/>
      <c r="E853" s="4"/>
      <c r="F853" s="4"/>
    </row>
    <row r="854" spans="2:6" ht="15" customHeight="1" x14ac:dyDescent="0.25">
      <c r="B854" s="3"/>
      <c r="E854" s="4"/>
      <c r="F854" s="4"/>
    </row>
    <row r="855" spans="2:6" ht="15" customHeight="1" x14ac:dyDescent="0.25">
      <c r="B855" s="3"/>
      <c r="E855" s="4"/>
      <c r="F855" s="4"/>
    </row>
    <row r="856" spans="2:6" ht="15" customHeight="1" x14ac:dyDescent="0.25">
      <c r="B856" s="3"/>
      <c r="E856" s="4"/>
      <c r="F856" s="4"/>
    </row>
    <row r="857" spans="2:6" ht="15" customHeight="1" x14ac:dyDescent="0.25">
      <c r="B857" s="3"/>
      <c r="E857" s="4"/>
      <c r="F857" s="4"/>
    </row>
    <row r="858" spans="2:6" ht="15" customHeight="1" x14ac:dyDescent="0.25">
      <c r="B858" s="3"/>
      <c r="E858" s="4"/>
      <c r="F858" s="4"/>
    </row>
    <row r="859" spans="2:6" ht="15" customHeight="1" x14ac:dyDescent="0.25">
      <c r="B859" s="3"/>
      <c r="E859" s="4"/>
      <c r="F859" s="4"/>
    </row>
    <row r="860" spans="2:6" ht="15" customHeight="1" x14ac:dyDescent="0.25">
      <c r="B860" s="3"/>
      <c r="E860" s="4"/>
      <c r="F860" s="4"/>
    </row>
    <row r="861" spans="2:6" ht="15" customHeight="1" x14ac:dyDescent="0.25">
      <c r="B861" s="3"/>
      <c r="E861" s="4"/>
      <c r="F861" s="4"/>
    </row>
    <row r="862" spans="2:6" ht="15" customHeight="1" x14ac:dyDescent="0.25">
      <c r="B862" s="3"/>
      <c r="E862" s="4"/>
      <c r="F862" s="4"/>
    </row>
    <row r="863" spans="2:6" ht="15" customHeight="1" x14ac:dyDescent="0.25">
      <c r="B863" s="3"/>
      <c r="E863" s="4"/>
      <c r="F863" s="4"/>
    </row>
    <row r="864" spans="2:6" ht="15" customHeight="1" x14ac:dyDescent="0.25">
      <c r="B864" s="3"/>
      <c r="E864" s="4"/>
      <c r="F864" s="4"/>
    </row>
    <row r="865" spans="2:6" ht="15" customHeight="1" x14ac:dyDescent="0.25">
      <c r="B865" s="3"/>
      <c r="E865" s="4"/>
      <c r="F865" s="4"/>
    </row>
    <row r="866" spans="2:6" ht="15" customHeight="1" x14ac:dyDescent="0.25">
      <c r="B866" s="3"/>
      <c r="E866" s="4"/>
      <c r="F866" s="4"/>
    </row>
    <row r="867" spans="2:6" ht="15" customHeight="1" x14ac:dyDescent="0.25">
      <c r="B867" s="3"/>
      <c r="E867" s="4"/>
      <c r="F867" s="4"/>
    </row>
    <row r="868" spans="2:6" ht="15" customHeight="1" x14ac:dyDescent="0.25">
      <c r="B868" s="3"/>
      <c r="E868" s="4"/>
      <c r="F868" s="4"/>
    </row>
    <row r="869" spans="2:6" ht="15" customHeight="1" x14ac:dyDescent="0.25">
      <c r="B869" s="3"/>
      <c r="E869" s="4"/>
      <c r="F869" s="4"/>
    </row>
    <row r="870" spans="2:6" ht="15" customHeight="1" x14ac:dyDescent="0.25">
      <c r="B870" s="3"/>
      <c r="E870" s="4"/>
      <c r="F870" s="4"/>
    </row>
    <row r="871" spans="2:6" ht="15" customHeight="1" x14ac:dyDescent="0.25">
      <c r="B871" s="3"/>
      <c r="E871" s="4"/>
      <c r="F871" s="4"/>
    </row>
    <row r="872" spans="2:6" ht="15" customHeight="1" x14ac:dyDescent="0.25">
      <c r="B872" s="3"/>
      <c r="E872" s="4"/>
      <c r="F872" s="4"/>
    </row>
    <row r="873" spans="2:6" ht="15" customHeight="1" x14ac:dyDescent="0.25">
      <c r="B873" s="3"/>
      <c r="E873" s="4"/>
      <c r="F873" s="4"/>
    </row>
    <row r="874" spans="2:6" ht="15" customHeight="1" x14ac:dyDescent="0.25">
      <c r="B874" s="3"/>
      <c r="E874" s="4"/>
      <c r="F874" s="4"/>
    </row>
    <row r="875" spans="2:6" ht="15" customHeight="1" x14ac:dyDescent="0.25">
      <c r="B875" s="3"/>
      <c r="E875" s="4"/>
      <c r="F875" s="4"/>
    </row>
    <row r="876" spans="2:6" ht="15" customHeight="1" x14ac:dyDescent="0.25">
      <c r="B876" s="3"/>
      <c r="E876" s="4"/>
      <c r="F876" s="4"/>
    </row>
    <row r="877" spans="2:6" ht="15" customHeight="1" x14ac:dyDescent="0.25">
      <c r="B877" s="3"/>
      <c r="E877" s="4"/>
      <c r="F877" s="4"/>
    </row>
    <row r="878" spans="2:6" ht="15" customHeight="1" x14ac:dyDescent="0.25">
      <c r="B878" s="3"/>
      <c r="E878" s="4"/>
      <c r="F878" s="4"/>
    </row>
    <row r="879" spans="2:6" ht="15" customHeight="1" x14ac:dyDescent="0.25">
      <c r="B879" s="3"/>
      <c r="E879" s="4"/>
      <c r="F879" s="4"/>
    </row>
    <row r="880" spans="2:6" ht="15" customHeight="1" x14ac:dyDescent="0.25">
      <c r="B880" s="3"/>
      <c r="E880" s="4"/>
      <c r="F880" s="4"/>
    </row>
    <row r="881" spans="2:6" ht="15" customHeight="1" x14ac:dyDescent="0.25">
      <c r="B881" s="3"/>
      <c r="E881" s="4"/>
      <c r="F881" s="4"/>
    </row>
    <row r="882" spans="2:6" ht="15" customHeight="1" x14ac:dyDescent="0.25">
      <c r="B882" s="3"/>
      <c r="E882" s="4"/>
      <c r="F882" s="4"/>
    </row>
    <row r="883" spans="2:6" ht="15" customHeight="1" x14ac:dyDescent="0.25">
      <c r="B883" s="3"/>
      <c r="E883" s="4"/>
      <c r="F883" s="4"/>
    </row>
    <row r="884" spans="2:6" ht="15" customHeight="1" x14ac:dyDescent="0.25">
      <c r="B884" s="3"/>
      <c r="E884" s="4"/>
      <c r="F884" s="4"/>
    </row>
    <row r="885" spans="2:6" ht="15" customHeight="1" x14ac:dyDescent="0.25">
      <c r="B885" s="3"/>
      <c r="E885" s="4"/>
      <c r="F885" s="4"/>
    </row>
    <row r="886" spans="2:6" ht="15" customHeight="1" x14ac:dyDescent="0.25">
      <c r="B886" s="3"/>
      <c r="E886" s="4"/>
      <c r="F886" s="4"/>
    </row>
    <row r="887" spans="2:6" ht="15" customHeight="1" x14ac:dyDescent="0.25">
      <c r="B887" s="3"/>
      <c r="E887" s="4"/>
      <c r="F887" s="4"/>
    </row>
    <row r="888" spans="2:6" ht="15" customHeight="1" x14ac:dyDescent="0.25">
      <c r="B888" s="3"/>
      <c r="E888" s="4"/>
      <c r="F888" s="4"/>
    </row>
    <row r="889" spans="2:6" ht="15" customHeight="1" x14ac:dyDescent="0.25">
      <c r="B889" s="3"/>
      <c r="E889" s="4"/>
      <c r="F889" s="4"/>
    </row>
    <row r="890" spans="2:6" ht="15" customHeight="1" x14ac:dyDescent="0.25">
      <c r="B890" s="3"/>
      <c r="E890" s="4"/>
      <c r="F890" s="4"/>
    </row>
    <row r="891" spans="2:6" ht="15" customHeight="1" x14ac:dyDescent="0.25">
      <c r="B891" s="3"/>
      <c r="E891" s="4"/>
      <c r="F891" s="4"/>
    </row>
    <row r="892" spans="2:6" ht="15" customHeight="1" x14ac:dyDescent="0.25">
      <c r="B892" s="3"/>
      <c r="E892" s="4"/>
      <c r="F892" s="4"/>
    </row>
    <row r="893" spans="2:6" ht="15" customHeight="1" x14ac:dyDescent="0.25">
      <c r="B893" s="3"/>
      <c r="E893" s="4"/>
      <c r="F893" s="4"/>
    </row>
    <row r="894" spans="2:6" ht="15" customHeight="1" x14ac:dyDescent="0.25">
      <c r="B894" s="3"/>
      <c r="E894" s="4"/>
      <c r="F894" s="4"/>
    </row>
    <row r="895" spans="2:6" ht="15" customHeight="1" x14ac:dyDescent="0.25">
      <c r="B895" s="3"/>
      <c r="E895" s="4"/>
      <c r="F895" s="4"/>
    </row>
    <row r="896" spans="2:6" ht="15" customHeight="1" x14ac:dyDescent="0.25">
      <c r="B896" s="3"/>
      <c r="E896" s="4"/>
      <c r="F896" s="4"/>
    </row>
    <row r="897" spans="2:6" ht="15" customHeight="1" x14ac:dyDescent="0.25">
      <c r="B897" s="3"/>
      <c r="E897" s="4"/>
      <c r="F897" s="4"/>
    </row>
    <row r="898" spans="2:6" ht="15" customHeight="1" x14ac:dyDescent="0.25">
      <c r="B898" s="3"/>
      <c r="E898" s="4"/>
      <c r="F898" s="4"/>
    </row>
    <row r="899" spans="2:6" ht="15" customHeight="1" x14ac:dyDescent="0.25">
      <c r="B899" s="3"/>
      <c r="E899" s="4"/>
      <c r="F899" s="4"/>
    </row>
    <row r="900" spans="2:6" ht="15" customHeight="1" x14ac:dyDescent="0.25">
      <c r="B900" s="3"/>
      <c r="E900" s="4"/>
      <c r="F900" s="4"/>
    </row>
    <row r="901" spans="2:6" ht="15" customHeight="1" x14ac:dyDescent="0.25">
      <c r="B901" s="3"/>
      <c r="E901" s="4"/>
      <c r="F901" s="4"/>
    </row>
    <row r="902" spans="2:6" ht="15" customHeight="1" x14ac:dyDescent="0.25">
      <c r="B902" s="3"/>
      <c r="E902" s="4"/>
      <c r="F902" s="4"/>
    </row>
    <row r="903" spans="2:6" ht="15" customHeight="1" x14ac:dyDescent="0.25">
      <c r="B903" s="3"/>
      <c r="E903" s="4"/>
      <c r="F903" s="4"/>
    </row>
    <row r="904" spans="2:6" ht="15" customHeight="1" x14ac:dyDescent="0.25">
      <c r="B904" s="3"/>
      <c r="E904" s="4"/>
      <c r="F904" s="4"/>
    </row>
    <row r="905" spans="2:6" ht="15" customHeight="1" x14ac:dyDescent="0.25">
      <c r="B905" s="3"/>
      <c r="E905" s="4"/>
      <c r="F905" s="4"/>
    </row>
    <row r="906" spans="2:6" ht="15" customHeight="1" x14ac:dyDescent="0.25">
      <c r="B906" s="3"/>
      <c r="E906" s="4"/>
      <c r="F906" s="4"/>
    </row>
    <row r="907" spans="2:6" ht="15" customHeight="1" x14ac:dyDescent="0.25">
      <c r="B907" s="3"/>
      <c r="E907" s="4"/>
      <c r="F907" s="4"/>
    </row>
    <row r="908" spans="2:6" ht="15" customHeight="1" x14ac:dyDescent="0.25">
      <c r="B908" s="3"/>
      <c r="E908" s="4"/>
      <c r="F908" s="4"/>
    </row>
    <row r="909" spans="2:6" ht="15" customHeight="1" x14ac:dyDescent="0.25">
      <c r="B909" s="3"/>
      <c r="E909" s="4"/>
      <c r="F909" s="4"/>
    </row>
    <row r="910" spans="2:6" ht="15" customHeight="1" x14ac:dyDescent="0.25">
      <c r="B910" s="3"/>
      <c r="E910" s="4"/>
      <c r="F910" s="4"/>
    </row>
    <row r="911" spans="2:6" ht="15" customHeight="1" x14ac:dyDescent="0.25">
      <c r="B911" s="3"/>
      <c r="E911" s="4"/>
      <c r="F911" s="4"/>
    </row>
    <row r="912" spans="2:6" ht="15" customHeight="1" x14ac:dyDescent="0.25">
      <c r="B912" s="3"/>
      <c r="E912" s="4"/>
      <c r="F912" s="4"/>
    </row>
    <row r="913" spans="2:6" ht="15" customHeight="1" x14ac:dyDescent="0.25">
      <c r="B913" s="3"/>
      <c r="E913" s="4"/>
      <c r="F913" s="4"/>
    </row>
    <row r="914" spans="2:6" ht="15" customHeight="1" x14ac:dyDescent="0.25">
      <c r="B914" s="3"/>
      <c r="E914" s="4"/>
      <c r="F914" s="4"/>
    </row>
    <row r="915" spans="2:6" ht="15" customHeight="1" x14ac:dyDescent="0.25">
      <c r="B915" s="3"/>
      <c r="E915" s="4"/>
      <c r="F915" s="4"/>
    </row>
    <row r="916" spans="2:6" ht="15" customHeight="1" x14ac:dyDescent="0.25">
      <c r="B916" s="3"/>
      <c r="E916" s="4"/>
      <c r="F916" s="4"/>
    </row>
    <row r="917" spans="2:6" ht="15" customHeight="1" x14ac:dyDescent="0.25">
      <c r="B917" s="3"/>
      <c r="E917" s="4"/>
      <c r="F917" s="4"/>
    </row>
    <row r="918" spans="2:6" ht="15" customHeight="1" x14ac:dyDescent="0.25">
      <c r="B918" s="3"/>
      <c r="E918" s="4"/>
      <c r="F918" s="4"/>
    </row>
    <row r="919" spans="2:6" ht="15" customHeight="1" x14ac:dyDescent="0.25">
      <c r="B919" s="3"/>
      <c r="E919" s="4"/>
      <c r="F919" s="4"/>
    </row>
    <row r="920" spans="2:6" ht="15" customHeight="1" x14ac:dyDescent="0.25">
      <c r="B920" s="3"/>
      <c r="E920" s="4"/>
      <c r="F920" s="4"/>
    </row>
    <row r="921" spans="2:6" ht="15" customHeight="1" x14ac:dyDescent="0.25">
      <c r="B921" s="3"/>
      <c r="E921" s="4"/>
      <c r="F921" s="4"/>
    </row>
    <row r="922" spans="2:6" ht="15" customHeight="1" x14ac:dyDescent="0.25">
      <c r="B922" s="3"/>
      <c r="E922" s="4"/>
      <c r="F922" s="4"/>
    </row>
    <row r="923" spans="2:6" ht="15" customHeight="1" x14ac:dyDescent="0.25">
      <c r="B923" s="3"/>
      <c r="E923" s="4"/>
      <c r="F923" s="4"/>
    </row>
    <row r="924" spans="2:6" ht="15" customHeight="1" x14ac:dyDescent="0.25">
      <c r="B924" s="3"/>
      <c r="E924" s="4"/>
      <c r="F924" s="4"/>
    </row>
    <row r="925" spans="2:6" ht="15" customHeight="1" x14ac:dyDescent="0.25">
      <c r="B925" s="3"/>
      <c r="E925" s="4"/>
      <c r="F925" s="4"/>
    </row>
    <row r="926" spans="2:6" ht="15" customHeight="1" x14ac:dyDescent="0.25">
      <c r="B926" s="3"/>
      <c r="E926" s="4"/>
      <c r="F926" s="4"/>
    </row>
    <row r="927" spans="2:6" ht="15" customHeight="1" x14ac:dyDescent="0.25">
      <c r="B927" s="3"/>
      <c r="E927" s="4"/>
      <c r="F927" s="4"/>
    </row>
    <row r="928" spans="2:6" ht="15" customHeight="1" x14ac:dyDescent="0.25">
      <c r="B928" s="3"/>
      <c r="E928" s="4"/>
      <c r="F928" s="4"/>
    </row>
    <row r="929" spans="2:6" ht="15" customHeight="1" x14ac:dyDescent="0.25">
      <c r="B929" s="3"/>
      <c r="E929" s="4"/>
      <c r="F929" s="4"/>
    </row>
    <row r="930" spans="2:6" ht="15" customHeight="1" x14ac:dyDescent="0.25">
      <c r="B930" s="3"/>
      <c r="E930" s="4"/>
      <c r="F930" s="4"/>
    </row>
    <row r="931" spans="2:6" ht="15" customHeight="1" x14ac:dyDescent="0.25">
      <c r="B931" s="3"/>
      <c r="E931" s="4"/>
      <c r="F931" s="4"/>
    </row>
    <row r="932" spans="2:6" ht="15" customHeight="1" x14ac:dyDescent="0.25">
      <c r="B932" s="3"/>
      <c r="E932" s="4"/>
      <c r="F932" s="4"/>
    </row>
    <row r="933" spans="2:6" ht="15" customHeight="1" x14ac:dyDescent="0.25">
      <c r="B933" s="3"/>
      <c r="E933" s="4"/>
      <c r="F933" s="4"/>
    </row>
    <row r="934" spans="2:6" ht="15" customHeight="1" x14ac:dyDescent="0.25">
      <c r="B934" s="3"/>
      <c r="E934" s="4"/>
      <c r="F934" s="4"/>
    </row>
    <row r="935" spans="2:6" ht="15" customHeight="1" x14ac:dyDescent="0.25">
      <c r="B935" s="3"/>
      <c r="E935" s="4"/>
      <c r="F935" s="4"/>
    </row>
    <row r="936" spans="2:6" ht="15" customHeight="1" x14ac:dyDescent="0.25">
      <c r="B936" s="3"/>
      <c r="E936" s="4"/>
      <c r="F936" s="4"/>
    </row>
    <row r="937" spans="2:6" ht="15" customHeight="1" x14ac:dyDescent="0.25">
      <c r="B937" s="3"/>
      <c r="E937" s="4"/>
      <c r="F937" s="4"/>
    </row>
    <row r="938" spans="2:6" ht="15" customHeight="1" x14ac:dyDescent="0.25">
      <c r="B938" s="3"/>
      <c r="E938" s="4"/>
      <c r="F938" s="4"/>
    </row>
    <row r="939" spans="2:6" ht="15" customHeight="1" x14ac:dyDescent="0.25">
      <c r="B939" s="3"/>
      <c r="E939" s="4"/>
      <c r="F939" s="4"/>
    </row>
    <row r="940" spans="2:6" ht="15" customHeight="1" x14ac:dyDescent="0.25">
      <c r="B940" s="3"/>
      <c r="E940" s="4"/>
      <c r="F940" s="4"/>
    </row>
    <row r="941" spans="2:6" ht="15" customHeight="1" x14ac:dyDescent="0.25">
      <c r="B941" s="3"/>
      <c r="E941" s="4"/>
      <c r="F941" s="4"/>
    </row>
    <row r="942" spans="2:6" ht="15" customHeight="1" x14ac:dyDescent="0.25">
      <c r="B942" s="3"/>
      <c r="E942" s="4"/>
      <c r="F942" s="4"/>
    </row>
    <row r="943" spans="2:6" ht="15" customHeight="1" x14ac:dyDescent="0.25">
      <c r="B943" s="3"/>
      <c r="E943" s="4"/>
      <c r="F943" s="4"/>
    </row>
    <row r="944" spans="2:6" ht="15" customHeight="1" x14ac:dyDescent="0.25">
      <c r="B944" s="3"/>
      <c r="E944" s="4"/>
      <c r="F944" s="4"/>
    </row>
    <row r="945" spans="2:6" ht="15" customHeight="1" x14ac:dyDescent="0.25">
      <c r="B945" s="3"/>
      <c r="E945" s="4"/>
      <c r="F945" s="4"/>
    </row>
    <row r="946" spans="2:6" ht="15" customHeight="1" x14ac:dyDescent="0.25">
      <c r="B946" s="3"/>
      <c r="E946" s="4"/>
      <c r="F946" s="4"/>
    </row>
    <row r="947" spans="2:6" ht="15" customHeight="1" x14ac:dyDescent="0.25">
      <c r="B947" s="3"/>
      <c r="E947" s="4"/>
      <c r="F947" s="4"/>
    </row>
    <row r="948" spans="2:6" ht="15" customHeight="1" x14ac:dyDescent="0.25">
      <c r="B948" s="3"/>
      <c r="E948" s="4"/>
      <c r="F948" s="4"/>
    </row>
    <row r="949" spans="2:6" ht="15" customHeight="1" x14ac:dyDescent="0.25">
      <c r="B949" s="3"/>
      <c r="E949" s="4"/>
      <c r="F949" s="4"/>
    </row>
    <row r="950" spans="2:6" ht="15" customHeight="1" x14ac:dyDescent="0.25">
      <c r="B950" s="3"/>
      <c r="E950" s="4"/>
      <c r="F950" s="4"/>
    </row>
    <row r="951" spans="2:6" ht="15" customHeight="1" x14ac:dyDescent="0.25">
      <c r="B951" s="3"/>
      <c r="E951" s="4"/>
      <c r="F951" s="4"/>
    </row>
    <row r="952" spans="2:6" ht="15" customHeight="1" x14ac:dyDescent="0.25">
      <c r="B952" s="3"/>
      <c r="E952" s="4"/>
      <c r="F952" s="4"/>
    </row>
    <row r="953" spans="2:6" ht="15" customHeight="1" x14ac:dyDescent="0.25">
      <c r="B953" s="3"/>
      <c r="E953" s="4"/>
      <c r="F953" s="4"/>
    </row>
    <row r="954" spans="2:6" ht="15" customHeight="1" x14ac:dyDescent="0.25">
      <c r="B954" s="3"/>
      <c r="E954" s="4"/>
      <c r="F954" s="4"/>
    </row>
    <row r="955" spans="2:6" ht="15" customHeight="1" x14ac:dyDescent="0.25">
      <c r="B955" s="3"/>
      <c r="E955" s="4"/>
      <c r="F955" s="4"/>
    </row>
    <row r="956" spans="2:6" ht="15" customHeight="1" x14ac:dyDescent="0.25">
      <c r="B956" s="3"/>
      <c r="E956" s="4"/>
      <c r="F956" s="4"/>
    </row>
    <row r="957" spans="2:6" ht="15" customHeight="1" x14ac:dyDescent="0.25">
      <c r="B957" s="3"/>
      <c r="E957" s="4"/>
      <c r="F957" s="4"/>
    </row>
    <row r="958" spans="2:6" ht="15" customHeight="1" x14ac:dyDescent="0.25">
      <c r="B958" s="3"/>
      <c r="E958" s="4"/>
      <c r="F958" s="4"/>
    </row>
    <row r="959" spans="2:6" ht="15" customHeight="1" x14ac:dyDescent="0.25">
      <c r="B959" s="3"/>
      <c r="E959" s="4"/>
      <c r="F959" s="4"/>
    </row>
    <row r="960" spans="2:6" ht="15" customHeight="1" x14ac:dyDescent="0.25">
      <c r="B960" s="3"/>
      <c r="E960" s="4"/>
      <c r="F960" s="4"/>
    </row>
    <row r="961" spans="2:6" ht="15" customHeight="1" x14ac:dyDescent="0.25">
      <c r="B961" s="3"/>
      <c r="E961" s="4"/>
      <c r="F961" s="4"/>
    </row>
    <row r="962" spans="2:6" ht="15" customHeight="1" x14ac:dyDescent="0.25">
      <c r="B962" s="3"/>
      <c r="E962" s="4"/>
      <c r="F962" s="4"/>
    </row>
    <row r="963" spans="2:6" ht="15" customHeight="1" x14ac:dyDescent="0.25">
      <c r="B963" s="3"/>
      <c r="E963" s="4"/>
      <c r="F963" s="4"/>
    </row>
    <row r="964" spans="2:6" ht="15" customHeight="1" x14ac:dyDescent="0.25">
      <c r="B964" s="3"/>
      <c r="E964" s="4"/>
      <c r="F964" s="4"/>
    </row>
    <row r="965" spans="2:6" ht="15" customHeight="1" x14ac:dyDescent="0.25">
      <c r="B965" s="3"/>
      <c r="E965" s="4"/>
      <c r="F965" s="4"/>
    </row>
    <row r="966" spans="2:6" ht="15" customHeight="1" x14ac:dyDescent="0.25">
      <c r="B966" s="3"/>
      <c r="E966" s="4"/>
      <c r="F966" s="4"/>
    </row>
    <row r="967" spans="2:6" ht="15" customHeight="1" x14ac:dyDescent="0.25">
      <c r="B967" s="3"/>
      <c r="E967" s="4"/>
      <c r="F967" s="4"/>
    </row>
    <row r="968" spans="2:6" ht="15" customHeight="1" x14ac:dyDescent="0.25">
      <c r="B968" s="3"/>
      <c r="E968" s="4"/>
      <c r="F968" s="4"/>
    </row>
    <row r="969" spans="2:6" ht="15" customHeight="1" x14ac:dyDescent="0.25">
      <c r="B969" s="3"/>
      <c r="E969" s="4"/>
      <c r="F969" s="4"/>
    </row>
    <row r="970" spans="2:6" ht="15" customHeight="1" x14ac:dyDescent="0.25">
      <c r="B970" s="3"/>
      <c r="E970" s="4"/>
      <c r="F970" s="4"/>
    </row>
    <row r="971" spans="2:6" ht="15" customHeight="1" x14ac:dyDescent="0.25">
      <c r="B971" s="3"/>
      <c r="E971" s="4"/>
      <c r="F971" s="4"/>
    </row>
    <row r="972" spans="2:6" ht="15" customHeight="1" x14ac:dyDescent="0.25">
      <c r="B972" s="3"/>
      <c r="E972" s="4"/>
      <c r="F972" s="4"/>
    </row>
    <row r="973" spans="2:6" ht="15" customHeight="1" x14ac:dyDescent="0.25">
      <c r="B973" s="3"/>
      <c r="E973" s="4"/>
      <c r="F973" s="4"/>
    </row>
    <row r="974" spans="2:6" ht="15" customHeight="1" x14ac:dyDescent="0.25">
      <c r="B974" s="3"/>
      <c r="E974" s="4"/>
      <c r="F974" s="4"/>
    </row>
    <row r="975" spans="2:6" ht="15" customHeight="1" x14ac:dyDescent="0.25">
      <c r="B975" s="3"/>
      <c r="E975" s="4"/>
      <c r="F975" s="4"/>
    </row>
    <row r="976" spans="2:6" ht="15" customHeight="1" x14ac:dyDescent="0.25">
      <c r="B976" s="3"/>
      <c r="E976" s="4"/>
      <c r="F976" s="4"/>
    </row>
    <row r="977" spans="2:6" ht="15" customHeight="1" x14ac:dyDescent="0.25">
      <c r="B977" s="3"/>
      <c r="E977" s="4"/>
      <c r="F977" s="4"/>
    </row>
    <row r="978" spans="2:6" ht="15" customHeight="1" x14ac:dyDescent="0.25">
      <c r="B978" s="3"/>
      <c r="E978" s="4"/>
      <c r="F978" s="4"/>
    </row>
    <row r="979" spans="2:6" ht="15" customHeight="1" x14ac:dyDescent="0.25">
      <c r="B979" s="3"/>
      <c r="E979" s="4"/>
      <c r="F979" s="4"/>
    </row>
    <row r="980" spans="2:6" ht="15" customHeight="1" x14ac:dyDescent="0.25">
      <c r="B980" s="3"/>
      <c r="E980" s="4"/>
      <c r="F980" s="4"/>
    </row>
    <row r="981" spans="2:6" ht="15" customHeight="1" x14ac:dyDescent="0.25">
      <c r="B981" s="3"/>
      <c r="E981" s="4"/>
      <c r="F981" s="4"/>
    </row>
    <row r="982" spans="2:6" ht="15" customHeight="1" x14ac:dyDescent="0.25">
      <c r="B982" s="3"/>
      <c r="E982" s="4"/>
      <c r="F982" s="4"/>
    </row>
    <row r="983" spans="2:6" ht="15" customHeight="1" x14ac:dyDescent="0.25">
      <c r="B983" s="3"/>
      <c r="E983" s="4"/>
      <c r="F983" s="4"/>
    </row>
    <row r="984" spans="2:6" ht="15" customHeight="1" x14ac:dyDescent="0.25">
      <c r="B984" s="3"/>
      <c r="E984" s="4"/>
      <c r="F984" s="4"/>
    </row>
    <row r="985" spans="2:6" ht="15" customHeight="1" x14ac:dyDescent="0.25">
      <c r="B985" s="3"/>
      <c r="E985" s="4"/>
      <c r="F985" s="4"/>
    </row>
    <row r="986" spans="2:6" ht="15" customHeight="1" x14ac:dyDescent="0.25">
      <c r="B986" s="3"/>
      <c r="E986" s="4"/>
      <c r="F986" s="4"/>
    </row>
    <row r="987" spans="2:6" ht="15" customHeight="1" x14ac:dyDescent="0.25">
      <c r="B987" s="3"/>
      <c r="E987" s="4"/>
      <c r="F987" s="4"/>
    </row>
    <row r="988" spans="2:6" ht="15" customHeight="1" x14ac:dyDescent="0.25">
      <c r="B988" s="3"/>
      <c r="E988" s="4"/>
      <c r="F988" s="4"/>
    </row>
    <row r="989" spans="2:6" ht="15" customHeight="1" x14ac:dyDescent="0.25">
      <c r="B989" s="3"/>
      <c r="E989" s="4"/>
      <c r="F989" s="4"/>
    </row>
    <row r="990" spans="2:6" ht="15" customHeight="1" x14ac:dyDescent="0.25">
      <c r="B990" s="3"/>
      <c r="E990" s="4"/>
      <c r="F990" s="4"/>
    </row>
    <row r="991" spans="2:6" ht="15" customHeight="1" x14ac:dyDescent="0.25">
      <c r="B991" s="3"/>
      <c r="E991" s="4"/>
      <c r="F991" s="4"/>
    </row>
    <row r="992" spans="2:6" ht="15" customHeight="1" x14ac:dyDescent="0.25">
      <c r="B992" s="3"/>
      <c r="E992" s="4"/>
      <c r="F992" s="4"/>
    </row>
    <row r="993" spans="2:6" ht="15" customHeight="1" x14ac:dyDescent="0.25">
      <c r="B993" s="3"/>
      <c r="E993" s="4"/>
      <c r="F993" s="4"/>
    </row>
    <row r="994" spans="2:6" ht="15" customHeight="1" x14ac:dyDescent="0.25">
      <c r="B994" s="3"/>
      <c r="E994" s="4"/>
      <c r="F994" s="4"/>
    </row>
    <row r="995" spans="2:6" ht="15" customHeight="1" x14ac:dyDescent="0.25">
      <c r="B995" s="3"/>
      <c r="E995" s="4"/>
      <c r="F995" s="4"/>
    </row>
    <row r="996" spans="2:6" ht="15" customHeight="1" x14ac:dyDescent="0.25">
      <c r="B996" s="3"/>
      <c r="E996" s="4"/>
      <c r="F996" s="4"/>
    </row>
    <row r="997" spans="2:6" ht="15" customHeight="1" x14ac:dyDescent="0.25">
      <c r="B997" s="3"/>
      <c r="E997" s="4"/>
      <c r="F997" s="4"/>
    </row>
    <row r="998" spans="2:6" ht="15" customHeight="1" x14ac:dyDescent="0.25">
      <c r="B998" s="3"/>
      <c r="E998" s="4"/>
      <c r="F998" s="4"/>
    </row>
    <row r="999" spans="2:6" ht="15" customHeight="1" x14ac:dyDescent="0.25">
      <c r="B999" s="3"/>
      <c r="E999" s="4"/>
      <c r="F999" s="4"/>
    </row>
    <row r="1000" spans="2:6" ht="15" customHeight="1" x14ac:dyDescent="0.25">
      <c r="B1000" s="3"/>
      <c r="E1000" s="4"/>
      <c r="F1000" s="4"/>
    </row>
    <row r="1001" spans="2:6" ht="15" customHeight="1" x14ac:dyDescent="0.25">
      <c r="B1001" s="3"/>
      <c r="E1001" s="4"/>
      <c r="F1001" s="4"/>
    </row>
    <row r="1002" spans="2:6" ht="15" customHeight="1" x14ac:dyDescent="0.25">
      <c r="B1002" s="3"/>
      <c r="E1002" s="4"/>
      <c r="F1002" s="4"/>
    </row>
    <row r="1003" spans="2:6" ht="15" customHeight="1" x14ac:dyDescent="0.25">
      <c r="B1003" s="3"/>
      <c r="E1003" s="4"/>
      <c r="F1003" s="4"/>
    </row>
    <row r="1004" spans="2:6" ht="15" customHeight="1" x14ac:dyDescent="0.25">
      <c r="B1004" s="3"/>
      <c r="E1004" s="4"/>
      <c r="F1004" s="4"/>
    </row>
    <row r="1005" spans="2:6" ht="15" customHeight="1" x14ac:dyDescent="0.25">
      <c r="B1005" s="3"/>
      <c r="E1005" s="4"/>
      <c r="F1005" s="4"/>
    </row>
    <row r="1006" spans="2:6" ht="15" customHeight="1" x14ac:dyDescent="0.25">
      <c r="B1006" s="3"/>
      <c r="E1006" s="4"/>
      <c r="F1006" s="4"/>
    </row>
    <row r="1007" spans="2:6" ht="15" customHeight="1" x14ac:dyDescent="0.25">
      <c r="B1007" s="3"/>
      <c r="E1007" s="4"/>
      <c r="F1007" s="4"/>
    </row>
    <row r="1008" spans="2:6" ht="15" customHeight="1" x14ac:dyDescent="0.25">
      <c r="B1008" s="3"/>
      <c r="E1008" s="4"/>
      <c r="F1008" s="4"/>
    </row>
    <row r="1009" spans="2:6" ht="15" customHeight="1" x14ac:dyDescent="0.25">
      <c r="B1009" s="3"/>
      <c r="E1009" s="4"/>
      <c r="F1009" s="4"/>
    </row>
    <row r="1010" spans="2:6" ht="15" customHeight="1" x14ac:dyDescent="0.25">
      <c r="B1010" s="3"/>
      <c r="E1010" s="4"/>
      <c r="F1010" s="4"/>
    </row>
    <row r="1011" spans="2:6" ht="15" customHeight="1" x14ac:dyDescent="0.25">
      <c r="B1011" s="3"/>
      <c r="E1011" s="4"/>
      <c r="F1011" s="4"/>
    </row>
    <row r="1012" spans="2:6" ht="15" customHeight="1" x14ac:dyDescent="0.25">
      <c r="B1012" s="3"/>
      <c r="E1012" s="4"/>
      <c r="F1012" s="4"/>
    </row>
    <row r="1013" spans="2:6" ht="15" customHeight="1" x14ac:dyDescent="0.25">
      <c r="B1013" s="3"/>
      <c r="E1013" s="4"/>
      <c r="F1013" s="4"/>
    </row>
    <row r="1014" spans="2:6" ht="15" customHeight="1" x14ac:dyDescent="0.25">
      <c r="B1014" s="3"/>
      <c r="E1014" s="4"/>
      <c r="F1014" s="4"/>
    </row>
    <row r="1015" spans="2:6" ht="15" customHeight="1" x14ac:dyDescent="0.25">
      <c r="B1015" s="3"/>
      <c r="E1015" s="4"/>
      <c r="F1015" s="4"/>
    </row>
    <row r="1016" spans="2:6" ht="15" customHeight="1" x14ac:dyDescent="0.25">
      <c r="B1016" s="3"/>
      <c r="E1016" s="4"/>
      <c r="F1016" s="4"/>
    </row>
    <row r="1017" spans="2:6" ht="15" customHeight="1" x14ac:dyDescent="0.25">
      <c r="B1017" s="3"/>
      <c r="E1017" s="4"/>
      <c r="F1017" s="4"/>
    </row>
    <row r="1018" spans="2:6" ht="15" customHeight="1" x14ac:dyDescent="0.25">
      <c r="B1018" s="3"/>
      <c r="E1018" s="4"/>
      <c r="F1018" s="4"/>
    </row>
    <row r="1019" spans="2:6" ht="15" customHeight="1" x14ac:dyDescent="0.25">
      <c r="B1019" s="3"/>
      <c r="E1019" s="4"/>
      <c r="F1019" s="4"/>
    </row>
    <row r="1020" spans="2:6" ht="15" customHeight="1" x14ac:dyDescent="0.25">
      <c r="B1020" s="3"/>
      <c r="E1020" s="4"/>
      <c r="F1020" s="4"/>
    </row>
    <row r="1021" spans="2:6" ht="15" customHeight="1" x14ac:dyDescent="0.25">
      <c r="B1021" s="3"/>
      <c r="E1021" s="4"/>
      <c r="F1021" s="4"/>
    </row>
    <row r="1022" spans="2:6" ht="15" customHeight="1" x14ac:dyDescent="0.25">
      <c r="B1022" s="3"/>
      <c r="E1022" s="4"/>
      <c r="F1022" s="4"/>
    </row>
    <row r="1023" spans="2:6" ht="15" customHeight="1" x14ac:dyDescent="0.25">
      <c r="B1023" s="3"/>
      <c r="E1023" s="4"/>
      <c r="F1023" s="4"/>
    </row>
    <row r="1024" spans="2:6" ht="15" customHeight="1" x14ac:dyDescent="0.25">
      <c r="B1024" s="3"/>
      <c r="E1024" s="4"/>
      <c r="F1024" s="4"/>
    </row>
    <row r="1025" spans="2:6" ht="15" customHeight="1" x14ac:dyDescent="0.25">
      <c r="B1025" s="3"/>
      <c r="E1025" s="4"/>
      <c r="F1025" s="4"/>
    </row>
    <row r="1026" spans="2:6" ht="15" customHeight="1" x14ac:dyDescent="0.25">
      <c r="B1026" s="3"/>
      <c r="E1026" s="4"/>
      <c r="F1026" s="4"/>
    </row>
    <row r="1027" spans="2:6" ht="15" customHeight="1" x14ac:dyDescent="0.25">
      <c r="B1027" s="3"/>
      <c r="E1027" s="4"/>
      <c r="F1027" s="4"/>
    </row>
    <row r="1028" spans="2:6" ht="15" customHeight="1" x14ac:dyDescent="0.25">
      <c r="B1028" s="3"/>
      <c r="E1028" s="4"/>
      <c r="F1028" s="4"/>
    </row>
    <row r="1029" spans="2:6" ht="15" customHeight="1" x14ac:dyDescent="0.25">
      <c r="B1029" s="3"/>
      <c r="E1029" s="4"/>
      <c r="F1029" s="4"/>
    </row>
    <row r="1030" spans="2:6" ht="15" customHeight="1" x14ac:dyDescent="0.25">
      <c r="B1030" s="3"/>
      <c r="E1030" s="4"/>
      <c r="F1030" s="4"/>
    </row>
    <row r="1031" spans="2:6" ht="15" customHeight="1" x14ac:dyDescent="0.25">
      <c r="B1031" s="3"/>
      <c r="E1031" s="4"/>
      <c r="F1031" s="4"/>
    </row>
    <row r="1032" spans="2:6" ht="15" customHeight="1" x14ac:dyDescent="0.25">
      <c r="B1032" s="3"/>
      <c r="E1032" s="4"/>
      <c r="F1032" s="4"/>
    </row>
    <row r="1033" spans="2:6" ht="15" customHeight="1" x14ac:dyDescent="0.25">
      <c r="B1033" s="3"/>
      <c r="E1033" s="4"/>
      <c r="F1033" s="4"/>
    </row>
    <row r="1034" spans="2:6" ht="15" customHeight="1" x14ac:dyDescent="0.25">
      <c r="B1034" s="3"/>
      <c r="E1034" s="4"/>
      <c r="F1034" s="4"/>
    </row>
    <row r="1035" spans="2:6" ht="15" customHeight="1" x14ac:dyDescent="0.25">
      <c r="B1035" s="3"/>
      <c r="E1035" s="4"/>
      <c r="F1035" s="4"/>
    </row>
    <row r="1036" spans="2:6" ht="15" customHeight="1" x14ac:dyDescent="0.25">
      <c r="B1036" s="3"/>
      <c r="E1036" s="4"/>
      <c r="F1036" s="4"/>
    </row>
    <row r="1037" spans="2:6" ht="15" customHeight="1" x14ac:dyDescent="0.25">
      <c r="B1037" s="3"/>
      <c r="E1037" s="4"/>
      <c r="F1037" s="4"/>
    </row>
    <row r="1038" spans="2:6" ht="15" customHeight="1" x14ac:dyDescent="0.25">
      <c r="B1038" s="3"/>
      <c r="E1038" s="4"/>
      <c r="F1038" s="4"/>
    </row>
    <row r="1039" spans="2:6" ht="15" customHeight="1" x14ac:dyDescent="0.25">
      <c r="B1039" s="3"/>
      <c r="E1039" s="4"/>
      <c r="F1039" s="4"/>
    </row>
    <row r="1040" spans="2:6" ht="15" customHeight="1" x14ac:dyDescent="0.25">
      <c r="B1040" s="3"/>
      <c r="E1040" s="4"/>
      <c r="F1040" s="4"/>
    </row>
    <row r="1041" spans="2:6" ht="15" customHeight="1" x14ac:dyDescent="0.25">
      <c r="B1041" s="3"/>
      <c r="E1041" s="4"/>
      <c r="F1041" s="4"/>
    </row>
    <row r="1042" spans="2:6" ht="15" customHeight="1" x14ac:dyDescent="0.25">
      <c r="B1042" s="3"/>
      <c r="E1042" s="4"/>
      <c r="F1042" s="4"/>
    </row>
    <row r="1043" spans="2:6" ht="15" customHeight="1" x14ac:dyDescent="0.25">
      <c r="B1043" s="3"/>
      <c r="E1043" s="4"/>
      <c r="F1043" s="4"/>
    </row>
    <row r="1044" spans="2:6" ht="15" customHeight="1" x14ac:dyDescent="0.25">
      <c r="B1044" s="3"/>
      <c r="E1044" s="4"/>
      <c r="F1044" s="4"/>
    </row>
    <row r="1045" spans="2:6" ht="15" customHeight="1" x14ac:dyDescent="0.25">
      <c r="B1045" s="3"/>
      <c r="E1045" s="4"/>
      <c r="F1045" s="4"/>
    </row>
    <row r="1046" spans="2:6" ht="15" customHeight="1" x14ac:dyDescent="0.25">
      <c r="B1046" s="3"/>
      <c r="E1046" s="4"/>
      <c r="F1046" s="4"/>
    </row>
    <row r="1047" spans="2:6" ht="15" customHeight="1" x14ac:dyDescent="0.25">
      <c r="B1047" s="3"/>
      <c r="E1047" s="4"/>
      <c r="F1047" s="4"/>
    </row>
    <row r="1048" spans="2:6" ht="15" customHeight="1" x14ac:dyDescent="0.25">
      <c r="B1048" s="3"/>
      <c r="E1048" s="4"/>
      <c r="F1048" s="4"/>
    </row>
    <row r="1049" spans="2:6" ht="15" customHeight="1" x14ac:dyDescent="0.25">
      <c r="B1049" s="3"/>
      <c r="E1049" s="4"/>
      <c r="F1049" s="4"/>
    </row>
    <row r="1050" spans="2:6" ht="15" customHeight="1" x14ac:dyDescent="0.25">
      <c r="B1050" s="3"/>
      <c r="E1050" s="4"/>
      <c r="F1050" s="4"/>
    </row>
    <row r="1051" spans="2:6" ht="15" customHeight="1" x14ac:dyDescent="0.25">
      <c r="B1051" s="3"/>
      <c r="E1051" s="4"/>
      <c r="F1051" s="4"/>
    </row>
    <row r="1052" spans="2:6" ht="15" customHeight="1" x14ac:dyDescent="0.25">
      <c r="B1052" s="3"/>
      <c r="E1052" s="4"/>
      <c r="F1052" s="4"/>
    </row>
    <row r="1053" spans="2:6" ht="15" customHeight="1" x14ac:dyDescent="0.25">
      <c r="B1053" s="3"/>
      <c r="E1053" s="4"/>
      <c r="F1053" s="4"/>
    </row>
    <row r="1054" spans="2:6" ht="15" customHeight="1" x14ac:dyDescent="0.25">
      <c r="B1054" s="3"/>
      <c r="E1054" s="4"/>
      <c r="F1054" s="4"/>
    </row>
    <row r="1055" spans="2:6" ht="15" customHeight="1" x14ac:dyDescent="0.25">
      <c r="B1055" s="3"/>
      <c r="E1055" s="4"/>
      <c r="F1055" s="4"/>
    </row>
    <row r="1056" spans="2:6" ht="15" customHeight="1" x14ac:dyDescent="0.25">
      <c r="B1056" s="3"/>
      <c r="E1056" s="4"/>
      <c r="F1056" s="4"/>
    </row>
    <row r="1057" spans="2:6" ht="15" customHeight="1" x14ac:dyDescent="0.25">
      <c r="B1057" s="3"/>
      <c r="E1057" s="4"/>
      <c r="F1057" s="4"/>
    </row>
    <row r="1058" spans="2:6" ht="15" customHeight="1" x14ac:dyDescent="0.25">
      <c r="B1058" s="3"/>
      <c r="E1058" s="4"/>
      <c r="F1058" s="4"/>
    </row>
    <row r="1059" spans="2:6" ht="15" customHeight="1" x14ac:dyDescent="0.25">
      <c r="B1059" s="3"/>
      <c r="E1059" s="4"/>
      <c r="F1059" s="4"/>
    </row>
    <row r="1060" spans="2:6" ht="15" customHeight="1" x14ac:dyDescent="0.25">
      <c r="B1060" s="3"/>
      <c r="E1060" s="4"/>
      <c r="F1060" s="4"/>
    </row>
    <row r="1061" spans="2:6" ht="15" customHeight="1" x14ac:dyDescent="0.25">
      <c r="B1061" s="3"/>
      <c r="E1061" s="4"/>
      <c r="F1061" s="4"/>
    </row>
    <row r="1062" spans="2:6" ht="15" customHeight="1" x14ac:dyDescent="0.25">
      <c r="B1062" s="3"/>
      <c r="E1062" s="4"/>
      <c r="F1062" s="4"/>
    </row>
    <row r="1063" spans="2:6" ht="15" customHeight="1" x14ac:dyDescent="0.25">
      <c r="B1063" s="3"/>
      <c r="E1063" s="4"/>
      <c r="F1063" s="4"/>
    </row>
    <row r="1064" spans="2:6" ht="15" customHeight="1" x14ac:dyDescent="0.25">
      <c r="B1064" s="3"/>
      <c r="E1064" s="4"/>
      <c r="F1064" s="4"/>
    </row>
    <row r="1065" spans="2:6" ht="15" customHeight="1" x14ac:dyDescent="0.25">
      <c r="B1065" s="3"/>
      <c r="E1065" s="4"/>
      <c r="F1065" s="4"/>
    </row>
    <row r="1066" spans="2:6" ht="15" customHeight="1" x14ac:dyDescent="0.25">
      <c r="B1066" s="3"/>
      <c r="E1066" s="4"/>
      <c r="F1066" s="4"/>
    </row>
    <row r="1067" spans="2:6" ht="15" customHeight="1" x14ac:dyDescent="0.25">
      <c r="B1067" s="3"/>
      <c r="E1067" s="4"/>
      <c r="F1067" s="4"/>
    </row>
    <row r="1068" spans="2:6" ht="15" customHeight="1" x14ac:dyDescent="0.25">
      <c r="B1068" s="3"/>
      <c r="E1068" s="4"/>
      <c r="F1068" s="4"/>
    </row>
    <row r="1069" spans="2:6" ht="15" customHeight="1" x14ac:dyDescent="0.25">
      <c r="B1069" s="3"/>
      <c r="E1069" s="4"/>
      <c r="F1069" s="4"/>
    </row>
    <row r="1070" spans="2:6" ht="15" customHeight="1" x14ac:dyDescent="0.25">
      <c r="B1070" s="3"/>
      <c r="E1070" s="4"/>
      <c r="F1070" s="4"/>
    </row>
    <row r="1071" spans="2:6" ht="15" customHeight="1" x14ac:dyDescent="0.25">
      <c r="B1071" s="3"/>
      <c r="E1071" s="4"/>
      <c r="F1071" s="4"/>
    </row>
    <row r="1072" spans="2:6" ht="15" customHeight="1" x14ac:dyDescent="0.25">
      <c r="B1072" s="3"/>
      <c r="E1072" s="4"/>
      <c r="F1072" s="4"/>
    </row>
    <row r="1073" spans="2:6" ht="15" customHeight="1" x14ac:dyDescent="0.25">
      <c r="B1073" s="3"/>
      <c r="E1073" s="4"/>
      <c r="F1073" s="4"/>
    </row>
    <row r="1074" spans="2:6" ht="15" customHeight="1" x14ac:dyDescent="0.25">
      <c r="B1074" s="3"/>
      <c r="E1074" s="4"/>
      <c r="F1074" s="4"/>
    </row>
    <row r="1075" spans="2:6" ht="15" customHeight="1" x14ac:dyDescent="0.25">
      <c r="B1075" s="3"/>
      <c r="E1075" s="4"/>
      <c r="F1075" s="4"/>
    </row>
    <row r="1076" spans="2:6" ht="15" customHeight="1" x14ac:dyDescent="0.25">
      <c r="B1076" s="3"/>
      <c r="E1076" s="4"/>
      <c r="F1076" s="4"/>
    </row>
    <row r="1077" spans="2:6" ht="15" customHeight="1" x14ac:dyDescent="0.25">
      <c r="B1077" s="3"/>
      <c r="E1077" s="4"/>
      <c r="F1077" s="4"/>
    </row>
    <row r="1078" spans="2:6" ht="15" customHeight="1" x14ac:dyDescent="0.25">
      <c r="B1078" s="3"/>
      <c r="E1078" s="4"/>
      <c r="F1078" s="4"/>
    </row>
    <row r="1079" spans="2:6" ht="15" customHeight="1" x14ac:dyDescent="0.25">
      <c r="B1079" s="3"/>
      <c r="E1079" s="4"/>
      <c r="F1079" s="4"/>
    </row>
    <row r="1080" spans="2:6" ht="15" customHeight="1" x14ac:dyDescent="0.25">
      <c r="B1080" s="3"/>
      <c r="E1080" s="4"/>
      <c r="F1080" s="4"/>
    </row>
    <row r="1081" spans="2:6" ht="15" customHeight="1" x14ac:dyDescent="0.25">
      <c r="B1081" s="3"/>
      <c r="E1081" s="4"/>
      <c r="F1081" s="4"/>
    </row>
    <row r="1082" spans="2:6" ht="15" customHeight="1" x14ac:dyDescent="0.25">
      <c r="B1082" s="3"/>
      <c r="E1082" s="4"/>
      <c r="F1082" s="4"/>
    </row>
    <row r="1083" spans="2:6" ht="15" customHeight="1" x14ac:dyDescent="0.25">
      <c r="B1083" s="3"/>
      <c r="E1083" s="4"/>
      <c r="F1083" s="4"/>
    </row>
    <row r="1084" spans="2:6" ht="15" customHeight="1" x14ac:dyDescent="0.25">
      <c r="B1084" s="3"/>
      <c r="E1084" s="4"/>
      <c r="F1084" s="4"/>
    </row>
    <row r="1085" spans="2:6" ht="15" customHeight="1" x14ac:dyDescent="0.25">
      <c r="B1085" s="3"/>
      <c r="E1085" s="4"/>
      <c r="F1085" s="4"/>
    </row>
    <row r="1086" spans="2:6" ht="15" customHeight="1" x14ac:dyDescent="0.25">
      <c r="B1086" s="3"/>
      <c r="E1086" s="4"/>
      <c r="F1086" s="4"/>
    </row>
    <row r="1087" spans="2:6" ht="15" customHeight="1" x14ac:dyDescent="0.25">
      <c r="B1087" s="3"/>
      <c r="E1087" s="4"/>
      <c r="F1087" s="4"/>
    </row>
    <row r="1088" spans="2:6" ht="15" customHeight="1" x14ac:dyDescent="0.25">
      <c r="B1088" s="3"/>
      <c r="E1088" s="4"/>
      <c r="F1088" s="4"/>
    </row>
    <row r="1089" spans="2:6" ht="15" customHeight="1" x14ac:dyDescent="0.25">
      <c r="B1089" s="3"/>
      <c r="E1089" s="4"/>
      <c r="F1089" s="4"/>
    </row>
    <row r="1090" spans="2:6" ht="15" customHeight="1" x14ac:dyDescent="0.25">
      <c r="B1090" s="3"/>
      <c r="E1090" s="4"/>
      <c r="F1090" s="4"/>
    </row>
    <row r="1091" spans="2:6" ht="15" customHeight="1" x14ac:dyDescent="0.25">
      <c r="B1091" s="3"/>
      <c r="E1091" s="4"/>
      <c r="F1091" s="4"/>
    </row>
    <row r="1092" spans="2:6" ht="15" customHeight="1" x14ac:dyDescent="0.25">
      <c r="B1092" s="3"/>
      <c r="E1092" s="4"/>
      <c r="F1092" s="4"/>
    </row>
    <row r="1093" spans="2:6" ht="15" customHeight="1" x14ac:dyDescent="0.25">
      <c r="B1093" s="3"/>
      <c r="E1093" s="4"/>
      <c r="F1093" s="4"/>
    </row>
    <row r="1094" spans="2:6" ht="15" customHeight="1" x14ac:dyDescent="0.25">
      <c r="B1094" s="3"/>
      <c r="E1094" s="4"/>
      <c r="F1094" s="4"/>
    </row>
    <row r="1095" spans="2:6" ht="15" customHeight="1" x14ac:dyDescent="0.25">
      <c r="B1095" s="3"/>
      <c r="E1095" s="4"/>
      <c r="F1095" s="4"/>
    </row>
    <row r="1096" spans="2:6" ht="15" customHeight="1" x14ac:dyDescent="0.25">
      <c r="B1096" s="3"/>
      <c r="E1096" s="4"/>
      <c r="F1096" s="4"/>
    </row>
    <row r="1097" spans="2:6" ht="15" customHeight="1" x14ac:dyDescent="0.25">
      <c r="B1097" s="3"/>
      <c r="E1097" s="4"/>
      <c r="F1097" s="4"/>
    </row>
    <row r="1098" spans="2:6" ht="15" customHeight="1" x14ac:dyDescent="0.25">
      <c r="B1098" s="3"/>
      <c r="E1098" s="4"/>
      <c r="F1098" s="4"/>
    </row>
    <row r="1099" spans="2:6" ht="15" customHeight="1" x14ac:dyDescent="0.25">
      <c r="B1099" s="3"/>
      <c r="E1099" s="4"/>
      <c r="F1099" s="4"/>
    </row>
    <row r="1100" spans="2:6" ht="15" customHeight="1" x14ac:dyDescent="0.25">
      <c r="B1100" s="3"/>
      <c r="E1100" s="4"/>
      <c r="F1100" s="4"/>
    </row>
    <row r="1101" spans="2:6" ht="15" customHeight="1" x14ac:dyDescent="0.25">
      <c r="B1101" s="3"/>
      <c r="E1101" s="4"/>
      <c r="F1101" s="4"/>
    </row>
    <row r="1102" spans="2:6" ht="15" customHeight="1" x14ac:dyDescent="0.25">
      <c r="B1102" s="3"/>
      <c r="E1102" s="4"/>
      <c r="F1102" s="4"/>
    </row>
    <row r="1103" spans="2:6" ht="15" customHeight="1" x14ac:dyDescent="0.25">
      <c r="B1103" s="3"/>
      <c r="E1103" s="4"/>
      <c r="F1103" s="4"/>
    </row>
    <row r="1104" spans="2:6" ht="15" customHeight="1" x14ac:dyDescent="0.25">
      <c r="B1104" s="3"/>
      <c r="E1104" s="4"/>
      <c r="F1104" s="4"/>
    </row>
    <row r="1105" spans="2:6" ht="15" customHeight="1" x14ac:dyDescent="0.25">
      <c r="B1105" s="3"/>
      <c r="E1105" s="4"/>
      <c r="F1105" s="4"/>
    </row>
    <row r="1106" spans="2:6" ht="15" customHeight="1" x14ac:dyDescent="0.25">
      <c r="B1106" s="3"/>
      <c r="E1106" s="4"/>
      <c r="F1106" s="4"/>
    </row>
    <row r="1107" spans="2:6" ht="15" customHeight="1" x14ac:dyDescent="0.25">
      <c r="B1107" s="3"/>
      <c r="E1107" s="4"/>
      <c r="F1107" s="4"/>
    </row>
    <row r="1108" spans="2:6" ht="15" customHeight="1" x14ac:dyDescent="0.25">
      <c r="B1108" s="3"/>
      <c r="E1108" s="4"/>
      <c r="F1108" s="4"/>
    </row>
    <row r="1109" spans="2:6" ht="15" customHeight="1" x14ac:dyDescent="0.25">
      <c r="B1109" s="3"/>
      <c r="E1109" s="4"/>
      <c r="F1109" s="4"/>
    </row>
    <row r="1110" spans="2:6" ht="15" customHeight="1" x14ac:dyDescent="0.25">
      <c r="B1110" s="3"/>
      <c r="E1110" s="4"/>
      <c r="F1110" s="4"/>
    </row>
    <row r="1111" spans="2:6" ht="15" customHeight="1" x14ac:dyDescent="0.25">
      <c r="B1111" s="3"/>
      <c r="E1111" s="4"/>
      <c r="F1111" s="4"/>
    </row>
    <row r="1112" spans="2:6" ht="15" customHeight="1" x14ac:dyDescent="0.25">
      <c r="B1112" s="3"/>
      <c r="E1112" s="4"/>
      <c r="F1112" s="4"/>
    </row>
    <row r="1113" spans="2:6" ht="15" customHeight="1" x14ac:dyDescent="0.25">
      <c r="B1113" s="3"/>
      <c r="E1113" s="4"/>
      <c r="F1113" s="4"/>
    </row>
    <row r="1114" spans="2:6" ht="15" customHeight="1" x14ac:dyDescent="0.25">
      <c r="B1114" s="3"/>
      <c r="E1114" s="4"/>
      <c r="F1114" s="4"/>
    </row>
    <row r="1115" spans="2:6" ht="15" customHeight="1" x14ac:dyDescent="0.25">
      <c r="B1115" s="3"/>
      <c r="E1115" s="4"/>
      <c r="F1115" s="4"/>
    </row>
    <row r="1116" spans="2:6" ht="15" customHeight="1" x14ac:dyDescent="0.25">
      <c r="B1116" s="3"/>
      <c r="E1116" s="4"/>
      <c r="F1116" s="4"/>
    </row>
    <row r="1117" spans="2:6" ht="15" customHeight="1" x14ac:dyDescent="0.25">
      <c r="B1117" s="3"/>
      <c r="E1117" s="4"/>
      <c r="F1117" s="4"/>
    </row>
    <row r="1118" spans="2:6" ht="15" customHeight="1" x14ac:dyDescent="0.25">
      <c r="B1118" s="3"/>
      <c r="E1118" s="4"/>
      <c r="F1118" s="4"/>
    </row>
    <row r="1119" spans="2:6" ht="15" customHeight="1" x14ac:dyDescent="0.25">
      <c r="B1119" s="3"/>
      <c r="E1119" s="4"/>
      <c r="F1119" s="4"/>
    </row>
    <row r="1120" spans="2:6" ht="15" customHeight="1" x14ac:dyDescent="0.25">
      <c r="B1120" s="3"/>
      <c r="E1120" s="4"/>
      <c r="F1120" s="4"/>
    </row>
    <row r="1121" spans="2:6" ht="15" customHeight="1" x14ac:dyDescent="0.25">
      <c r="B1121" s="3"/>
      <c r="E1121" s="4"/>
      <c r="F1121" s="4"/>
    </row>
    <row r="1122" spans="2:6" ht="15" customHeight="1" x14ac:dyDescent="0.25">
      <c r="B1122" s="3"/>
      <c r="E1122" s="4"/>
      <c r="F1122" s="4"/>
    </row>
    <row r="1123" spans="2:6" ht="15" customHeight="1" x14ac:dyDescent="0.25">
      <c r="B1123" s="3"/>
      <c r="E1123" s="4"/>
      <c r="F1123" s="4"/>
    </row>
    <row r="1124" spans="2:6" ht="15" customHeight="1" x14ac:dyDescent="0.25">
      <c r="B1124" s="3"/>
      <c r="E1124" s="4"/>
      <c r="F1124" s="4"/>
    </row>
    <row r="1125" spans="2:6" ht="15" customHeight="1" x14ac:dyDescent="0.25">
      <c r="B1125" s="3"/>
      <c r="E1125" s="4"/>
      <c r="F1125" s="4"/>
    </row>
    <row r="1126" spans="2:6" ht="15" customHeight="1" x14ac:dyDescent="0.25">
      <c r="B1126" s="3"/>
      <c r="E1126" s="4"/>
      <c r="F1126" s="4"/>
    </row>
    <row r="1127" spans="2:6" ht="15" customHeight="1" x14ac:dyDescent="0.25">
      <c r="B1127" s="3"/>
      <c r="E1127" s="4"/>
      <c r="F1127" s="4"/>
    </row>
    <row r="1128" spans="2:6" ht="15" customHeight="1" x14ac:dyDescent="0.25">
      <c r="B1128" s="3"/>
      <c r="E1128" s="4"/>
      <c r="F1128" s="4"/>
    </row>
    <row r="1129" spans="2:6" ht="15" customHeight="1" x14ac:dyDescent="0.25">
      <c r="B1129" s="3"/>
      <c r="E1129" s="4"/>
      <c r="F1129" s="4"/>
    </row>
    <row r="1130" spans="2:6" ht="15" customHeight="1" x14ac:dyDescent="0.25">
      <c r="B1130" s="3"/>
      <c r="E1130" s="4"/>
      <c r="F1130" s="4"/>
    </row>
    <row r="1131" spans="2:6" ht="15" customHeight="1" x14ac:dyDescent="0.25">
      <c r="B1131" s="3"/>
      <c r="E1131" s="4"/>
      <c r="F1131" s="4"/>
    </row>
    <row r="1132" spans="2:6" ht="15" customHeight="1" x14ac:dyDescent="0.25">
      <c r="B1132" s="3"/>
      <c r="E1132" s="4"/>
      <c r="F1132" s="4"/>
    </row>
    <row r="1133" spans="2:6" ht="15" customHeight="1" x14ac:dyDescent="0.25">
      <c r="B1133" s="3"/>
      <c r="E1133" s="4"/>
      <c r="F1133" s="4"/>
    </row>
    <row r="1134" spans="2:6" ht="15" customHeight="1" x14ac:dyDescent="0.25">
      <c r="B1134" s="3"/>
      <c r="E1134" s="4"/>
      <c r="F1134" s="4"/>
    </row>
    <row r="1135" spans="2:6" ht="15" customHeight="1" x14ac:dyDescent="0.25">
      <c r="B1135" s="3"/>
      <c r="E1135" s="4"/>
      <c r="F1135" s="4"/>
    </row>
    <row r="1136" spans="2:6" ht="15" customHeight="1" x14ac:dyDescent="0.25">
      <c r="B1136" s="3"/>
      <c r="E1136" s="4"/>
      <c r="F1136" s="4"/>
    </row>
    <row r="1137" spans="2:6" ht="15" customHeight="1" x14ac:dyDescent="0.25">
      <c r="B1137" s="3"/>
      <c r="E1137" s="4"/>
      <c r="F1137" s="4"/>
    </row>
    <row r="1138" spans="2:6" ht="15" customHeight="1" x14ac:dyDescent="0.25">
      <c r="B1138" s="3"/>
      <c r="E1138" s="4"/>
      <c r="F1138" s="4"/>
    </row>
    <row r="1139" spans="2:6" ht="15" customHeight="1" x14ac:dyDescent="0.25">
      <c r="B1139" s="3"/>
      <c r="E1139" s="4"/>
      <c r="F1139" s="4"/>
    </row>
    <row r="1140" spans="2:6" ht="15" customHeight="1" x14ac:dyDescent="0.25">
      <c r="B1140" s="3"/>
      <c r="E1140" s="4"/>
      <c r="F1140" s="4"/>
    </row>
    <row r="1141" spans="2:6" ht="15" customHeight="1" x14ac:dyDescent="0.25">
      <c r="B1141" s="3"/>
      <c r="E1141" s="4"/>
      <c r="F1141" s="4"/>
    </row>
    <row r="1142" spans="2:6" ht="15" customHeight="1" x14ac:dyDescent="0.25">
      <c r="B1142" s="3"/>
      <c r="E1142" s="4"/>
      <c r="F1142" s="4"/>
    </row>
    <row r="1143" spans="2:6" ht="15" customHeight="1" x14ac:dyDescent="0.25">
      <c r="B1143" s="3"/>
      <c r="E1143" s="4"/>
      <c r="F1143" s="4"/>
    </row>
    <row r="1144" spans="2:6" ht="15" customHeight="1" x14ac:dyDescent="0.25">
      <c r="B1144" s="3"/>
      <c r="E1144" s="4"/>
      <c r="F1144" s="4"/>
    </row>
    <row r="1145" spans="2:6" ht="15" customHeight="1" x14ac:dyDescent="0.25">
      <c r="B1145" s="3"/>
      <c r="E1145" s="4"/>
      <c r="F1145" s="4"/>
    </row>
    <row r="1146" spans="2:6" ht="15" customHeight="1" x14ac:dyDescent="0.25">
      <c r="B1146" s="3"/>
      <c r="E1146" s="4"/>
      <c r="F1146" s="4"/>
    </row>
    <row r="1147" spans="2:6" ht="15" customHeight="1" x14ac:dyDescent="0.25">
      <c r="B1147" s="3"/>
      <c r="E1147" s="4"/>
      <c r="F1147" s="4"/>
    </row>
    <row r="1148" spans="2:6" ht="15" customHeight="1" x14ac:dyDescent="0.25">
      <c r="B1148" s="3"/>
      <c r="E1148" s="4"/>
      <c r="F1148" s="4"/>
    </row>
    <row r="1149" spans="2:6" ht="15" customHeight="1" x14ac:dyDescent="0.25">
      <c r="B1149" s="3"/>
      <c r="E1149" s="4"/>
      <c r="F1149" s="4"/>
    </row>
    <row r="1150" spans="2:6" ht="15" customHeight="1" x14ac:dyDescent="0.25">
      <c r="B1150" s="3"/>
      <c r="E1150" s="4"/>
      <c r="F1150" s="4"/>
    </row>
    <row r="1151" spans="2:6" ht="15" customHeight="1" x14ac:dyDescent="0.25">
      <c r="B1151" s="3"/>
      <c r="E1151" s="4"/>
      <c r="F1151" s="4"/>
    </row>
    <row r="1152" spans="2:6" ht="15" customHeight="1" x14ac:dyDescent="0.25">
      <c r="B1152" s="3"/>
      <c r="E1152" s="4"/>
      <c r="F1152" s="4"/>
    </row>
    <row r="1153" spans="2:6" ht="15" customHeight="1" x14ac:dyDescent="0.25">
      <c r="B1153" s="3"/>
      <c r="E1153" s="4"/>
      <c r="F1153" s="4"/>
    </row>
    <row r="1154" spans="2:6" ht="15" customHeight="1" x14ac:dyDescent="0.25">
      <c r="B1154" s="3"/>
      <c r="E1154" s="4"/>
      <c r="F1154" s="4"/>
    </row>
    <row r="1155" spans="2:6" ht="15" customHeight="1" x14ac:dyDescent="0.25">
      <c r="B1155" s="3"/>
      <c r="E1155" s="4"/>
      <c r="F1155" s="4"/>
    </row>
    <row r="1156" spans="2:6" ht="15" customHeight="1" x14ac:dyDescent="0.25">
      <c r="B1156" s="3"/>
      <c r="E1156" s="4"/>
      <c r="F1156" s="4"/>
    </row>
    <row r="1157" spans="2:6" ht="15" customHeight="1" x14ac:dyDescent="0.25">
      <c r="B1157" s="3"/>
      <c r="E1157" s="4"/>
      <c r="F1157" s="4"/>
    </row>
    <row r="1158" spans="2:6" ht="15" customHeight="1" x14ac:dyDescent="0.25">
      <c r="B1158" s="3"/>
      <c r="E1158" s="4"/>
      <c r="F1158" s="4"/>
    </row>
    <row r="1159" spans="2:6" ht="15" customHeight="1" x14ac:dyDescent="0.25">
      <c r="B1159" s="3"/>
      <c r="E1159" s="4"/>
      <c r="F1159" s="4"/>
    </row>
    <row r="1160" spans="2:6" ht="15" customHeight="1" x14ac:dyDescent="0.25">
      <c r="B1160" s="3"/>
      <c r="E1160" s="4"/>
      <c r="F1160" s="4"/>
    </row>
    <row r="1161" spans="2:6" ht="15" customHeight="1" x14ac:dyDescent="0.25">
      <c r="B1161" s="3"/>
      <c r="E1161" s="4"/>
      <c r="F1161" s="4"/>
    </row>
    <row r="1162" spans="2:6" ht="15" customHeight="1" x14ac:dyDescent="0.25">
      <c r="B1162" s="3"/>
      <c r="E1162" s="4"/>
      <c r="F1162" s="4"/>
    </row>
    <row r="1163" spans="2:6" ht="15" customHeight="1" x14ac:dyDescent="0.25">
      <c r="B1163" s="3"/>
      <c r="E1163" s="4"/>
      <c r="F1163" s="4"/>
    </row>
    <row r="1164" spans="2:6" ht="15" customHeight="1" x14ac:dyDescent="0.25">
      <c r="B1164" s="3"/>
      <c r="E1164" s="4"/>
      <c r="F1164" s="4"/>
    </row>
    <row r="1165" spans="2:6" ht="15" customHeight="1" x14ac:dyDescent="0.25">
      <c r="B1165" s="3"/>
      <c r="E1165" s="4"/>
      <c r="F1165" s="4"/>
    </row>
    <row r="1166" spans="2:6" ht="15" customHeight="1" x14ac:dyDescent="0.25">
      <c r="B1166" s="3"/>
      <c r="E1166" s="4"/>
      <c r="F1166" s="4"/>
    </row>
    <row r="1167" spans="2:6" ht="15" customHeight="1" x14ac:dyDescent="0.25">
      <c r="B1167" s="3"/>
      <c r="E1167" s="4"/>
      <c r="F1167" s="4"/>
    </row>
    <row r="1168" spans="2:6" ht="15" customHeight="1" x14ac:dyDescent="0.25">
      <c r="B1168" s="3"/>
      <c r="E1168" s="4"/>
      <c r="F1168" s="4"/>
    </row>
    <row r="1169" spans="2:6" ht="15" customHeight="1" x14ac:dyDescent="0.25">
      <c r="B1169" s="3"/>
      <c r="E1169" s="4"/>
      <c r="F1169" s="4"/>
    </row>
    <row r="1170" spans="2:6" ht="15" customHeight="1" x14ac:dyDescent="0.25">
      <c r="B1170" s="3"/>
      <c r="E1170" s="4"/>
      <c r="F1170" s="4"/>
    </row>
    <row r="1171" spans="2:6" ht="15" customHeight="1" x14ac:dyDescent="0.25">
      <c r="B1171" s="3"/>
      <c r="E1171" s="4"/>
      <c r="F1171" s="4"/>
    </row>
    <row r="1172" spans="2:6" ht="15" customHeight="1" x14ac:dyDescent="0.25">
      <c r="B1172" s="3"/>
      <c r="E1172" s="4"/>
      <c r="F1172" s="4"/>
    </row>
    <row r="1173" spans="2:6" ht="15" customHeight="1" x14ac:dyDescent="0.25">
      <c r="B1173" s="3"/>
      <c r="E1173" s="4"/>
      <c r="F1173" s="4"/>
    </row>
    <row r="1174" spans="2:6" ht="15" customHeight="1" x14ac:dyDescent="0.25">
      <c r="B1174" s="3"/>
      <c r="E1174" s="4"/>
      <c r="F1174" s="4"/>
    </row>
    <row r="1175" spans="2:6" ht="15" customHeight="1" x14ac:dyDescent="0.25">
      <c r="B1175" s="3"/>
      <c r="E1175" s="4"/>
      <c r="F1175" s="4"/>
    </row>
    <row r="1176" spans="2:6" ht="15" customHeight="1" x14ac:dyDescent="0.25">
      <c r="B1176" s="3"/>
      <c r="E1176" s="4"/>
      <c r="F1176" s="4"/>
    </row>
    <row r="1177" spans="2:6" ht="15" customHeight="1" x14ac:dyDescent="0.25">
      <c r="B1177" s="3"/>
      <c r="E1177" s="4"/>
      <c r="F1177" s="4"/>
    </row>
    <row r="1178" spans="2:6" ht="15" customHeight="1" x14ac:dyDescent="0.25">
      <c r="B1178" s="3"/>
      <c r="E1178" s="4"/>
      <c r="F1178" s="4"/>
    </row>
    <row r="1179" spans="2:6" ht="15" customHeight="1" x14ac:dyDescent="0.25">
      <c r="B1179" s="3"/>
      <c r="E1179" s="4"/>
      <c r="F1179" s="4"/>
    </row>
    <row r="1180" spans="2:6" ht="15" customHeight="1" x14ac:dyDescent="0.25">
      <c r="B1180" s="3"/>
      <c r="E1180" s="4"/>
      <c r="F1180" s="4"/>
    </row>
    <row r="1181" spans="2:6" ht="15" customHeight="1" x14ac:dyDescent="0.25">
      <c r="B1181" s="3"/>
      <c r="E1181" s="4"/>
      <c r="F1181" s="4"/>
    </row>
    <row r="1182" spans="2:6" ht="15" customHeight="1" x14ac:dyDescent="0.25">
      <c r="B1182" s="3"/>
      <c r="E1182" s="4"/>
      <c r="F1182" s="4"/>
    </row>
    <row r="1183" spans="2:6" ht="15" customHeight="1" x14ac:dyDescent="0.25">
      <c r="B1183" s="3"/>
      <c r="E1183" s="4"/>
      <c r="F1183" s="4"/>
    </row>
    <row r="1184" spans="2:6" ht="15" customHeight="1" x14ac:dyDescent="0.25">
      <c r="B1184" s="3"/>
      <c r="E1184" s="4"/>
      <c r="F1184" s="4"/>
    </row>
    <row r="1185" spans="2:6" ht="15" customHeight="1" x14ac:dyDescent="0.25">
      <c r="B1185" s="3"/>
      <c r="E1185" s="4"/>
      <c r="F1185" s="4"/>
    </row>
    <row r="1186" spans="2:6" ht="15" customHeight="1" x14ac:dyDescent="0.25">
      <c r="B1186" s="3"/>
      <c r="E1186" s="4"/>
      <c r="F1186" s="4"/>
    </row>
    <row r="1187" spans="2:6" ht="15" customHeight="1" x14ac:dyDescent="0.25">
      <c r="B1187" s="3"/>
      <c r="E1187" s="4"/>
      <c r="F1187" s="4"/>
    </row>
    <row r="1188" spans="2:6" ht="15" customHeight="1" x14ac:dyDescent="0.25">
      <c r="B1188" s="3"/>
      <c r="E1188" s="4"/>
      <c r="F1188" s="4"/>
    </row>
    <row r="1189" spans="2:6" ht="15" customHeight="1" x14ac:dyDescent="0.25">
      <c r="B1189" s="3"/>
      <c r="E1189" s="4"/>
      <c r="F1189" s="4"/>
    </row>
    <row r="1190" spans="2:6" ht="15" customHeight="1" x14ac:dyDescent="0.25">
      <c r="B1190" s="3"/>
      <c r="E1190" s="4"/>
      <c r="F1190" s="4"/>
    </row>
    <row r="1191" spans="2:6" ht="15" customHeight="1" x14ac:dyDescent="0.25">
      <c r="B1191" s="3"/>
      <c r="E1191" s="4"/>
      <c r="F1191" s="4"/>
    </row>
    <row r="1192" spans="2:6" ht="15" customHeight="1" x14ac:dyDescent="0.25">
      <c r="B1192" s="3"/>
      <c r="E1192" s="4"/>
      <c r="F1192" s="4"/>
    </row>
    <row r="1193" spans="2:6" ht="15" customHeight="1" x14ac:dyDescent="0.25">
      <c r="B1193" s="3"/>
      <c r="E1193" s="4"/>
      <c r="F1193" s="4"/>
    </row>
    <row r="1194" spans="2:6" ht="15" customHeight="1" x14ac:dyDescent="0.25">
      <c r="B1194" s="3"/>
      <c r="E1194" s="4"/>
      <c r="F1194" s="4"/>
    </row>
    <row r="1195" spans="2:6" ht="15" customHeight="1" x14ac:dyDescent="0.25">
      <c r="B1195" s="3"/>
      <c r="E1195" s="4"/>
      <c r="F1195" s="4"/>
    </row>
    <row r="1196" spans="2:6" ht="15" customHeight="1" x14ac:dyDescent="0.25">
      <c r="B1196" s="3"/>
      <c r="E1196" s="4"/>
      <c r="F1196" s="4"/>
    </row>
    <row r="1197" spans="2:6" ht="15" customHeight="1" x14ac:dyDescent="0.25">
      <c r="B1197" s="3"/>
      <c r="E1197" s="4"/>
      <c r="F1197" s="4"/>
    </row>
    <row r="1198" spans="2:6" ht="15" customHeight="1" x14ac:dyDescent="0.25">
      <c r="B1198" s="3"/>
      <c r="E1198" s="4"/>
      <c r="F1198" s="4"/>
    </row>
    <row r="1199" spans="2:6" ht="15" customHeight="1" x14ac:dyDescent="0.25">
      <c r="B1199" s="3"/>
      <c r="E1199" s="4"/>
      <c r="F1199" s="4"/>
    </row>
    <row r="1200" spans="2:6" ht="15" customHeight="1" x14ac:dyDescent="0.25">
      <c r="B1200" s="3"/>
      <c r="E1200" s="4"/>
      <c r="F1200" s="4"/>
    </row>
    <row r="1201" spans="2:6" ht="15" customHeight="1" x14ac:dyDescent="0.25">
      <c r="B1201" s="3"/>
      <c r="E1201" s="4"/>
      <c r="F1201" s="4"/>
    </row>
    <row r="1202" spans="2:6" ht="15" customHeight="1" x14ac:dyDescent="0.25">
      <c r="B1202" s="3"/>
      <c r="E1202" s="4"/>
      <c r="F1202" s="4"/>
    </row>
    <row r="1203" spans="2:6" ht="15" customHeight="1" x14ac:dyDescent="0.25">
      <c r="B1203" s="3"/>
      <c r="E1203" s="4"/>
      <c r="F1203" s="4"/>
    </row>
    <row r="1204" spans="2:6" ht="15" customHeight="1" x14ac:dyDescent="0.25">
      <c r="B1204" s="3"/>
      <c r="E1204" s="4"/>
      <c r="F1204" s="4"/>
    </row>
    <row r="1205" spans="2:6" ht="15" customHeight="1" x14ac:dyDescent="0.25">
      <c r="B1205" s="3"/>
      <c r="E1205" s="4"/>
      <c r="F1205" s="4"/>
    </row>
    <row r="1206" spans="2:6" ht="15" customHeight="1" x14ac:dyDescent="0.25">
      <c r="B1206" s="3"/>
      <c r="E1206" s="4"/>
      <c r="F1206" s="4"/>
    </row>
    <row r="1207" spans="2:6" ht="15" customHeight="1" x14ac:dyDescent="0.25">
      <c r="B1207" s="3"/>
      <c r="E1207" s="4"/>
      <c r="F1207" s="4"/>
    </row>
    <row r="1208" spans="2:6" ht="15" customHeight="1" x14ac:dyDescent="0.25">
      <c r="B1208" s="3"/>
      <c r="E1208" s="4"/>
      <c r="F1208" s="4"/>
    </row>
    <row r="1209" spans="2:6" ht="15" customHeight="1" x14ac:dyDescent="0.25">
      <c r="B1209" s="3"/>
      <c r="E1209" s="4"/>
      <c r="F1209" s="4"/>
    </row>
    <row r="1210" spans="2:6" ht="15" customHeight="1" x14ac:dyDescent="0.25">
      <c r="B1210" s="3"/>
      <c r="E1210" s="4"/>
      <c r="F1210" s="4"/>
    </row>
    <row r="1211" spans="2:6" ht="15" customHeight="1" x14ac:dyDescent="0.25">
      <c r="B1211" s="3"/>
      <c r="E1211" s="4"/>
      <c r="F1211" s="4"/>
    </row>
    <row r="1212" spans="2:6" ht="15" customHeight="1" x14ac:dyDescent="0.25">
      <c r="B1212" s="3"/>
      <c r="E1212" s="4"/>
      <c r="F1212" s="4"/>
    </row>
    <row r="1213" spans="2:6" ht="15" customHeight="1" x14ac:dyDescent="0.25">
      <c r="B1213" s="3"/>
      <c r="E1213" s="4"/>
      <c r="F1213" s="4"/>
    </row>
    <row r="1214" spans="2:6" ht="15" customHeight="1" x14ac:dyDescent="0.25">
      <c r="B1214" s="3"/>
      <c r="E1214" s="4"/>
      <c r="F1214" s="4"/>
    </row>
    <row r="1215" spans="2:6" ht="15" customHeight="1" x14ac:dyDescent="0.25">
      <c r="B1215" s="3"/>
      <c r="E1215" s="4"/>
      <c r="F1215" s="4"/>
    </row>
    <row r="1216" spans="2:6" ht="15" customHeight="1" x14ac:dyDescent="0.25">
      <c r="B1216" s="3"/>
      <c r="E1216" s="4"/>
      <c r="F1216" s="4"/>
    </row>
    <row r="1217" spans="2:6" ht="15" customHeight="1" x14ac:dyDescent="0.25">
      <c r="B1217" s="3"/>
      <c r="E1217" s="4"/>
      <c r="F1217" s="4"/>
    </row>
    <row r="1218" spans="2:6" ht="15" customHeight="1" x14ac:dyDescent="0.25">
      <c r="B1218" s="3"/>
      <c r="E1218" s="4"/>
      <c r="F1218" s="4"/>
    </row>
    <row r="1219" spans="2:6" ht="15" customHeight="1" x14ac:dyDescent="0.25">
      <c r="B1219" s="3"/>
      <c r="E1219" s="4"/>
      <c r="F1219" s="4"/>
    </row>
    <row r="1220" spans="2:6" ht="15" customHeight="1" x14ac:dyDescent="0.25">
      <c r="B1220" s="3"/>
      <c r="E1220" s="4"/>
      <c r="F1220" s="4"/>
    </row>
    <row r="1221" spans="2:6" ht="15" customHeight="1" x14ac:dyDescent="0.25">
      <c r="B1221" s="3"/>
      <c r="E1221" s="4"/>
      <c r="F1221" s="4"/>
    </row>
    <row r="1222" spans="2:6" ht="15" customHeight="1" x14ac:dyDescent="0.25">
      <c r="B1222" s="3"/>
      <c r="E1222" s="4"/>
      <c r="F1222" s="4"/>
    </row>
    <row r="1223" spans="2:6" ht="15" customHeight="1" x14ac:dyDescent="0.25">
      <c r="B1223" s="3"/>
      <c r="E1223" s="4"/>
      <c r="F1223" s="4"/>
    </row>
    <row r="1224" spans="2:6" ht="15" customHeight="1" x14ac:dyDescent="0.25">
      <c r="B1224" s="3"/>
      <c r="E1224" s="4"/>
      <c r="F1224" s="4"/>
    </row>
    <row r="1225" spans="2:6" ht="15" customHeight="1" x14ac:dyDescent="0.25">
      <c r="B1225" s="3"/>
      <c r="E1225" s="4"/>
      <c r="F1225" s="4"/>
    </row>
    <row r="1226" spans="2:6" ht="15" customHeight="1" x14ac:dyDescent="0.25">
      <c r="B1226" s="3"/>
      <c r="E1226" s="4"/>
      <c r="F1226" s="4"/>
    </row>
    <row r="1227" spans="2:6" ht="15" customHeight="1" x14ac:dyDescent="0.25">
      <c r="B1227" s="3"/>
      <c r="E1227" s="4"/>
      <c r="F1227" s="4"/>
    </row>
    <row r="1228" spans="2:6" ht="15" customHeight="1" x14ac:dyDescent="0.25">
      <c r="B1228" s="3"/>
      <c r="E1228" s="4"/>
      <c r="F1228" s="4"/>
    </row>
    <row r="1229" spans="2:6" ht="15" customHeight="1" x14ac:dyDescent="0.25">
      <c r="B1229" s="3"/>
      <c r="E1229" s="4"/>
      <c r="F1229" s="4"/>
    </row>
    <row r="1230" spans="2:6" ht="15" customHeight="1" x14ac:dyDescent="0.25">
      <c r="B1230" s="3"/>
      <c r="E1230" s="4"/>
      <c r="F1230" s="4"/>
    </row>
    <row r="1231" spans="2:6" ht="15" customHeight="1" x14ac:dyDescent="0.25">
      <c r="B1231" s="3"/>
      <c r="E1231" s="4"/>
      <c r="F1231" s="4"/>
    </row>
    <row r="1232" spans="2:6" ht="15" customHeight="1" x14ac:dyDescent="0.25">
      <c r="B1232" s="3"/>
      <c r="E1232" s="4"/>
      <c r="F1232" s="4"/>
    </row>
    <row r="1233" spans="2:6" ht="15" customHeight="1" x14ac:dyDescent="0.25">
      <c r="B1233" s="3"/>
      <c r="E1233" s="4"/>
      <c r="F1233" s="4"/>
    </row>
    <row r="1234" spans="2:6" ht="15" customHeight="1" x14ac:dyDescent="0.25">
      <c r="B1234" s="3"/>
      <c r="E1234" s="4"/>
      <c r="F1234" s="4"/>
    </row>
    <row r="1235" spans="2:6" ht="15" customHeight="1" x14ac:dyDescent="0.25">
      <c r="B1235" s="3"/>
      <c r="E1235" s="4"/>
      <c r="F1235" s="4"/>
    </row>
    <row r="1236" spans="2:6" ht="15" customHeight="1" x14ac:dyDescent="0.25">
      <c r="B1236" s="3"/>
      <c r="E1236" s="4"/>
      <c r="F1236" s="4"/>
    </row>
    <row r="1237" spans="2:6" ht="15" customHeight="1" x14ac:dyDescent="0.25">
      <c r="B1237" s="3"/>
      <c r="E1237" s="4"/>
      <c r="F1237" s="4"/>
    </row>
    <row r="1238" spans="2:6" ht="15" customHeight="1" x14ac:dyDescent="0.25">
      <c r="B1238" s="3"/>
      <c r="E1238" s="4"/>
      <c r="F1238" s="4"/>
    </row>
    <row r="1239" spans="2:6" ht="15" customHeight="1" x14ac:dyDescent="0.25">
      <c r="B1239" s="3"/>
      <c r="E1239" s="4"/>
      <c r="F1239" s="4"/>
    </row>
    <row r="1240" spans="2:6" ht="15" customHeight="1" x14ac:dyDescent="0.25">
      <c r="B1240" s="3"/>
      <c r="E1240" s="4"/>
      <c r="F1240" s="4"/>
    </row>
    <row r="1241" spans="2:6" ht="15" customHeight="1" x14ac:dyDescent="0.25">
      <c r="B1241" s="3"/>
      <c r="E1241" s="4"/>
      <c r="F1241" s="4"/>
    </row>
    <row r="1242" spans="2:6" ht="15" customHeight="1" x14ac:dyDescent="0.25">
      <c r="B1242" s="3"/>
      <c r="E1242" s="4"/>
      <c r="F1242" s="4"/>
    </row>
    <row r="1243" spans="2:6" ht="15" customHeight="1" x14ac:dyDescent="0.25">
      <c r="B1243" s="3"/>
      <c r="E1243" s="4"/>
      <c r="F1243" s="4"/>
    </row>
    <row r="1244" spans="2:6" ht="15" customHeight="1" x14ac:dyDescent="0.25">
      <c r="B1244" s="3"/>
      <c r="E1244" s="4"/>
      <c r="F1244" s="4"/>
    </row>
    <row r="1245" spans="2:6" ht="15" customHeight="1" x14ac:dyDescent="0.25">
      <c r="B1245" s="3"/>
      <c r="E1245" s="4"/>
      <c r="F1245" s="4"/>
    </row>
    <row r="1246" spans="2:6" ht="15" customHeight="1" x14ac:dyDescent="0.25">
      <c r="B1246" s="3"/>
      <c r="E1246" s="4"/>
      <c r="F1246" s="4"/>
    </row>
    <row r="1247" spans="2:6" ht="15" customHeight="1" x14ac:dyDescent="0.25">
      <c r="B1247" s="3"/>
      <c r="E1247" s="4"/>
      <c r="F1247" s="4"/>
    </row>
    <row r="1248" spans="2:6" ht="15" customHeight="1" x14ac:dyDescent="0.25">
      <c r="B1248" s="3"/>
      <c r="E1248" s="4"/>
      <c r="F1248" s="4"/>
    </row>
    <row r="1249" spans="2:6" ht="15" customHeight="1" x14ac:dyDescent="0.25">
      <c r="B1249" s="3"/>
      <c r="E1249" s="4"/>
      <c r="F1249" s="4"/>
    </row>
    <row r="1250" spans="2:6" ht="15" customHeight="1" x14ac:dyDescent="0.25">
      <c r="B1250" s="3"/>
      <c r="E1250" s="4"/>
      <c r="F1250" s="4"/>
    </row>
    <row r="1251" spans="2:6" ht="15" customHeight="1" x14ac:dyDescent="0.25">
      <c r="B1251" s="3"/>
      <c r="E1251" s="4"/>
      <c r="F1251" s="4"/>
    </row>
    <row r="1252" spans="2:6" ht="15" customHeight="1" x14ac:dyDescent="0.25">
      <c r="B1252" s="3"/>
      <c r="E1252" s="4"/>
      <c r="F1252" s="4"/>
    </row>
    <row r="1253" spans="2:6" ht="15" customHeight="1" x14ac:dyDescent="0.25">
      <c r="B1253" s="3"/>
      <c r="E1253" s="4"/>
      <c r="F1253" s="4"/>
    </row>
    <row r="1254" spans="2:6" ht="15" customHeight="1" x14ac:dyDescent="0.25">
      <c r="B1254" s="3"/>
      <c r="E1254" s="4"/>
      <c r="F1254" s="4"/>
    </row>
    <row r="1255" spans="2:6" ht="15" customHeight="1" x14ac:dyDescent="0.25">
      <c r="B1255" s="3"/>
      <c r="E1255" s="4"/>
      <c r="F1255" s="4"/>
    </row>
    <row r="1256" spans="2:6" ht="15" customHeight="1" x14ac:dyDescent="0.25">
      <c r="B1256" s="3"/>
      <c r="E1256" s="4"/>
      <c r="F1256" s="4"/>
    </row>
    <row r="1257" spans="2:6" ht="15" customHeight="1" x14ac:dyDescent="0.25">
      <c r="B1257" s="3"/>
      <c r="E1257" s="4"/>
      <c r="F1257" s="4"/>
    </row>
    <row r="1258" spans="2:6" ht="15" customHeight="1" x14ac:dyDescent="0.25">
      <c r="B1258" s="3"/>
      <c r="E1258" s="4"/>
      <c r="F1258" s="4"/>
    </row>
    <row r="1259" spans="2:6" ht="15" customHeight="1" x14ac:dyDescent="0.25">
      <c r="B1259" s="3"/>
      <c r="E1259" s="4"/>
      <c r="F1259" s="4"/>
    </row>
    <row r="1260" spans="2:6" ht="15" customHeight="1" x14ac:dyDescent="0.25">
      <c r="B1260" s="3"/>
      <c r="E1260" s="4"/>
      <c r="F1260" s="4"/>
    </row>
    <row r="1261" spans="2:6" ht="15" customHeight="1" x14ac:dyDescent="0.25">
      <c r="B1261" s="3"/>
      <c r="E1261" s="4"/>
      <c r="F1261" s="4"/>
    </row>
    <row r="1262" spans="2:6" ht="15" customHeight="1" x14ac:dyDescent="0.25">
      <c r="B1262" s="3"/>
      <c r="E1262" s="4"/>
      <c r="F1262" s="4"/>
    </row>
    <row r="1263" spans="2:6" ht="15" customHeight="1" x14ac:dyDescent="0.25">
      <c r="B1263" s="3"/>
      <c r="E1263" s="4"/>
      <c r="F1263" s="4"/>
    </row>
    <row r="1264" spans="2:6" ht="15" customHeight="1" x14ac:dyDescent="0.25">
      <c r="B1264" s="3"/>
      <c r="E1264" s="4"/>
      <c r="F1264" s="4"/>
    </row>
    <row r="1265" spans="2:6" ht="15" customHeight="1" x14ac:dyDescent="0.25">
      <c r="B1265" s="3"/>
      <c r="E1265" s="4"/>
      <c r="F1265" s="4"/>
    </row>
    <row r="1266" spans="2:6" ht="15" customHeight="1" x14ac:dyDescent="0.25">
      <c r="B1266" s="3"/>
      <c r="E1266" s="4"/>
      <c r="F1266" s="4"/>
    </row>
    <row r="1267" spans="2:6" ht="15" customHeight="1" x14ac:dyDescent="0.25">
      <c r="B1267" s="3"/>
      <c r="E1267" s="4"/>
      <c r="F1267" s="4"/>
    </row>
    <row r="1268" spans="2:6" ht="15" customHeight="1" x14ac:dyDescent="0.25">
      <c r="B1268" s="3"/>
      <c r="E1268" s="4"/>
      <c r="F1268" s="4"/>
    </row>
    <row r="1269" spans="2:6" ht="15" customHeight="1" x14ac:dyDescent="0.25">
      <c r="B1269" s="3"/>
      <c r="E1269" s="4"/>
      <c r="F1269" s="4"/>
    </row>
    <row r="1270" spans="2:6" ht="15" customHeight="1" x14ac:dyDescent="0.25">
      <c r="B1270" s="3"/>
      <c r="E1270" s="4"/>
      <c r="F1270" s="4"/>
    </row>
    <row r="1271" spans="2:6" ht="15" customHeight="1" x14ac:dyDescent="0.25">
      <c r="B1271" s="3"/>
      <c r="E1271" s="4"/>
      <c r="F1271" s="4"/>
    </row>
    <row r="1272" spans="2:6" ht="15" customHeight="1" x14ac:dyDescent="0.25">
      <c r="B1272" s="3"/>
      <c r="E1272" s="4"/>
      <c r="F1272" s="4"/>
    </row>
    <row r="1273" spans="2:6" ht="15" customHeight="1" x14ac:dyDescent="0.25">
      <c r="B1273" s="3"/>
      <c r="E1273" s="4"/>
      <c r="F1273" s="4"/>
    </row>
    <row r="1274" spans="2:6" ht="15" customHeight="1" x14ac:dyDescent="0.25">
      <c r="B1274" s="3"/>
      <c r="E1274" s="4"/>
      <c r="F1274" s="4"/>
    </row>
    <row r="1275" spans="2:6" ht="15" customHeight="1" x14ac:dyDescent="0.25">
      <c r="B1275" s="3"/>
      <c r="E1275" s="4"/>
      <c r="F1275" s="4"/>
    </row>
    <row r="1276" spans="2:6" ht="15" customHeight="1" x14ac:dyDescent="0.25">
      <c r="B1276" s="3"/>
      <c r="E1276" s="4"/>
      <c r="F1276" s="4"/>
    </row>
    <row r="1277" spans="2:6" ht="15" customHeight="1" x14ac:dyDescent="0.25">
      <c r="B1277" s="3"/>
      <c r="E1277" s="4"/>
      <c r="F1277" s="4"/>
    </row>
    <row r="1278" spans="2:6" ht="15" customHeight="1" x14ac:dyDescent="0.25">
      <c r="B1278" s="3"/>
      <c r="E1278" s="4"/>
      <c r="F1278" s="4"/>
    </row>
    <row r="1279" spans="2:6" ht="15" customHeight="1" x14ac:dyDescent="0.25">
      <c r="B1279" s="3"/>
      <c r="E1279" s="4"/>
      <c r="F1279" s="4"/>
    </row>
    <row r="1280" spans="2:6" ht="15" customHeight="1" x14ac:dyDescent="0.25">
      <c r="B1280" s="3"/>
      <c r="E1280" s="4"/>
      <c r="F1280" s="4"/>
    </row>
    <row r="1281" spans="2:6" ht="15" customHeight="1" x14ac:dyDescent="0.25">
      <c r="B1281" s="3"/>
      <c r="E1281" s="4"/>
      <c r="F1281" s="4"/>
    </row>
    <row r="1282" spans="2:6" ht="15" customHeight="1" x14ac:dyDescent="0.25">
      <c r="B1282" s="3"/>
      <c r="E1282" s="4"/>
      <c r="F1282" s="4"/>
    </row>
    <row r="1283" spans="2:6" ht="15" customHeight="1" x14ac:dyDescent="0.25">
      <c r="B1283" s="3"/>
      <c r="E1283" s="4"/>
      <c r="F1283" s="4"/>
    </row>
    <row r="1284" spans="2:6" ht="15" customHeight="1" x14ac:dyDescent="0.25">
      <c r="B1284" s="3"/>
      <c r="E1284" s="4"/>
      <c r="F1284" s="4"/>
    </row>
    <row r="1285" spans="2:6" ht="15" customHeight="1" x14ac:dyDescent="0.25">
      <c r="B1285" s="3"/>
      <c r="E1285" s="4"/>
      <c r="F1285" s="4"/>
    </row>
    <row r="1286" spans="2:6" ht="15" customHeight="1" x14ac:dyDescent="0.25">
      <c r="B1286" s="3"/>
      <c r="E1286" s="4"/>
      <c r="F1286" s="4"/>
    </row>
    <row r="1287" spans="2:6" ht="15" customHeight="1" x14ac:dyDescent="0.25">
      <c r="B1287" s="3"/>
      <c r="E1287" s="4"/>
      <c r="F1287" s="4"/>
    </row>
    <row r="1288" spans="2:6" ht="15" customHeight="1" x14ac:dyDescent="0.25">
      <c r="B1288" s="3"/>
      <c r="E1288" s="4"/>
      <c r="F1288" s="4"/>
    </row>
    <row r="1289" spans="2:6" ht="15" customHeight="1" x14ac:dyDescent="0.25">
      <c r="B1289" s="3"/>
      <c r="E1289" s="4"/>
      <c r="F1289" s="4"/>
    </row>
    <row r="1290" spans="2:6" ht="15" customHeight="1" x14ac:dyDescent="0.25">
      <c r="B1290" s="3"/>
      <c r="E1290" s="4"/>
      <c r="F1290" s="4"/>
    </row>
    <row r="1291" spans="2:6" ht="15" customHeight="1" x14ac:dyDescent="0.25">
      <c r="B1291" s="3"/>
      <c r="E1291" s="4"/>
      <c r="F1291" s="4"/>
    </row>
    <row r="1292" spans="2:6" ht="15" customHeight="1" x14ac:dyDescent="0.25">
      <c r="B1292" s="3"/>
      <c r="E1292" s="4"/>
      <c r="F1292" s="4"/>
    </row>
    <row r="1293" spans="2:6" ht="15" customHeight="1" x14ac:dyDescent="0.25">
      <c r="B1293" s="3"/>
      <c r="E1293" s="4"/>
      <c r="F1293" s="4"/>
    </row>
    <row r="1294" spans="2:6" ht="15" customHeight="1" x14ac:dyDescent="0.25">
      <c r="B1294" s="3"/>
      <c r="E1294" s="4"/>
      <c r="F1294" s="4"/>
    </row>
    <row r="1295" spans="2:6" ht="15" customHeight="1" x14ac:dyDescent="0.25">
      <c r="B1295" s="3"/>
      <c r="E1295" s="4"/>
      <c r="F1295" s="4"/>
    </row>
    <row r="1296" spans="2:6" ht="15" customHeight="1" x14ac:dyDescent="0.25">
      <c r="B1296" s="3"/>
      <c r="E1296" s="4"/>
      <c r="F1296" s="4"/>
    </row>
    <row r="1297" spans="2:6" ht="15" customHeight="1" x14ac:dyDescent="0.25">
      <c r="B1297" s="3"/>
      <c r="E1297" s="4"/>
      <c r="F1297" s="4"/>
    </row>
    <row r="1298" spans="2:6" ht="15" customHeight="1" x14ac:dyDescent="0.25">
      <c r="B1298" s="3"/>
      <c r="E1298" s="4"/>
      <c r="F1298" s="4"/>
    </row>
    <row r="1299" spans="2:6" ht="15" customHeight="1" x14ac:dyDescent="0.25">
      <c r="B1299" s="3"/>
      <c r="E1299" s="4"/>
      <c r="F1299" s="4"/>
    </row>
    <row r="1300" spans="2:6" ht="15" customHeight="1" x14ac:dyDescent="0.25">
      <c r="B1300" s="3"/>
      <c r="E1300" s="4"/>
      <c r="F1300" s="4"/>
    </row>
    <row r="1301" spans="2:6" ht="15" customHeight="1" x14ac:dyDescent="0.25">
      <c r="B1301" s="3"/>
      <c r="E1301" s="4"/>
      <c r="F1301" s="4"/>
    </row>
    <row r="1302" spans="2:6" ht="15" customHeight="1" x14ac:dyDescent="0.25">
      <c r="B1302" s="3"/>
      <c r="E1302" s="4"/>
      <c r="F1302" s="4"/>
    </row>
    <row r="1303" spans="2:6" ht="15" customHeight="1" x14ac:dyDescent="0.25">
      <c r="B1303" s="3"/>
      <c r="E1303" s="4"/>
      <c r="F1303" s="4"/>
    </row>
    <row r="1304" spans="2:6" ht="15" customHeight="1" x14ac:dyDescent="0.25">
      <c r="B1304" s="3"/>
      <c r="E1304" s="4"/>
      <c r="F1304" s="4"/>
    </row>
    <row r="1305" spans="2:6" ht="15" customHeight="1" x14ac:dyDescent="0.25">
      <c r="B1305" s="3"/>
      <c r="E1305" s="4"/>
      <c r="F1305" s="4"/>
    </row>
    <row r="1306" spans="2:6" ht="15" customHeight="1" x14ac:dyDescent="0.25">
      <c r="B1306" s="3"/>
      <c r="E1306" s="4"/>
      <c r="F1306" s="4"/>
    </row>
    <row r="1307" spans="2:6" ht="15" customHeight="1" x14ac:dyDescent="0.25">
      <c r="B1307" s="3"/>
      <c r="E1307" s="4"/>
      <c r="F1307" s="4"/>
    </row>
    <row r="1308" spans="2:6" ht="15" customHeight="1" x14ac:dyDescent="0.25">
      <c r="B1308" s="3"/>
      <c r="E1308" s="4"/>
      <c r="F1308" s="4"/>
    </row>
    <row r="1309" spans="2:6" ht="15" customHeight="1" x14ac:dyDescent="0.25">
      <c r="B1309" s="3"/>
      <c r="E1309" s="4"/>
      <c r="F1309" s="4"/>
    </row>
    <row r="1310" spans="2:6" ht="15" customHeight="1" x14ac:dyDescent="0.25">
      <c r="B1310" s="3"/>
      <c r="E1310" s="4"/>
      <c r="F1310" s="4"/>
    </row>
    <row r="1311" spans="2:6" ht="15" customHeight="1" x14ac:dyDescent="0.25">
      <c r="B1311" s="3"/>
      <c r="E1311" s="4"/>
      <c r="F1311" s="4"/>
    </row>
    <row r="1312" spans="2:6" ht="15" customHeight="1" x14ac:dyDescent="0.25">
      <c r="B1312" s="3"/>
      <c r="E1312" s="4"/>
      <c r="F1312" s="4"/>
    </row>
    <row r="1313" spans="2:6" ht="15" customHeight="1" x14ac:dyDescent="0.25">
      <c r="B1313" s="3"/>
      <c r="E1313" s="4"/>
      <c r="F1313" s="4"/>
    </row>
    <row r="1314" spans="2:6" ht="15" customHeight="1" x14ac:dyDescent="0.25">
      <c r="B1314" s="3"/>
      <c r="E1314" s="4"/>
      <c r="F1314" s="4"/>
    </row>
    <row r="1315" spans="2:6" ht="15" customHeight="1" x14ac:dyDescent="0.25">
      <c r="B1315" s="3"/>
      <c r="E1315" s="4"/>
      <c r="F1315" s="4"/>
    </row>
    <row r="1316" spans="2:6" ht="15" customHeight="1" x14ac:dyDescent="0.25">
      <c r="B1316" s="3"/>
      <c r="E1316" s="4"/>
      <c r="F1316" s="4"/>
    </row>
    <row r="1317" spans="2:6" ht="15" customHeight="1" x14ac:dyDescent="0.25">
      <c r="B1317" s="3"/>
      <c r="E1317" s="4"/>
      <c r="F1317" s="4"/>
    </row>
    <row r="1318" spans="2:6" ht="15" customHeight="1" x14ac:dyDescent="0.25">
      <c r="B1318" s="3"/>
      <c r="E1318" s="4"/>
      <c r="F1318" s="4"/>
    </row>
    <row r="1319" spans="2:6" ht="15" customHeight="1" x14ac:dyDescent="0.25">
      <c r="B1319" s="3"/>
      <c r="E1319" s="4"/>
      <c r="F1319" s="4"/>
    </row>
    <row r="1320" spans="2:6" ht="15" customHeight="1" x14ac:dyDescent="0.25">
      <c r="B1320" s="3"/>
      <c r="E1320" s="4"/>
      <c r="F1320" s="4"/>
    </row>
    <row r="1321" spans="2:6" ht="15" customHeight="1" x14ac:dyDescent="0.25">
      <c r="B1321" s="3"/>
      <c r="E1321" s="4"/>
      <c r="F1321" s="4"/>
    </row>
    <row r="1322" spans="2:6" ht="15" customHeight="1" x14ac:dyDescent="0.25">
      <c r="B1322" s="3"/>
      <c r="E1322" s="4"/>
      <c r="F1322" s="4"/>
    </row>
    <row r="1323" spans="2:6" ht="15" customHeight="1" x14ac:dyDescent="0.25">
      <c r="B1323" s="3"/>
      <c r="E1323" s="4"/>
      <c r="F1323" s="4"/>
    </row>
    <row r="1324" spans="2:6" ht="15" customHeight="1" x14ac:dyDescent="0.25">
      <c r="B1324" s="3"/>
      <c r="E1324" s="4"/>
      <c r="F1324" s="4"/>
    </row>
    <row r="1325" spans="2:6" ht="15" customHeight="1" x14ac:dyDescent="0.25">
      <c r="B1325" s="3"/>
      <c r="E1325" s="4"/>
      <c r="F1325" s="4"/>
    </row>
    <row r="1326" spans="2:6" ht="15" customHeight="1" x14ac:dyDescent="0.25">
      <c r="B1326" s="3"/>
      <c r="E1326" s="4"/>
      <c r="F1326" s="4"/>
    </row>
    <row r="1327" spans="2:6" ht="15" customHeight="1" x14ac:dyDescent="0.25">
      <c r="B1327" s="3"/>
      <c r="E1327" s="4"/>
      <c r="F1327" s="4"/>
    </row>
    <row r="1328" spans="2:6" ht="15" customHeight="1" x14ac:dyDescent="0.25">
      <c r="B1328" s="3"/>
      <c r="E1328" s="4"/>
      <c r="F1328" s="4"/>
    </row>
    <row r="1329" spans="2:6" ht="15" customHeight="1" x14ac:dyDescent="0.25">
      <c r="B1329" s="3"/>
      <c r="E1329" s="4"/>
      <c r="F1329" s="4"/>
    </row>
    <row r="1330" spans="2:6" ht="15" customHeight="1" x14ac:dyDescent="0.25">
      <c r="B1330" s="3"/>
      <c r="E1330" s="4"/>
      <c r="F1330" s="4"/>
    </row>
    <row r="1331" spans="2:6" ht="15" customHeight="1" x14ac:dyDescent="0.25">
      <c r="B1331" s="3"/>
      <c r="E1331" s="4"/>
      <c r="F1331" s="4"/>
    </row>
    <row r="1332" spans="2:6" ht="15" customHeight="1" x14ac:dyDescent="0.25">
      <c r="B1332" s="3"/>
      <c r="E1332" s="4"/>
      <c r="F1332" s="4"/>
    </row>
    <row r="1333" spans="2:6" ht="15" customHeight="1" x14ac:dyDescent="0.25">
      <c r="B1333" s="3"/>
      <c r="E1333" s="4"/>
      <c r="F1333" s="4"/>
    </row>
    <row r="1334" spans="2:6" ht="15" customHeight="1" x14ac:dyDescent="0.25">
      <c r="B1334" s="3"/>
      <c r="E1334" s="4"/>
      <c r="F1334" s="4"/>
    </row>
    <row r="1335" spans="2:6" ht="15" customHeight="1" x14ac:dyDescent="0.25">
      <c r="B1335" s="3"/>
      <c r="E1335" s="4"/>
      <c r="F1335" s="4"/>
    </row>
    <row r="1336" spans="2:6" ht="15" customHeight="1" x14ac:dyDescent="0.25">
      <c r="B1336" s="3"/>
      <c r="E1336" s="4"/>
      <c r="F1336" s="4"/>
    </row>
    <row r="1337" spans="2:6" ht="15" customHeight="1" x14ac:dyDescent="0.25">
      <c r="B1337" s="3"/>
      <c r="E1337" s="4"/>
      <c r="F1337" s="4"/>
    </row>
    <row r="1338" spans="2:6" ht="15" customHeight="1" x14ac:dyDescent="0.25">
      <c r="B1338" s="3"/>
      <c r="E1338" s="4"/>
      <c r="F1338" s="4"/>
    </row>
    <row r="1339" spans="2:6" ht="15" customHeight="1" x14ac:dyDescent="0.25">
      <c r="B1339" s="3"/>
      <c r="E1339" s="4"/>
      <c r="F1339" s="4"/>
    </row>
    <row r="1340" spans="2:6" ht="15" customHeight="1" x14ac:dyDescent="0.25">
      <c r="B1340" s="3"/>
      <c r="E1340" s="4"/>
      <c r="F1340" s="4"/>
    </row>
    <row r="1341" spans="2:6" ht="15" customHeight="1" x14ac:dyDescent="0.25">
      <c r="B1341" s="3"/>
      <c r="E1341" s="4"/>
      <c r="F1341" s="4"/>
    </row>
    <row r="1342" spans="2:6" ht="15" customHeight="1" x14ac:dyDescent="0.25">
      <c r="B1342" s="3"/>
      <c r="E1342" s="4"/>
      <c r="F1342" s="4"/>
    </row>
    <row r="1343" spans="2:6" ht="15" customHeight="1" x14ac:dyDescent="0.25">
      <c r="B1343" s="3"/>
      <c r="E1343" s="4"/>
      <c r="F1343" s="4"/>
    </row>
    <row r="1344" spans="2:6" ht="15" customHeight="1" x14ac:dyDescent="0.25">
      <c r="B1344" s="3"/>
      <c r="E1344" s="4"/>
      <c r="F1344" s="4"/>
    </row>
    <row r="1345" spans="2:6" ht="15" customHeight="1" x14ac:dyDescent="0.25">
      <c r="B1345" s="3"/>
      <c r="E1345" s="4"/>
      <c r="F1345" s="4"/>
    </row>
    <row r="1346" spans="2:6" ht="15" customHeight="1" x14ac:dyDescent="0.25">
      <c r="B1346" s="3"/>
      <c r="E1346" s="4"/>
      <c r="F1346" s="4"/>
    </row>
    <row r="1347" spans="2:6" ht="15" customHeight="1" x14ac:dyDescent="0.25">
      <c r="B1347" s="3"/>
      <c r="E1347" s="4"/>
      <c r="F1347" s="4"/>
    </row>
    <row r="1348" spans="2:6" ht="15" customHeight="1" x14ac:dyDescent="0.25">
      <c r="B1348" s="3"/>
      <c r="E1348" s="4"/>
      <c r="F1348" s="4"/>
    </row>
    <row r="1349" spans="2:6" ht="15" customHeight="1" x14ac:dyDescent="0.25">
      <c r="B1349" s="3"/>
      <c r="E1349" s="4"/>
      <c r="F1349" s="4"/>
    </row>
    <row r="1350" spans="2:6" ht="15" customHeight="1" x14ac:dyDescent="0.25">
      <c r="B1350" s="3"/>
      <c r="E1350" s="4"/>
      <c r="F1350" s="4"/>
    </row>
    <row r="1351" spans="2:6" ht="15" customHeight="1" x14ac:dyDescent="0.25">
      <c r="B1351" s="3"/>
      <c r="E1351" s="4"/>
      <c r="F1351" s="4"/>
    </row>
    <row r="1352" spans="2:6" ht="15" customHeight="1" x14ac:dyDescent="0.25">
      <c r="B1352" s="3"/>
      <c r="E1352" s="4"/>
      <c r="F1352" s="4"/>
    </row>
    <row r="1353" spans="2:6" ht="15" customHeight="1" x14ac:dyDescent="0.25">
      <c r="B1353" s="3"/>
      <c r="E1353" s="4"/>
      <c r="F1353" s="4"/>
    </row>
    <row r="1354" spans="2:6" ht="15" customHeight="1" x14ac:dyDescent="0.25">
      <c r="B1354" s="3"/>
      <c r="E1354" s="4"/>
      <c r="F1354" s="4"/>
    </row>
    <row r="1355" spans="2:6" ht="15" customHeight="1" x14ac:dyDescent="0.25">
      <c r="B1355" s="3"/>
      <c r="E1355" s="4"/>
      <c r="F1355" s="4"/>
    </row>
    <row r="1356" spans="2:6" ht="15" customHeight="1" x14ac:dyDescent="0.25">
      <c r="B1356" s="3"/>
      <c r="E1356" s="4"/>
      <c r="F1356" s="4"/>
    </row>
    <row r="1357" spans="2:6" ht="15" customHeight="1" x14ac:dyDescent="0.25">
      <c r="B1357" s="3"/>
      <c r="E1357" s="4"/>
      <c r="F1357" s="4"/>
    </row>
    <row r="1358" spans="2:6" ht="15" customHeight="1" x14ac:dyDescent="0.25">
      <c r="B1358" s="3"/>
      <c r="E1358" s="4"/>
      <c r="F1358" s="4"/>
    </row>
    <row r="1359" spans="2:6" ht="15" customHeight="1" x14ac:dyDescent="0.25">
      <c r="B1359" s="3"/>
      <c r="E1359" s="4"/>
      <c r="F1359" s="4"/>
    </row>
    <row r="1360" spans="2:6" ht="15" customHeight="1" x14ac:dyDescent="0.25">
      <c r="B1360" s="3"/>
      <c r="E1360" s="4"/>
      <c r="F1360" s="4"/>
    </row>
    <row r="1361" spans="2:6" ht="15" customHeight="1" x14ac:dyDescent="0.25">
      <c r="B1361" s="3"/>
      <c r="E1361" s="4"/>
      <c r="F1361" s="4"/>
    </row>
    <row r="1362" spans="2:6" ht="15" customHeight="1" x14ac:dyDescent="0.25">
      <c r="B1362" s="3"/>
      <c r="E1362" s="4"/>
      <c r="F1362" s="4"/>
    </row>
    <row r="1363" spans="2:6" ht="15" customHeight="1" x14ac:dyDescent="0.25">
      <c r="B1363" s="3"/>
      <c r="E1363" s="4"/>
      <c r="F1363" s="4"/>
    </row>
    <row r="1364" spans="2:6" ht="15" customHeight="1" x14ac:dyDescent="0.25">
      <c r="B1364" s="3"/>
      <c r="E1364" s="4"/>
      <c r="F1364" s="4"/>
    </row>
    <row r="1365" spans="2:6" ht="15" customHeight="1" x14ac:dyDescent="0.25">
      <c r="B1365" s="3"/>
      <c r="E1365" s="4"/>
      <c r="F1365" s="4"/>
    </row>
    <row r="1366" spans="2:6" ht="15" customHeight="1" x14ac:dyDescent="0.25">
      <c r="B1366" s="3"/>
      <c r="E1366" s="4"/>
      <c r="F1366" s="4"/>
    </row>
    <row r="1367" spans="2:6" ht="15" customHeight="1" x14ac:dyDescent="0.25">
      <c r="B1367" s="3"/>
      <c r="E1367" s="4"/>
      <c r="F1367" s="4"/>
    </row>
    <row r="1368" spans="2:6" ht="15" customHeight="1" x14ac:dyDescent="0.25">
      <c r="B1368" s="3"/>
      <c r="E1368" s="4"/>
      <c r="F1368" s="4"/>
    </row>
    <row r="1369" spans="2:6" ht="15" customHeight="1" x14ac:dyDescent="0.25">
      <c r="B1369" s="3"/>
      <c r="E1369" s="4"/>
      <c r="F1369" s="4"/>
    </row>
    <row r="1370" spans="2:6" ht="15" customHeight="1" x14ac:dyDescent="0.25">
      <c r="B1370" s="3"/>
      <c r="E1370" s="4"/>
      <c r="F1370" s="4"/>
    </row>
    <row r="1371" spans="2:6" ht="15" customHeight="1" x14ac:dyDescent="0.25">
      <c r="B1371" s="3"/>
      <c r="E1371" s="4"/>
      <c r="F1371" s="4"/>
    </row>
    <row r="1372" spans="2:6" ht="15" customHeight="1" x14ac:dyDescent="0.25">
      <c r="B1372" s="3"/>
      <c r="E1372" s="4"/>
      <c r="F1372" s="4"/>
    </row>
    <row r="1373" spans="2:6" ht="15" customHeight="1" x14ac:dyDescent="0.25">
      <c r="B1373" s="3"/>
      <c r="E1373" s="4"/>
      <c r="F1373" s="4"/>
    </row>
    <row r="1374" spans="2:6" ht="15" customHeight="1" x14ac:dyDescent="0.25">
      <c r="B1374" s="3"/>
      <c r="E1374" s="4"/>
      <c r="F1374" s="4"/>
    </row>
    <row r="1375" spans="2:6" ht="15" customHeight="1" x14ac:dyDescent="0.25">
      <c r="B1375" s="3"/>
      <c r="E1375" s="4"/>
      <c r="F1375" s="4"/>
    </row>
    <row r="1376" spans="2:6" ht="15" customHeight="1" x14ac:dyDescent="0.25">
      <c r="B1376" s="3"/>
      <c r="E1376" s="4"/>
      <c r="F1376" s="4"/>
    </row>
    <row r="1377" spans="2:6" ht="15" customHeight="1" x14ac:dyDescent="0.25">
      <c r="B1377" s="3"/>
      <c r="E1377" s="4"/>
      <c r="F1377" s="4"/>
    </row>
    <row r="1378" spans="2:6" ht="15" customHeight="1" x14ac:dyDescent="0.25">
      <c r="B1378" s="3"/>
      <c r="E1378" s="4"/>
      <c r="F1378" s="4"/>
    </row>
    <row r="1379" spans="2:6" ht="15" customHeight="1" x14ac:dyDescent="0.25">
      <c r="B1379" s="3"/>
      <c r="E1379" s="4"/>
      <c r="F1379" s="4"/>
    </row>
    <row r="1380" spans="2:6" ht="15" customHeight="1" x14ac:dyDescent="0.25">
      <c r="B1380" s="3"/>
      <c r="E1380" s="4"/>
      <c r="F1380" s="4"/>
    </row>
    <row r="1381" spans="2:6" ht="15" customHeight="1" x14ac:dyDescent="0.25">
      <c r="B1381" s="3"/>
      <c r="E1381" s="4"/>
      <c r="F1381" s="4"/>
    </row>
    <row r="1382" spans="2:6" ht="15" customHeight="1" x14ac:dyDescent="0.25">
      <c r="B1382" s="3"/>
      <c r="E1382" s="4"/>
      <c r="F1382" s="4"/>
    </row>
    <row r="1383" spans="2:6" ht="15" customHeight="1" x14ac:dyDescent="0.25">
      <c r="B1383" s="3"/>
      <c r="E1383" s="4"/>
      <c r="F1383" s="4"/>
    </row>
    <row r="1384" spans="2:6" ht="15" customHeight="1" x14ac:dyDescent="0.25">
      <c r="B1384" s="3"/>
      <c r="E1384" s="4"/>
      <c r="F1384" s="4"/>
    </row>
    <row r="1385" spans="2:6" ht="15" customHeight="1" x14ac:dyDescent="0.25">
      <c r="B1385" s="3"/>
      <c r="E1385" s="4"/>
      <c r="F1385" s="4"/>
    </row>
    <row r="1386" spans="2:6" ht="15" customHeight="1" x14ac:dyDescent="0.25">
      <c r="B1386" s="3"/>
      <c r="E1386" s="4"/>
      <c r="F1386" s="4"/>
    </row>
    <row r="1387" spans="2:6" ht="15" customHeight="1" x14ac:dyDescent="0.25">
      <c r="B1387" s="3"/>
      <c r="E1387" s="4"/>
      <c r="F1387" s="4"/>
    </row>
    <row r="1388" spans="2:6" ht="15" customHeight="1" x14ac:dyDescent="0.25">
      <c r="B1388" s="3"/>
      <c r="E1388" s="4"/>
      <c r="F1388" s="4"/>
    </row>
    <row r="1389" spans="2:6" ht="15" customHeight="1" x14ac:dyDescent="0.25">
      <c r="B1389" s="3"/>
      <c r="E1389" s="4"/>
      <c r="F1389" s="4"/>
    </row>
    <row r="1390" spans="2:6" ht="15" customHeight="1" x14ac:dyDescent="0.25">
      <c r="B1390" s="3"/>
      <c r="E1390" s="4"/>
      <c r="F1390" s="4"/>
    </row>
    <row r="1391" spans="2:6" ht="15" customHeight="1" x14ac:dyDescent="0.25">
      <c r="B1391" s="3"/>
      <c r="E1391" s="4"/>
      <c r="F1391" s="4"/>
    </row>
    <row r="1392" spans="2:6" ht="15" customHeight="1" x14ac:dyDescent="0.25">
      <c r="B1392" s="3"/>
      <c r="E1392" s="4"/>
      <c r="F1392" s="4"/>
    </row>
    <row r="1393" spans="2:6" ht="15" customHeight="1" x14ac:dyDescent="0.25">
      <c r="B1393" s="3"/>
      <c r="E1393" s="4"/>
      <c r="F1393" s="4"/>
    </row>
    <row r="1394" spans="2:6" ht="15" customHeight="1" x14ac:dyDescent="0.25">
      <c r="B1394" s="3"/>
      <c r="E1394" s="4"/>
      <c r="F1394" s="4"/>
    </row>
    <row r="1395" spans="2:6" ht="15" customHeight="1" x14ac:dyDescent="0.25">
      <c r="B1395" s="3"/>
      <c r="E1395" s="4"/>
      <c r="F1395" s="4"/>
    </row>
    <row r="1396" spans="2:6" ht="15" customHeight="1" x14ac:dyDescent="0.25">
      <c r="B1396" s="3"/>
      <c r="E1396" s="4"/>
      <c r="F1396" s="4"/>
    </row>
    <row r="1397" spans="2:6" ht="15" customHeight="1" x14ac:dyDescent="0.25">
      <c r="B1397" s="3"/>
      <c r="E1397" s="4"/>
      <c r="F1397" s="4"/>
    </row>
    <row r="1398" spans="2:6" ht="15" customHeight="1" x14ac:dyDescent="0.25">
      <c r="B1398" s="3"/>
      <c r="E1398" s="4"/>
      <c r="F1398" s="4"/>
    </row>
    <row r="1399" spans="2:6" ht="15" customHeight="1" x14ac:dyDescent="0.25">
      <c r="B1399" s="3"/>
      <c r="E1399" s="4"/>
      <c r="F1399" s="4"/>
    </row>
    <row r="1400" spans="2:6" ht="15" customHeight="1" x14ac:dyDescent="0.25">
      <c r="B1400" s="3"/>
      <c r="E1400" s="4"/>
      <c r="F1400" s="4"/>
    </row>
    <row r="1401" spans="2:6" ht="15" customHeight="1" x14ac:dyDescent="0.25">
      <c r="B1401" s="3"/>
      <c r="E1401" s="4"/>
      <c r="F1401" s="4"/>
    </row>
    <row r="1402" spans="2:6" ht="15" customHeight="1" x14ac:dyDescent="0.25">
      <c r="B1402" s="3"/>
      <c r="E1402" s="4"/>
      <c r="F1402" s="4"/>
    </row>
    <row r="1403" spans="2:6" ht="15" customHeight="1" x14ac:dyDescent="0.25">
      <c r="B1403" s="3"/>
      <c r="E1403" s="4"/>
      <c r="F1403" s="4"/>
    </row>
    <row r="1404" spans="2:6" ht="15" customHeight="1" x14ac:dyDescent="0.25">
      <c r="B1404" s="3"/>
      <c r="E1404" s="4"/>
      <c r="F1404" s="4"/>
    </row>
    <row r="1405" spans="2:6" ht="15" customHeight="1" x14ac:dyDescent="0.25">
      <c r="B1405" s="3"/>
      <c r="E1405" s="4"/>
      <c r="F1405" s="4"/>
    </row>
    <row r="1406" spans="2:6" ht="15" customHeight="1" x14ac:dyDescent="0.25">
      <c r="B1406" s="3"/>
      <c r="E1406" s="4"/>
      <c r="F1406" s="4"/>
    </row>
    <row r="1407" spans="2:6" ht="15" customHeight="1" x14ac:dyDescent="0.25">
      <c r="B1407" s="3"/>
      <c r="E1407" s="4"/>
      <c r="F1407" s="4"/>
    </row>
    <row r="1408" spans="2:6" ht="15" customHeight="1" x14ac:dyDescent="0.25">
      <c r="B1408" s="3"/>
      <c r="E1408" s="4"/>
      <c r="F1408" s="4"/>
    </row>
    <row r="1409" spans="2:6" ht="15" customHeight="1" x14ac:dyDescent="0.25">
      <c r="B1409" s="3"/>
      <c r="E1409" s="4"/>
      <c r="F1409" s="4"/>
    </row>
    <row r="1410" spans="2:6" ht="15" customHeight="1" x14ac:dyDescent="0.25">
      <c r="B1410" s="3"/>
      <c r="E1410" s="4"/>
      <c r="F1410" s="4"/>
    </row>
    <row r="1411" spans="2:6" ht="15" customHeight="1" x14ac:dyDescent="0.25">
      <c r="B1411" s="3"/>
      <c r="E1411" s="4"/>
      <c r="F1411" s="4"/>
    </row>
    <row r="1412" spans="2:6" ht="15" customHeight="1" x14ac:dyDescent="0.25">
      <c r="B1412" s="3"/>
      <c r="E1412" s="4"/>
      <c r="F1412" s="4"/>
    </row>
    <row r="1413" spans="2:6" ht="15" customHeight="1" x14ac:dyDescent="0.25">
      <c r="B1413" s="3"/>
      <c r="E1413" s="4"/>
      <c r="F1413" s="4"/>
    </row>
    <row r="1414" spans="2:6" ht="15" customHeight="1" x14ac:dyDescent="0.25">
      <c r="B1414" s="3"/>
      <c r="E1414" s="4"/>
      <c r="F1414" s="4"/>
    </row>
    <row r="1415" spans="2:6" ht="15" customHeight="1" x14ac:dyDescent="0.25">
      <c r="B1415" s="3"/>
      <c r="E1415" s="4"/>
      <c r="F1415" s="4"/>
    </row>
    <row r="1416" spans="2:6" ht="15" customHeight="1" x14ac:dyDescent="0.25">
      <c r="B1416" s="3"/>
      <c r="E1416" s="4"/>
      <c r="F1416" s="4"/>
    </row>
    <row r="1417" spans="2:6" ht="15" customHeight="1" x14ac:dyDescent="0.25">
      <c r="B1417" s="3"/>
      <c r="E1417" s="4"/>
      <c r="F1417" s="4"/>
    </row>
    <row r="1418" spans="2:6" ht="15" customHeight="1" x14ac:dyDescent="0.25">
      <c r="B1418" s="3"/>
      <c r="E1418" s="4"/>
      <c r="F1418" s="4"/>
    </row>
    <row r="1419" spans="2:6" ht="15" customHeight="1" x14ac:dyDescent="0.25">
      <c r="B1419" s="3"/>
      <c r="E1419" s="4"/>
      <c r="F1419" s="4"/>
    </row>
    <row r="1420" spans="2:6" ht="15" customHeight="1" x14ac:dyDescent="0.25">
      <c r="B1420" s="3"/>
      <c r="E1420" s="4"/>
      <c r="F1420" s="4"/>
    </row>
    <row r="1421" spans="2:6" ht="15" customHeight="1" x14ac:dyDescent="0.25">
      <c r="B1421" s="3"/>
      <c r="E1421" s="4"/>
      <c r="F1421" s="4"/>
    </row>
    <row r="1422" spans="2:6" ht="15" customHeight="1" x14ac:dyDescent="0.25">
      <c r="B1422" s="3"/>
      <c r="E1422" s="4"/>
      <c r="F1422" s="4"/>
    </row>
    <row r="1423" spans="2:6" ht="15" customHeight="1" x14ac:dyDescent="0.25">
      <c r="B1423" s="3"/>
      <c r="E1423" s="4"/>
      <c r="F1423" s="4"/>
    </row>
    <row r="1424" spans="2:6" ht="15" customHeight="1" x14ac:dyDescent="0.25">
      <c r="B1424" s="3"/>
      <c r="E1424" s="4"/>
      <c r="F1424" s="4"/>
    </row>
    <row r="1425" spans="2:6" ht="15" customHeight="1" x14ac:dyDescent="0.25">
      <c r="B1425" s="3"/>
      <c r="E1425" s="4"/>
      <c r="F1425" s="4"/>
    </row>
    <row r="1426" spans="2:6" ht="15" customHeight="1" x14ac:dyDescent="0.25">
      <c r="B1426" s="3"/>
      <c r="E1426" s="4"/>
      <c r="F1426" s="4"/>
    </row>
    <row r="1427" spans="2:6" ht="15" customHeight="1" x14ac:dyDescent="0.25">
      <c r="B1427" s="3"/>
      <c r="E1427" s="4"/>
      <c r="F1427" s="4"/>
    </row>
    <row r="1428" spans="2:6" ht="15" customHeight="1" x14ac:dyDescent="0.25">
      <c r="B1428" s="3"/>
      <c r="E1428" s="4"/>
      <c r="F1428" s="4"/>
    </row>
    <row r="1429" spans="2:6" ht="15" customHeight="1" x14ac:dyDescent="0.25">
      <c r="B1429" s="3"/>
      <c r="E1429" s="4"/>
      <c r="F1429" s="4"/>
    </row>
    <row r="1430" spans="2:6" ht="15" customHeight="1" x14ac:dyDescent="0.25">
      <c r="B1430" s="3"/>
      <c r="E1430" s="4"/>
      <c r="F1430" s="4"/>
    </row>
    <row r="1431" spans="2:6" ht="15" customHeight="1" x14ac:dyDescent="0.25">
      <c r="B1431" s="3"/>
      <c r="E1431" s="4"/>
      <c r="F1431" s="4"/>
    </row>
    <row r="1432" spans="2:6" ht="15" customHeight="1" x14ac:dyDescent="0.25">
      <c r="B1432" s="3"/>
      <c r="E1432" s="4"/>
      <c r="F1432" s="4"/>
    </row>
    <row r="1433" spans="2:6" ht="15" customHeight="1" x14ac:dyDescent="0.25">
      <c r="B1433" s="3"/>
      <c r="E1433" s="4"/>
      <c r="F1433" s="4"/>
    </row>
    <row r="1434" spans="2:6" ht="15" customHeight="1" x14ac:dyDescent="0.25">
      <c r="B1434" s="3"/>
      <c r="E1434" s="4"/>
      <c r="F1434" s="4"/>
    </row>
    <row r="1435" spans="2:6" ht="15" customHeight="1" x14ac:dyDescent="0.25">
      <c r="B1435" s="3"/>
      <c r="E1435" s="4"/>
      <c r="F1435" s="4"/>
    </row>
    <row r="1436" spans="2:6" ht="15" customHeight="1" x14ac:dyDescent="0.25">
      <c r="B1436" s="3"/>
      <c r="E1436" s="4"/>
      <c r="F1436" s="4"/>
    </row>
    <row r="1437" spans="2:6" ht="15" customHeight="1" x14ac:dyDescent="0.25">
      <c r="B1437" s="3"/>
      <c r="E1437" s="4"/>
      <c r="F1437" s="4"/>
    </row>
    <row r="1438" spans="2:6" ht="15" customHeight="1" x14ac:dyDescent="0.25">
      <c r="B1438" s="3"/>
      <c r="E1438" s="4"/>
      <c r="F1438" s="4"/>
    </row>
    <row r="1439" spans="2:6" ht="15" customHeight="1" x14ac:dyDescent="0.25">
      <c r="B1439" s="3"/>
      <c r="E1439" s="4"/>
      <c r="F1439" s="4"/>
    </row>
    <row r="1440" spans="2:6" ht="15" customHeight="1" x14ac:dyDescent="0.25">
      <c r="B1440" s="3"/>
      <c r="E1440" s="4"/>
      <c r="F1440" s="4"/>
    </row>
    <row r="1441" spans="2:6" ht="15" customHeight="1" x14ac:dyDescent="0.25">
      <c r="B1441" s="3"/>
      <c r="E1441" s="4"/>
      <c r="F1441" s="4"/>
    </row>
    <row r="1442" spans="2:6" ht="15" customHeight="1" x14ac:dyDescent="0.25">
      <c r="B1442" s="3"/>
      <c r="E1442" s="4"/>
      <c r="F1442" s="4"/>
    </row>
    <row r="1443" spans="2:6" ht="15" customHeight="1" x14ac:dyDescent="0.25">
      <c r="B1443" s="3"/>
      <c r="E1443" s="4"/>
      <c r="F1443" s="4"/>
    </row>
    <row r="1444" spans="2:6" ht="15" customHeight="1" x14ac:dyDescent="0.25">
      <c r="B1444" s="3"/>
      <c r="E1444" s="4"/>
      <c r="F1444" s="4"/>
    </row>
    <row r="1445" spans="2:6" ht="15" customHeight="1" x14ac:dyDescent="0.25">
      <c r="B1445" s="3"/>
      <c r="E1445" s="4"/>
      <c r="F1445" s="4"/>
    </row>
    <row r="1446" spans="2:6" ht="15" customHeight="1" x14ac:dyDescent="0.25">
      <c r="B1446" s="3"/>
      <c r="E1446" s="4"/>
      <c r="F1446" s="4"/>
    </row>
    <row r="1447" spans="2:6" ht="15" customHeight="1" x14ac:dyDescent="0.25">
      <c r="B1447" s="3"/>
      <c r="E1447" s="4"/>
      <c r="F1447" s="4"/>
    </row>
    <row r="1448" spans="2:6" ht="15" customHeight="1" x14ac:dyDescent="0.25">
      <c r="B1448" s="3"/>
      <c r="E1448" s="4"/>
      <c r="F1448" s="4"/>
    </row>
    <row r="1449" spans="2:6" ht="15" customHeight="1" x14ac:dyDescent="0.25">
      <c r="B1449" s="3"/>
      <c r="E1449" s="4"/>
      <c r="F1449" s="4"/>
    </row>
    <row r="1450" spans="2:6" ht="15" customHeight="1" x14ac:dyDescent="0.25">
      <c r="B1450" s="3"/>
      <c r="E1450" s="4"/>
      <c r="F1450" s="4"/>
    </row>
    <row r="1451" spans="2:6" ht="15" customHeight="1" x14ac:dyDescent="0.25">
      <c r="B1451" s="3"/>
      <c r="E1451" s="4"/>
      <c r="F1451" s="4"/>
    </row>
    <row r="1452" spans="2:6" ht="15" customHeight="1" x14ac:dyDescent="0.25">
      <c r="B1452" s="3"/>
      <c r="E1452" s="4"/>
      <c r="F1452" s="4"/>
    </row>
    <row r="1453" spans="2:6" ht="15" customHeight="1" x14ac:dyDescent="0.25">
      <c r="B1453" s="3"/>
      <c r="E1453" s="4"/>
      <c r="F1453" s="4"/>
    </row>
    <row r="1454" spans="2:6" ht="15" customHeight="1" x14ac:dyDescent="0.25">
      <c r="B1454" s="3"/>
      <c r="E1454" s="4"/>
      <c r="F1454" s="4"/>
    </row>
    <row r="1455" spans="2:6" ht="15" customHeight="1" x14ac:dyDescent="0.25">
      <c r="B1455" s="3"/>
      <c r="E1455" s="4"/>
      <c r="F1455" s="4"/>
    </row>
    <row r="1456" spans="2:6" ht="15" customHeight="1" x14ac:dyDescent="0.25">
      <c r="B1456" s="3"/>
      <c r="E1456" s="4"/>
      <c r="F1456" s="4"/>
    </row>
    <row r="1457" spans="2:6" ht="15" customHeight="1" x14ac:dyDescent="0.25">
      <c r="B1457" s="3"/>
      <c r="E1457" s="4"/>
      <c r="F1457" s="4"/>
    </row>
    <row r="1458" spans="2:6" ht="15" customHeight="1" x14ac:dyDescent="0.25">
      <c r="B1458" s="3"/>
      <c r="E1458" s="4"/>
      <c r="F1458" s="4"/>
    </row>
    <row r="1459" spans="2:6" ht="15" customHeight="1" x14ac:dyDescent="0.25">
      <c r="B1459" s="3"/>
      <c r="E1459" s="4"/>
      <c r="F1459" s="4"/>
    </row>
    <row r="1460" spans="2:6" ht="15" customHeight="1" x14ac:dyDescent="0.25">
      <c r="B1460" s="3"/>
      <c r="E1460" s="4"/>
      <c r="F1460" s="4"/>
    </row>
    <row r="1461" spans="2:6" ht="15" customHeight="1" x14ac:dyDescent="0.25">
      <c r="B1461" s="3"/>
      <c r="E1461" s="4"/>
      <c r="F1461" s="4"/>
    </row>
    <row r="1462" spans="2:6" ht="15" customHeight="1" x14ac:dyDescent="0.25">
      <c r="B1462" s="3"/>
      <c r="E1462" s="4"/>
      <c r="F1462" s="4"/>
    </row>
    <row r="1463" spans="2:6" ht="15" customHeight="1" x14ac:dyDescent="0.25">
      <c r="B1463" s="3"/>
      <c r="E1463" s="4"/>
      <c r="F1463" s="4"/>
    </row>
    <row r="1464" spans="2:6" ht="15" customHeight="1" x14ac:dyDescent="0.25">
      <c r="B1464" s="3"/>
      <c r="E1464" s="4"/>
      <c r="F1464" s="4"/>
    </row>
    <row r="1465" spans="2:6" ht="15" customHeight="1" x14ac:dyDescent="0.25">
      <c r="B1465" s="3"/>
      <c r="E1465" s="4"/>
      <c r="F1465" s="4"/>
    </row>
    <row r="1466" spans="2:6" ht="15" customHeight="1" x14ac:dyDescent="0.25">
      <c r="B1466" s="3"/>
      <c r="E1466" s="4"/>
      <c r="F1466" s="4"/>
    </row>
    <row r="1467" spans="2:6" ht="15" customHeight="1" x14ac:dyDescent="0.25">
      <c r="B1467" s="3"/>
      <c r="E1467" s="4"/>
      <c r="F1467" s="4"/>
    </row>
    <row r="1468" spans="2:6" ht="15" customHeight="1" x14ac:dyDescent="0.25">
      <c r="B1468" s="3"/>
      <c r="E1468" s="4"/>
      <c r="F1468" s="4"/>
    </row>
    <row r="1469" spans="2:6" ht="15" customHeight="1" x14ac:dyDescent="0.25">
      <c r="B1469" s="3"/>
      <c r="E1469" s="4"/>
      <c r="F1469" s="4"/>
    </row>
    <row r="1470" spans="2:6" ht="15" customHeight="1" x14ac:dyDescent="0.25">
      <c r="B1470" s="3"/>
      <c r="E1470" s="4"/>
      <c r="F1470" s="4"/>
    </row>
    <row r="1471" spans="2:6" ht="15" customHeight="1" x14ac:dyDescent="0.25">
      <c r="B1471" s="3"/>
      <c r="E1471" s="4"/>
      <c r="F1471" s="4"/>
    </row>
    <row r="1472" spans="2:6" ht="15" customHeight="1" x14ac:dyDescent="0.25">
      <c r="B1472" s="3"/>
      <c r="E1472" s="4"/>
      <c r="F1472" s="4"/>
    </row>
    <row r="1473" spans="2:6" ht="15" customHeight="1" x14ac:dyDescent="0.25">
      <c r="B1473" s="3"/>
      <c r="E1473" s="4"/>
      <c r="F1473" s="4"/>
    </row>
    <row r="1474" spans="2:6" ht="15" customHeight="1" x14ac:dyDescent="0.25">
      <c r="B1474" s="3"/>
      <c r="E1474" s="4"/>
      <c r="F1474" s="4"/>
    </row>
    <row r="1475" spans="2:6" ht="15" customHeight="1" x14ac:dyDescent="0.25">
      <c r="B1475" s="3"/>
      <c r="E1475" s="4"/>
      <c r="F1475" s="4"/>
    </row>
    <row r="1476" spans="2:6" ht="15" customHeight="1" x14ac:dyDescent="0.25">
      <c r="B1476" s="3"/>
      <c r="E1476" s="4"/>
      <c r="F1476" s="4"/>
    </row>
    <row r="1477" spans="2:6" ht="15" customHeight="1" x14ac:dyDescent="0.25">
      <c r="B1477" s="3"/>
      <c r="E1477" s="4"/>
      <c r="F1477" s="4"/>
    </row>
    <row r="1478" spans="2:6" ht="15" customHeight="1" x14ac:dyDescent="0.25">
      <c r="B1478" s="3"/>
      <c r="E1478" s="4"/>
      <c r="F1478" s="4"/>
    </row>
    <row r="1479" spans="2:6" ht="15" customHeight="1" x14ac:dyDescent="0.25">
      <c r="B1479" s="3"/>
      <c r="E1479" s="4"/>
      <c r="F1479" s="4"/>
    </row>
    <row r="1480" spans="2:6" ht="15" customHeight="1" x14ac:dyDescent="0.25">
      <c r="B1480" s="3"/>
      <c r="E1480" s="4"/>
      <c r="F1480" s="4"/>
    </row>
    <row r="1481" spans="2:6" ht="15" customHeight="1" x14ac:dyDescent="0.25">
      <c r="B1481" s="3"/>
      <c r="E1481" s="4"/>
      <c r="F1481" s="4"/>
    </row>
    <row r="1482" spans="2:6" ht="15" customHeight="1" x14ac:dyDescent="0.25">
      <c r="B1482" s="3"/>
      <c r="E1482" s="4"/>
      <c r="F1482" s="4"/>
    </row>
    <row r="1483" spans="2:6" ht="15" customHeight="1" x14ac:dyDescent="0.25">
      <c r="B1483" s="3"/>
      <c r="E1483" s="4"/>
      <c r="F1483" s="4"/>
    </row>
    <row r="1484" spans="2:6" ht="15" customHeight="1" x14ac:dyDescent="0.25">
      <c r="B1484" s="3"/>
      <c r="E1484" s="4"/>
      <c r="F1484" s="4"/>
    </row>
    <row r="1485" spans="2:6" ht="15" customHeight="1" x14ac:dyDescent="0.25">
      <c r="B1485" s="3"/>
      <c r="E1485" s="4"/>
      <c r="F1485" s="4"/>
    </row>
    <row r="1486" spans="2:6" ht="15" customHeight="1" x14ac:dyDescent="0.25">
      <c r="B1486" s="3"/>
      <c r="E1486" s="4"/>
      <c r="F1486" s="4"/>
    </row>
    <row r="1487" spans="2:6" ht="15" customHeight="1" x14ac:dyDescent="0.25">
      <c r="B1487" s="3"/>
      <c r="E1487" s="4"/>
      <c r="F1487" s="4"/>
    </row>
    <row r="1488" spans="2:6" ht="15" customHeight="1" x14ac:dyDescent="0.25">
      <c r="B1488" s="3"/>
      <c r="E1488" s="4"/>
      <c r="F1488" s="4"/>
    </row>
    <row r="1489" spans="2:6" ht="15" customHeight="1" x14ac:dyDescent="0.25">
      <c r="B1489" s="3"/>
      <c r="E1489" s="4"/>
      <c r="F1489" s="4"/>
    </row>
    <row r="1490" spans="2:6" ht="15" customHeight="1" x14ac:dyDescent="0.25">
      <c r="B1490" s="3"/>
      <c r="E1490" s="4"/>
      <c r="F1490" s="4"/>
    </row>
    <row r="1491" spans="2:6" ht="15" customHeight="1" x14ac:dyDescent="0.25">
      <c r="B1491" s="3"/>
      <c r="E1491" s="4"/>
      <c r="F1491" s="4"/>
    </row>
    <row r="1492" spans="2:6" ht="15" customHeight="1" x14ac:dyDescent="0.25">
      <c r="B1492" s="3"/>
      <c r="E1492" s="4"/>
      <c r="F1492" s="4"/>
    </row>
    <row r="1493" spans="2:6" ht="15" customHeight="1" x14ac:dyDescent="0.25">
      <c r="B1493" s="3"/>
      <c r="E1493" s="4"/>
      <c r="F1493" s="4"/>
    </row>
    <row r="1494" spans="2:6" ht="15" customHeight="1" x14ac:dyDescent="0.25">
      <c r="B1494" s="3"/>
      <c r="E1494" s="4"/>
      <c r="F1494" s="4"/>
    </row>
    <row r="1495" spans="2:6" ht="15" customHeight="1" x14ac:dyDescent="0.25">
      <c r="B1495" s="3"/>
      <c r="E1495" s="4"/>
      <c r="F1495" s="4"/>
    </row>
    <row r="1496" spans="2:6" ht="15" customHeight="1" x14ac:dyDescent="0.25">
      <c r="B1496" s="3"/>
      <c r="E1496" s="4"/>
      <c r="F1496" s="4"/>
    </row>
    <row r="1497" spans="2:6" ht="15" customHeight="1" x14ac:dyDescent="0.25">
      <c r="B1497" s="3"/>
      <c r="E1497" s="4"/>
      <c r="F1497" s="4"/>
    </row>
    <row r="1498" spans="2:6" ht="15" customHeight="1" x14ac:dyDescent="0.25">
      <c r="B1498" s="3"/>
      <c r="E1498" s="4"/>
      <c r="F1498" s="4"/>
    </row>
    <row r="1499" spans="2:6" ht="15" customHeight="1" x14ac:dyDescent="0.25">
      <c r="B1499" s="3"/>
      <c r="E1499" s="4"/>
      <c r="F1499" s="4"/>
    </row>
    <row r="1500" spans="2:6" ht="15" customHeight="1" x14ac:dyDescent="0.25">
      <c r="B1500" s="3"/>
      <c r="E1500" s="4"/>
      <c r="F1500" s="4"/>
    </row>
    <row r="1501" spans="2:6" ht="15" customHeight="1" x14ac:dyDescent="0.25">
      <c r="B1501" s="3"/>
      <c r="E1501" s="4"/>
      <c r="F1501" s="4"/>
    </row>
    <row r="1502" spans="2:6" ht="15" customHeight="1" x14ac:dyDescent="0.25">
      <c r="B1502" s="3"/>
      <c r="E1502" s="4"/>
      <c r="F1502" s="4"/>
    </row>
    <row r="1503" spans="2:6" ht="15" customHeight="1" x14ac:dyDescent="0.25">
      <c r="B1503" s="3"/>
      <c r="E1503" s="4"/>
      <c r="F1503" s="4"/>
    </row>
    <row r="1504" spans="2:6" ht="15" customHeight="1" x14ac:dyDescent="0.25">
      <c r="B1504" s="3"/>
      <c r="E1504" s="4"/>
      <c r="F1504" s="4"/>
    </row>
    <row r="1505" spans="2:6" ht="15" customHeight="1" x14ac:dyDescent="0.25">
      <c r="B1505" s="3"/>
      <c r="E1505" s="4"/>
      <c r="F1505" s="4"/>
    </row>
    <row r="1506" spans="2:6" ht="15" customHeight="1" x14ac:dyDescent="0.25">
      <c r="B1506" s="3"/>
      <c r="E1506" s="4"/>
      <c r="F1506" s="4"/>
    </row>
    <row r="1507" spans="2:6" ht="15" customHeight="1" x14ac:dyDescent="0.25">
      <c r="B1507" s="3"/>
      <c r="E1507" s="4"/>
      <c r="F1507" s="4"/>
    </row>
    <row r="1508" spans="2:6" ht="15" customHeight="1" x14ac:dyDescent="0.25">
      <c r="B1508" s="3"/>
      <c r="E1508" s="4"/>
      <c r="F1508" s="4"/>
    </row>
    <row r="1509" spans="2:6" ht="15" customHeight="1" x14ac:dyDescent="0.25">
      <c r="B1509" s="3"/>
      <c r="E1509" s="4"/>
      <c r="F1509" s="4"/>
    </row>
    <row r="1510" spans="2:6" ht="15" customHeight="1" x14ac:dyDescent="0.25">
      <c r="B1510" s="3"/>
      <c r="E1510" s="4"/>
      <c r="F1510" s="4"/>
    </row>
    <row r="1511" spans="2:6" ht="15" customHeight="1" x14ac:dyDescent="0.25">
      <c r="B1511" s="3"/>
      <c r="E1511" s="4"/>
      <c r="F1511" s="4"/>
    </row>
    <row r="1512" spans="2:6" ht="15" customHeight="1" x14ac:dyDescent="0.25">
      <c r="B1512" s="3"/>
      <c r="E1512" s="4"/>
      <c r="F1512" s="4"/>
    </row>
    <row r="1513" spans="2:6" ht="15" customHeight="1" x14ac:dyDescent="0.25">
      <c r="B1513" s="3"/>
      <c r="E1513" s="4"/>
      <c r="F1513" s="4"/>
    </row>
    <row r="1514" spans="2:6" ht="15" customHeight="1" x14ac:dyDescent="0.25">
      <c r="B1514" s="3"/>
      <c r="E1514" s="4"/>
      <c r="F1514" s="4"/>
    </row>
    <row r="1515" spans="2:6" ht="15" customHeight="1" x14ac:dyDescent="0.25">
      <c r="B1515" s="3"/>
      <c r="E1515" s="4"/>
      <c r="F1515" s="4"/>
    </row>
    <row r="1516" spans="2:6" ht="15" customHeight="1" x14ac:dyDescent="0.25">
      <c r="B1516" s="3"/>
      <c r="E1516" s="4"/>
      <c r="F1516" s="4"/>
    </row>
    <row r="1517" spans="2:6" ht="15" customHeight="1" x14ac:dyDescent="0.25">
      <c r="B1517" s="3"/>
      <c r="E1517" s="4"/>
      <c r="F1517" s="4"/>
    </row>
    <row r="1518" spans="2:6" ht="15" customHeight="1" x14ac:dyDescent="0.25">
      <c r="B1518" s="3"/>
      <c r="E1518" s="4"/>
      <c r="F1518" s="4"/>
    </row>
    <row r="1519" spans="2:6" ht="15" customHeight="1" x14ac:dyDescent="0.25">
      <c r="B1519" s="3"/>
      <c r="E1519" s="4"/>
      <c r="F1519" s="4"/>
    </row>
    <row r="1520" spans="2:6" ht="15" customHeight="1" x14ac:dyDescent="0.25">
      <c r="B1520" s="3"/>
      <c r="E1520" s="4"/>
      <c r="F1520" s="4"/>
    </row>
    <row r="1521" spans="2:6" ht="15" customHeight="1" x14ac:dyDescent="0.25">
      <c r="B1521" s="3"/>
      <c r="E1521" s="4"/>
      <c r="F1521" s="4"/>
    </row>
    <row r="1522" spans="2:6" ht="15" customHeight="1" x14ac:dyDescent="0.25">
      <c r="B1522" s="3"/>
      <c r="E1522" s="4"/>
      <c r="F1522" s="4"/>
    </row>
    <row r="1523" spans="2:6" ht="15" customHeight="1" x14ac:dyDescent="0.25">
      <c r="B1523" s="3"/>
      <c r="E1523" s="4"/>
      <c r="F1523" s="4"/>
    </row>
    <row r="1524" spans="2:6" ht="15" customHeight="1" x14ac:dyDescent="0.25">
      <c r="B1524" s="3"/>
      <c r="E1524" s="4"/>
      <c r="F1524" s="4"/>
    </row>
    <row r="1525" spans="2:6" ht="15" customHeight="1" x14ac:dyDescent="0.25">
      <c r="B1525" s="3"/>
      <c r="E1525" s="4"/>
      <c r="F1525" s="4"/>
    </row>
    <row r="1526" spans="2:6" ht="15" customHeight="1" x14ac:dyDescent="0.25">
      <c r="B1526" s="3"/>
      <c r="E1526" s="4"/>
      <c r="F1526" s="4"/>
    </row>
    <row r="1527" spans="2:6" ht="15" customHeight="1" x14ac:dyDescent="0.25">
      <c r="B1527" s="3"/>
      <c r="E1527" s="4"/>
      <c r="F1527" s="4"/>
    </row>
    <row r="1528" spans="2:6" ht="15" customHeight="1" x14ac:dyDescent="0.25">
      <c r="B1528" s="3"/>
      <c r="E1528" s="4"/>
      <c r="F1528" s="4"/>
    </row>
    <row r="1529" spans="2:6" ht="15" customHeight="1" x14ac:dyDescent="0.25">
      <c r="B1529" s="3"/>
      <c r="E1529" s="4"/>
      <c r="F1529" s="4"/>
    </row>
    <row r="1530" spans="2:6" ht="15" customHeight="1" x14ac:dyDescent="0.25">
      <c r="B1530" s="3"/>
      <c r="E1530" s="4"/>
      <c r="F1530" s="4"/>
    </row>
    <row r="1531" spans="2:6" ht="15" customHeight="1" x14ac:dyDescent="0.25">
      <c r="B1531" s="3"/>
      <c r="E1531" s="4"/>
      <c r="F1531" s="4"/>
    </row>
    <row r="1532" spans="2:6" ht="15" customHeight="1" x14ac:dyDescent="0.25">
      <c r="B1532" s="3"/>
      <c r="E1532" s="4"/>
      <c r="F1532" s="4"/>
    </row>
    <row r="1533" spans="2:6" ht="15" customHeight="1" x14ac:dyDescent="0.25">
      <c r="B1533" s="3"/>
      <c r="E1533" s="4"/>
      <c r="F1533" s="4"/>
    </row>
    <row r="1534" spans="2:6" ht="15" customHeight="1" x14ac:dyDescent="0.25">
      <c r="B1534" s="3"/>
      <c r="E1534" s="4"/>
      <c r="F1534" s="4"/>
    </row>
    <row r="1535" spans="2:6" ht="15" customHeight="1" x14ac:dyDescent="0.25">
      <c r="B1535" s="3"/>
      <c r="E1535" s="4"/>
      <c r="F1535" s="4"/>
    </row>
    <row r="1536" spans="2:6" ht="15" customHeight="1" x14ac:dyDescent="0.25">
      <c r="B1536" s="3"/>
      <c r="E1536" s="4"/>
      <c r="F1536" s="4"/>
    </row>
    <row r="1537" spans="2:6" ht="15" customHeight="1" x14ac:dyDescent="0.25">
      <c r="B1537" s="3"/>
      <c r="E1537" s="4"/>
      <c r="F1537" s="4"/>
    </row>
    <row r="1538" spans="2:6" ht="15" customHeight="1" x14ac:dyDescent="0.25">
      <c r="B1538" s="3"/>
      <c r="E1538" s="4"/>
      <c r="F1538" s="4"/>
    </row>
    <row r="1539" spans="2:6" ht="15" customHeight="1" x14ac:dyDescent="0.25">
      <c r="B1539" s="3"/>
      <c r="E1539" s="4"/>
      <c r="F1539" s="4"/>
    </row>
    <row r="1540" spans="2:6" ht="15" customHeight="1" x14ac:dyDescent="0.25">
      <c r="B1540" s="3"/>
      <c r="E1540" s="4"/>
      <c r="F1540" s="4"/>
    </row>
    <row r="1541" spans="2:6" ht="15" customHeight="1" x14ac:dyDescent="0.25">
      <c r="B1541" s="3"/>
      <c r="E1541" s="4"/>
      <c r="F1541" s="4"/>
    </row>
    <row r="1542" spans="2:6" ht="15" customHeight="1" x14ac:dyDescent="0.25">
      <c r="B1542" s="3"/>
      <c r="E1542" s="4"/>
      <c r="F1542" s="4"/>
    </row>
    <row r="1543" spans="2:6" ht="15" customHeight="1" x14ac:dyDescent="0.25">
      <c r="B1543" s="3"/>
      <c r="E1543" s="4"/>
      <c r="F1543" s="4"/>
    </row>
    <row r="1544" spans="2:6" ht="15" customHeight="1" x14ac:dyDescent="0.25">
      <c r="B1544" s="3"/>
      <c r="E1544" s="4"/>
      <c r="F1544" s="4"/>
    </row>
    <row r="1545" spans="2:6" ht="15" customHeight="1" x14ac:dyDescent="0.25">
      <c r="B1545" s="3"/>
      <c r="E1545" s="4"/>
      <c r="F1545" s="4"/>
    </row>
    <row r="1546" spans="2:6" ht="15" customHeight="1" x14ac:dyDescent="0.25">
      <c r="B1546" s="3"/>
      <c r="E1546" s="4"/>
      <c r="F1546" s="4"/>
    </row>
    <row r="1547" spans="2:6" ht="15" customHeight="1" x14ac:dyDescent="0.25">
      <c r="B1547" s="3"/>
      <c r="E1547" s="4"/>
      <c r="F1547" s="4"/>
    </row>
    <row r="1548" spans="2:6" ht="15" customHeight="1" x14ac:dyDescent="0.25">
      <c r="B1548" s="3"/>
      <c r="E1548" s="4"/>
      <c r="F1548" s="4"/>
    </row>
    <row r="1549" spans="2:6" ht="15" customHeight="1" x14ac:dyDescent="0.25">
      <c r="B1549" s="3"/>
      <c r="E1549" s="4"/>
      <c r="F1549" s="4"/>
    </row>
    <row r="1550" spans="2:6" ht="15" customHeight="1" x14ac:dyDescent="0.25">
      <c r="B1550" s="3"/>
      <c r="E1550" s="4"/>
      <c r="F1550" s="4"/>
    </row>
    <row r="1551" spans="2:6" ht="15" customHeight="1" x14ac:dyDescent="0.25">
      <c r="B1551" s="3"/>
      <c r="E1551" s="4"/>
      <c r="F1551" s="4"/>
    </row>
    <row r="1552" spans="2:6" ht="15" customHeight="1" x14ac:dyDescent="0.25">
      <c r="B1552" s="3"/>
      <c r="E1552" s="4"/>
      <c r="F1552" s="4"/>
    </row>
    <row r="1553" spans="2:6" ht="15" customHeight="1" x14ac:dyDescent="0.25">
      <c r="B1553" s="3"/>
      <c r="E1553" s="4"/>
      <c r="F1553" s="4"/>
    </row>
    <row r="1554" spans="2:6" ht="15" customHeight="1" x14ac:dyDescent="0.25">
      <c r="B1554" s="3"/>
      <c r="E1554" s="4"/>
      <c r="F1554" s="4"/>
    </row>
    <row r="1555" spans="2:6" ht="15" customHeight="1" x14ac:dyDescent="0.25">
      <c r="B1555" s="3"/>
      <c r="E1555" s="4"/>
      <c r="F1555" s="4"/>
    </row>
    <row r="1556" spans="2:6" ht="15" customHeight="1" x14ac:dyDescent="0.25">
      <c r="B1556" s="3"/>
      <c r="E1556" s="4"/>
      <c r="F1556" s="4"/>
    </row>
    <row r="1557" spans="2:6" ht="15" customHeight="1" x14ac:dyDescent="0.25">
      <c r="B1557" s="3"/>
      <c r="E1557" s="4"/>
      <c r="F1557" s="4"/>
    </row>
    <row r="1558" spans="2:6" ht="15" customHeight="1" x14ac:dyDescent="0.25">
      <c r="B1558" s="3"/>
      <c r="E1558" s="4"/>
      <c r="F1558" s="4"/>
    </row>
    <row r="1559" spans="2:6" ht="15" customHeight="1" x14ac:dyDescent="0.25">
      <c r="B1559" s="3"/>
      <c r="E1559" s="4"/>
      <c r="F1559" s="4"/>
    </row>
    <row r="1560" spans="2:6" ht="15" customHeight="1" x14ac:dyDescent="0.25">
      <c r="B1560" s="3"/>
      <c r="E1560" s="4"/>
      <c r="F1560" s="4"/>
    </row>
    <row r="1561" spans="2:6" ht="15" customHeight="1" x14ac:dyDescent="0.25">
      <c r="B1561" s="3"/>
      <c r="E1561" s="4"/>
      <c r="F1561" s="4"/>
    </row>
    <row r="1562" spans="2:6" ht="15" customHeight="1" x14ac:dyDescent="0.25">
      <c r="B1562" s="3"/>
      <c r="E1562" s="4"/>
      <c r="F1562" s="4"/>
    </row>
    <row r="1563" spans="2:6" ht="15" customHeight="1" x14ac:dyDescent="0.25">
      <c r="B1563" s="3"/>
      <c r="E1563" s="4"/>
      <c r="F1563" s="4"/>
    </row>
    <row r="1564" spans="2:6" ht="15" customHeight="1" x14ac:dyDescent="0.25">
      <c r="B1564" s="3"/>
      <c r="E1564" s="4"/>
      <c r="F1564" s="4"/>
    </row>
    <row r="1565" spans="2:6" ht="15" customHeight="1" x14ac:dyDescent="0.25">
      <c r="B1565" s="3"/>
      <c r="E1565" s="4"/>
      <c r="F1565" s="4"/>
    </row>
    <row r="1566" spans="2:6" ht="15" customHeight="1" x14ac:dyDescent="0.25">
      <c r="B1566" s="3"/>
      <c r="E1566" s="4"/>
      <c r="F1566" s="4"/>
    </row>
    <row r="1567" spans="2:6" ht="15" customHeight="1" x14ac:dyDescent="0.25">
      <c r="B1567" s="3"/>
      <c r="E1567" s="4"/>
      <c r="F1567" s="4"/>
    </row>
    <row r="1568" spans="2:6" ht="15" customHeight="1" x14ac:dyDescent="0.25">
      <c r="B1568" s="3"/>
      <c r="E1568" s="4"/>
      <c r="F1568" s="4"/>
    </row>
    <row r="1569" spans="2:6" ht="15" customHeight="1" x14ac:dyDescent="0.25">
      <c r="B1569" s="3"/>
      <c r="E1569" s="4"/>
      <c r="F1569" s="4"/>
    </row>
    <row r="1570" spans="2:6" ht="15" customHeight="1" x14ac:dyDescent="0.25">
      <c r="B1570" s="3"/>
      <c r="E1570" s="4"/>
      <c r="F1570" s="4"/>
    </row>
    <row r="1571" spans="2:6" ht="15" customHeight="1" x14ac:dyDescent="0.25">
      <c r="B1571" s="3"/>
      <c r="E1571" s="4"/>
      <c r="F1571" s="4"/>
    </row>
    <row r="1572" spans="2:6" ht="15" customHeight="1" x14ac:dyDescent="0.25">
      <c r="B1572" s="3"/>
      <c r="E1572" s="4"/>
      <c r="F1572" s="4"/>
    </row>
    <row r="1573" spans="2:6" ht="15" customHeight="1" x14ac:dyDescent="0.25">
      <c r="B1573" s="3"/>
      <c r="E1573" s="4"/>
      <c r="F1573" s="4"/>
    </row>
    <row r="1574" spans="2:6" ht="15" customHeight="1" x14ac:dyDescent="0.25">
      <c r="B1574" s="3"/>
      <c r="E1574" s="4"/>
      <c r="F1574" s="4"/>
    </row>
    <row r="1575" spans="2:6" ht="15" customHeight="1" x14ac:dyDescent="0.25">
      <c r="B1575" s="3"/>
      <c r="E1575" s="4"/>
      <c r="F1575" s="4"/>
    </row>
    <row r="1576" spans="2:6" ht="15" customHeight="1" x14ac:dyDescent="0.25">
      <c r="B1576" s="3"/>
      <c r="E1576" s="4"/>
      <c r="F1576" s="4"/>
    </row>
    <row r="1577" spans="2:6" ht="15" customHeight="1" x14ac:dyDescent="0.25">
      <c r="B1577" s="3"/>
      <c r="E1577" s="4"/>
      <c r="F1577" s="4"/>
    </row>
    <row r="1578" spans="2:6" ht="15" customHeight="1" x14ac:dyDescent="0.25">
      <c r="B1578" s="3"/>
      <c r="E1578" s="4"/>
      <c r="F1578" s="4"/>
    </row>
    <row r="1579" spans="2:6" ht="15" customHeight="1" x14ac:dyDescent="0.25">
      <c r="B1579" s="3"/>
      <c r="E1579" s="4"/>
      <c r="F1579" s="4"/>
    </row>
    <row r="1580" spans="2:6" ht="15" customHeight="1" x14ac:dyDescent="0.25">
      <c r="B1580" s="3"/>
      <c r="E1580" s="4"/>
      <c r="F1580" s="4"/>
    </row>
    <row r="1581" spans="2:6" ht="15" customHeight="1" x14ac:dyDescent="0.25">
      <c r="B1581" s="3"/>
      <c r="E1581" s="4"/>
      <c r="F1581" s="4"/>
    </row>
    <row r="1582" spans="2:6" ht="15" customHeight="1" x14ac:dyDescent="0.25">
      <c r="B1582" s="3"/>
      <c r="E1582" s="4"/>
      <c r="F1582" s="4"/>
    </row>
    <row r="1583" spans="2:6" ht="15" customHeight="1" x14ac:dyDescent="0.25">
      <c r="B1583" s="3"/>
      <c r="E1583" s="4"/>
      <c r="F1583" s="4"/>
    </row>
    <row r="1584" spans="2:6" ht="15" customHeight="1" x14ac:dyDescent="0.25">
      <c r="B1584" s="3"/>
      <c r="E1584" s="4"/>
      <c r="F1584" s="4"/>
    </row>
    <row r="1585" spans="2:6" ht="15" customHeight="1" x14ac:dyDescent="0.25">
      <c r="B1585" s="3"/>
      <c r="E1585" s="4"/>
      <c r="F1585" s="4"/>
    </row>
    <row r="1586" spans="2:6" ht="15" customHeight="1" x14ac:dyDescent="0.25">
      <c r="B1586" s="3"/>
      <c r="E1586" s="4"/>
      <c r="F1586" s="4"/>
    </row>
    <row r="1587" spans="2:6" ht="15" customHeight="1" x14ac:dyDescent="0.25">
      <c r="B1587" s="3"/>
      <c r="E1587" s="4"/>
      <c r="F1587" s="4"/>
    </row>
    <row r="1588" spans="2:6" ht="15" customHeight="1" x14ac:dyDescent="0.25">
      <c r="B1588" s="3"/>
      <c r="E1588" s="4"/>
      <c r="F1588" s="4"/>
    </row>
    <row r="1589" spans="2:6" ht="15" customHeight="1" x14ac:dyDescent="0.25">
      <c r="B1589" s="3"/>
      <c r="E1589" s="4"/>
      <c r="F1589" s="4"/>
    </row>
    <row r="1590" spans="2:6" ht="15" customHeight="1" x14ac:dyDescent="0.25">
      <c r="B1590" s="3"/>
      <c r="E1590" s="4"/>
      <c r="F1590" s="4"/>
    </row>
    <row r="1591" spans="2:6" ht="15" customHeight="1" x14ac:dyDescent="0.25">
      <c r="B1591" s="3"/>
      <c r="E1591" s="4"/>
      <c r="F1591" s="4"/>
    </row>
    <row r="1592" spans="2:6" ht="15" customHeight="1" x14ac:dyDescent="0.25">
      <c r="B1592" s="3"/>
      <c r="E1592" s="4"/>
      <c r="F1592" s="4"/>
    </row>
    <row r="1593" spans="2:6" ht="15" customHeight="1" x14ac:dyDescent="0.25">
      <c r="B1593" s="3"/>
      <c r="E1593" s="4"/>
      <c r="F1593" s="4"/>
    </row>
    <row r="1594" spans="2:6" ht="15" customHeight="1" x14ac:dyDescent="0.25">
      <c r="B1594" s="3"/>
      <c r="E1594" s="4"/>
      <c r="F1594" s="4"/>
    </row>
    <row r="1595" spans="2:6" ht="15" customHeight="1" x14ac:dyDescent="0.25">
      <c r="B1595" s="3"/>
      <c r="E1595" s="4"/>
      <c r="F1595" s="4"/>
    </row>
    <row r="1596" spans="2:6" ht="15" customHeight="1" x14ac:dyDescent="0.25">
      <c r="B1596" s="3"/>
      <c r="E1596" s="4"/>
      <c r="F1596" s="4"/>
    </row>
    <row r="1597" spans="2:6" ht="15" customHeight="1" x14ac:dyDescent="0.25">
      <c r="B1597" s="3"/>
      <c r="E1597" s="4"/>
      <c r="F1597" s="4"/>
    </row>
    <row r="1598" spans="2:6" ht="15" customHeight="1" x14ac:dyDescent="0.25">
      <c r="B1598" s="3"/>
      <c r="E1598" s="4"/>
      <c r="F1598" s="4"/>
    </row>
    <row r="1599" spans="2:6" ht="15" customHeight="1" x14ac:dyDescent="0.25">
      <c r="B1599" s="3"/>
      <c r="E1599" s="4"/>
      <c r="F1599" s="4"/>
    </row>
    <row r="1600" spans="2:6" ht="15" customHeight="1" x14ac:dyDescent="0.25">
      <c r="B1600" s="3"/>
      <c r="E1600" s="4"/>
      <c r="F1600" s="4"/>
    </row>
    <row r="1601" spans="2:6" ht="15" customHeight="1" x14ac:dyDescent="0.25">
      <c r="B1601" s="3"/>
      <c r="E1601" s="4"/>
      <c r="F1601" s="4"/>
    </row>
    <row r="1602" spans="2:6" ht="15" customHeight="1" x14ac:dyDescent="0.25">
      <c r="B1602" s="3"/>
      <c r="E1602" s="4"/>
      <c r="F1602" s="4"/>
    </row>
    <row r="1603" spans="2:6" ht="15" customHeight="1" x14ac:dyDescent="0.25">
      <c r="B1603" s="3"/>
      <c r="E1603" s="4"/>
      <c r="F1603" s="4"/>
    </row>
    <row r="1604" spans="2:6" ht="15" customHeight="1" x14ac:dyDescent="0.25">
      <c r="B1604" s="3"/>
      <c r="E1604" s="4"/>
      <c r="F1604" s="4"/>
    </row>
    <row r="1605" spans="2:6" ht="15" customHeight="1" x14ac:dyDescent="0.25">
      <c r="B1605" s="3"/>
      <c r="E1605" s="4"/>
      <c r="F1605" s="4"/>
    </row>
    <row r="1606" spans="2:6" ht="15" customHeight="1" x14ac:dyDescent="0.25">
      <c r="B1606" s="3"/>
      <c r="E1606" s="4"/>
      <c r="F1606" s="4"/>
    </row>
    <row r="1607" spans="2:6" ht="15" customHeight="1" x14ac:dyDescent="0.25">
      <c r="B1607" s="3"/>
      <c r="E1607" s="4"/>
      <c r="F1607" s="4"/>
    </row>
    <row r="1608" spans="2:6" ht="15" customHeight="1" x14ac:dyDescent="0.25">
      <c r="B1608" s="3"/>
      <c r="E1608" s="4"/>
      <c r="F1608" s="4"/>
    </row>
    <row r="1609" spans="2:6" ht="15" customHeight="1" x14ac:dyDescent="0.25">
      <c r="B1609" s="3"/>
      <c r="E1609" s="4"/>
      <c r="F1609" s="4"/>
    </row>
    <row r="1610" spans="2:6" ht="15" customHeight="1" x14ac:dyDescent="0.25">
      <c r="B1610" s="3"/>
      <c r="E1610" s="4"/>
      <c r="F1610" s="4"/>
    </row>
    <row r="1611" spans="2:6" ht="15" customHeight="1" x14ac:dyDescent="0.25">
      <c r="B1611" s="3"/>
      <c r="E1611" s="4"/>
      <c r="F1611" s="4"/>
    </row>
    <row r="1612" spans="2:6" ht="15" customHeight="1" x14ac:dyDescent="0.25">
      <c r="B1612" s="3"/>
      <c r="E1612" s="4"/>
      <c r="F1612" s="4"/>
    </row>
    <row r="1613" spans="2:6" ht="15" customHeight="1" x14ac:dyDescent="0.25">
      <c r="B1613" s="3"/>
      <c r="E1613" s="4"/>
      <c r="F1613" s="4"/>
    </row>
    <row r="1614" spans="2:6" ht="15" customHeight="1" x14ac:dyDescent="0.25">
      <c r="B1614" s="3"/>
      <c r="E1614" s="4"/>
      <c r="F1614" s="4"/>
    </row>
    <row r="1615" spans="2:6" ht="15" customHeight="1" x14ac:dyDescent="0.25">
      <c r="B1615" s="3"/>
      <c r="E1615" s="4"/>
      <c r="F1615" s="4"/>
    </row>
    <row r="1616" spans="2:6" ht="15" customHeight="1" x14ac:dyDescent="0.25">
      <c r="B1616" s="3"/>
      <c r="E1616" s="4"/>
      <c r="F1616" s="4"/>
    </row>
    <row r="1617" spans="2:6" ht="15" customHeight="1" x14ac:dyDescent="0.25">
      <c r="B1617" s="3"/>
      <c r="E1617" s="4"/>
      <c r="F1617" s="4"/>
    </row>
    <row r="1618" spans="2:6" ht="15" customHeight="1" x14ac:dyDescent="0.25">
      <c r="B1618" s="3"/>
      <c r="E1618" s="4"/>
      <c r="F1618" s="4"/>
    </row>
    <row r="1619" spans="2:6" ht="15" customHeight="1" x14ac:dyDescent="0.25">
      <c r="B1619" s="3"/>
      <c r="E1619" s="4"/>
      <c r="F1619" s="4"/>
    </row>
    <row r="1620" spans="2:6" ht="15" customHeight="1" x14ac:dyDescent="0.25">
      <c r="B1620" s="3"/>
      <c r="E1620" s="4"/>
      <c r="F1620" s="4"/>
    </row>
    <row r="1621" spans="2:6" ht="15" customHeight="1" x14ac:dyDescent="0.25">
      <c r="B1621" s="3"/>
      <c r="E1621" s="4"/>
      <c r="F1621" s="4"/>
    </row>
    <row r="1622" spans="2:6" ht="15" customHeight="1" x14ac:dyDescent="0.25">
      <c r="B1622" s="3"/>
      <c r="E1622" s="4"/>
      <c r="F1622" s="4"/>
    </row>
    <row r="1623" spans="2:6" ht="15" customHeight="1" x14ac:dyDescent="0.25">
      <c r="B1623" s="3"/>
      <c r="E1623" s="4"/>
      <c r="F1623" s="4"/>
    </row>
    <row r="1624" spans="2:6" ht="15" customHeight="1" x14ac:dyDescent="0.25">
      <c r="B1624" s="3"/>
      <c r="E1624" s="4"/>
      <c r="F1624" s="4"/>
    </row>
    <row r="1625" spans="2:6" ht="15" customHeight="1" x14ac:dyDescent="0.25">
      <c r="B1625" s="3"/>
      <c r="E1625" s="4"/>
      <c r="F1625" s="4"/>
    </row>
    <row r="1626" spans="2:6" ht="15" customHeight="1" x14ac:dyDescent="0.25">
      <c r="B1626" s="3"/>
      <c r="E1626" s="4"/>
      <c r="F1626" s="4"/>
    </row>
    <row r="1627" spans="2:6" ht="15" customHeight="1" x14ac:dyDescent="0.25">
      <c r="B1627" s="3"/>
      <c r="E1627" s="4"/>
      <c r="F1627" s="4"/>
    </row>
    <row r="1628" spans="2:6" ht="15" customHeight="1" x14ac:dyDescent="0.25">
      <c r="B1628" s="3"/>
      <c r="E1628" s="4"/>
      <c r="F1628" s="4"/>
    </row>
    <row r="1629" spans="2:6" ht="15" customHeight="1" x14ac:dyDescent="0.25">
      <c r="B1629" s="3"/>
      <c r="E1629" s="4"/>
      <c r="F1629" s="4"/>
    </row>
    <row r="1630" spans="2:6" ht="15" customHeight="1" x14ac:dyDescent="0.25">
      <c r="B1630" s="3"/>
      <c r="E1630" s="4"/>
      <c r="F1630" s="4"/>
    </row>
    <row r="1631" spans="2:6" ht="15" customHeight="1" x14ac:dyDescent="0.25">
      <c r="B1631" s="3"/>
      <c r="E1631" s="4"/>
      <c r="F1631" s="4"/>
    </row>
    <row r="1632" spans="2:6" ht="15" customHeight="1" x14ac:dyDescent="0.25">
      <c r="B1632" s="3"/>
      <c r="E1632" s="4"/>
      <c r="F1632" s="4"/>
    </row>
    <row r="1633" spans="2:6" ht="15" customHeight="1" x14ac:dyDescent="0.25">
      <c r="B1633" s="3"/>
      <c r="E1633" s="4"/>
      <c r="F1633" s="4"/>
    </row>
    <row r="1634" spans="2:6" ht="15" customHeight="1" x14ac:dyDescent="0.25">
      <c r="B1634" s="3"/>
      <c r="E1634" s="4"/>
      <c r="F1634" s="4"/>
    </row>
    <row r="1635" spans="2:6" ht="15" customHeight="1" x14ac:dyDescent="0.25">
      <c r="B1635" s="3"/>
      <c r="E1635" s="4"/>
      <c r="F1635" s="4"/>
    </row>
    <row r="1636" spans="2:6" ht="15" customHeight="1" x14ac:dyDescent="0.25">
      <c r="B1636" s="3"/>
      <c r="E1636" s="4"/>
      <c r="F1636" s="4"/>
    </row>
    <row r="1637" spans="2:6" ht="15" customHeight="1" x14ac:dyDescent="0.25">
      <c r="B1637" s="3"/>
      <c r="E1637" s="4"/>
      <c r="F1637" s="4"/>
    </row>
    <row r="1638" spans="2:6" ht="15" customHeight="1" x14ac:dyDescent="0.25">
      <c r="B1638" s="3"/>
      <c r="E1638" s="4"/>
      <c r="F1638" s="4"/>
    </row>
    <row r="1639" spans="2:6" ht="15" customHeight="1" x14ac:dyDescent="0.25">
      <c r="B1639" s="3"/>
      <c r="E1639" s="4"/>
      <c r="F1639" s="4"/>
    </row>
    <row r="1640" spans="2:6" ht="15" customHeight="1" x14ac:dyDescent="0.25">
      <c r="B1640" s="3"/>
      <c r="E1640" s="4"/>
      <c r="F1640" s="4"/>
    </row>
    <row r="1641" spans="2:6" ht="15" customHeight="1" x14ac:dyDescent="0.25">
      <c r="B1641" s="3"/>
      <c r="E1641" s="4"/>
      <c r="F1641" s="4"/>
    </row>
    <row r="1642" spans="2:6" ht="15" customHeight="1" x14ac:dyDescent="0.25">
      <c r="B1642" s="3"/>
      <c r="E1642" s="4"/>
      <c r="F1642" s="4"/>
    </row>
    <row r="1643" spans="2:6" ht="15" customHeight="1" x14ac:dyDescent="0.25">
      <c r="B1643" s="3"/>
      <c r="E1643" s="4"/>
      <c r="F1643" s="4"/>
    </row>
    <row r="1644" spans="2:6" ht="15" customHeight="1" x14ac:dyDescent="0.25">
      <c r="B1644" s="3"/>
      <c r="E1644" s="4"/>
      <c r="F1644" s="4"/>
    </row>
    <row r="1645" spans="2:6" ht="15" customHeight="1" x14ac:dyDescent="0.25">
      <c r="B1645" s="3"/>
      <c r="E1645" s="4"/>
      <c r="F1645" s="4"/>
    </row>
    <row r="1646" spans="2:6" ht="15" customHeight="1" x14ac:dyDescent="0.25">
      <c r="B1646" s="3"/>
      <c r="E1646" s="4"/>
      <c r="F1646" s="4"/>
    </row>
    <row r="1647" spans="2:6" ht="15" customHeight="1" x14ac:dyDescent="0.25">
      <c r="B1647" s="3"/>
      <c r="E1647" s="4"/>
      <c r="F1647" s="4"/>
    </row>
    <row r="1648" spans="2:6" ht="15" customHeight="1" x14ac:dyDescent="0.25">
      <c r="B1648" s="3"/>
      <c r="E1648" s="4"/>
      <c r="F1648" s="4"/>
    </row>
    <row r="1649" spans="2:6" ht="15" customHeight="1" x14ac:dyDescent="0.25">
      <c r="B1649" s="3"/>
      <c r="E1649" s="4"/>
      <c r="F1649" s="4"/>
    </row>
    <row r="1650" spans="2:6" ht="15" customHeight="1" x14ac:dyDescent="0.25">
      <c r="B1650" s="3"/>
      <c r="E1650" s="4"/>
      <c r="F1650" s="4"/>
    </row>
    <row r="1651" spans="2:6" ht="15" customHeight="1" x14ac:dyDescent="0.25">
      <c r="B1651" s="3"/>
      <c r="E1651" s="4"/>
      <c r="F1651" s="4"/>
    </row>
    <row r="1652" spans="2:6" ht="15" customHeight="1" x14ac:dyDescent="0.25">
      <c r="B1652" s="3"/>
      <c r="E1652" s="4"/>
      <c r="F1652" s="4"/>
    </row>
    <row r="1653" spans="2:6" ht="15" customHeight="1" x14ac:dyDescent="0.25">
      <c r="B1653" s="3"/>
      <c r="E1653" s="4"/>
      <c r="F1653" s="4"/>
    </row>
    <row r="1654" spans="2:6" ht="15" customHeight="1" x14ac:dyDescent="0.25">
      <c r="B1654" s="3"/>
      <c r="E1654" s="4"/>
      <c r="F1654" s="4"/>
    </row>
    <row r="1655" spans="2:6" ht="15" customHeight="1" x14ac:dyDescent="0.25">
      <c r="B1655" s="3"/>
      <c r="E1655" s="4"/>
      <c r="F1655" s="4"/>
    </row>
    <row r="1656" spans="2:6" ht="15" customHeight="1" x14ac:dyDescent="0.25">
      <c r="B1656" s="3"/>
      <c r="E1656" s="4"/>
      <c r="F1656" s="4"/>
    </row>
    <row r="1657" spans="2:6" ht="15" customHeight="1" x14ac:dyDescent="0.25">
      <c r="B1657" s="3"/>
      <c r="E1657" s="4"/>
      <c r="F1657" s="4"/>
    </row>
    <row r="1658" spans="2:6" ht="15" customHeight="1" x14ac:dyDescent="0.25">
      <c r="B1658" s="3"/>
      <c r="E1658" s="4"/>
      <c r="F1658" s="4"/>
    </row>
    <row r="1659" spans="2:6" ht="15" customHeight="1" x14ac:dyDescent="0.25">
      <c r="B1659" s="3"/>
      <c r="E1659" s="4"/>
      <c r="F1659" s="4"/>
    </row>
    <row r="1660" spans="2:6" ht="15" customHeight="1" x14ac:dyDescent="0.25">
      <c r="B1660" s="3"/>
      <c r="E1660" s="4"/>
      <c r="F1660" s="4"/>
    </row>
    <row r="1661" spans="2:6" ht="15" customHeight="1" x14ac:dyDescent="0.25">
      <c r="B1661" s="3"/>
      <c r="E1661" s="4"/>
      <c r="F1661" s="4"/>
    </row>
    <row r="1662" spans="2:6" ht="15" customHeight="1" x14ac:dyDescent="0.25">
      <c r="B1662" s="3"/>
      <c r="E1662" s="4"/>
      <c r="F1662" s="4"/>
    </row>
    <row r="1663" spans="2:6" ht="15" customHeight="1" x14ac:dyDescent="0.25">
      <c r="B1663" s="3"/>
      <c r="E1663" s="4"/>
      <c r="F1663" s="4"/>
    </row>
    <row r="1664" spans="2:6" ht="15" customHeight="1" x14ac:dyDescent="0.25">
      <c r="B1664" s="3"/>
      <c r="E1664" s="4"/>
      <c r="F1664" s="4"/>
    </row>
    <row r="1665" spans="2:6" ht="15" customHeight="1" x14ac:dyDescent="0.25">
      <c r="B1665" s="3"/>
      <c r="E1665" s="4"/>
      <c r="F1665" s="4"/>
    </row>
    <row r="1666" spans="2:6" ht="15" customHeight="1" x14ac:dyDescent="0.25">
      <c r="B1666" s="3"/>
      <c r="E1666" s="4"/>
      <c r="F1666" s="4"/>
    </row>
    <row r="1667" spans="2:6" ht="15" customHeight="1" x14ac:dyDescent="0.25">
      <c r="B1667" s="3"/>
      <c r="E1667" s="4"/>
      <c r="F1667" s="4"/>
    </row>
    <row r="1668" spans="2:6" ht="15" customHeight="1" x14ac:dyDescent="0.25">
      <c r="B1668" s="3"/>
      <c r="E1668" s="4"/>
      <c r="F1668" s="4"/>
    </row>
    <row r="1669" spans="2:6" ht="15" customHeight="1" x14ac:dyDescent="0.25">
      <c r="B1669" s="3"/>
      <c r="E1669" s="4"/>
      <c r="F1669" s="4"/>
    </row>
    <row r="1670" spans="2:6" ht="15" customHeight="1" x14ac:dyDescent="0.25">
      <c r="B1670" s="3"/>
      <c r="E1670" s="4"/>
      <c r="F1670" s="4"/>
    </row>
    <row r="1671" spans="2:6" ht="15" customHeight="1" x14ac:dyDescent="0.25">
      <c r="B1671" s="3"/>
      <c r="E1671" s="4"/>
      <c r="F1671" s="4"/>
    </row>
    <row r="1672" spans="2:6" ht="15" customHeight="1" x14ac:dyDescent="0.25">
      <c r="B1672" s="3"/>
      <c r="E1672" s="4"/>
      <c r="F1672" s="4"/>
    </row>
    <row r="1673" spans="2:6" ht="15" customHeight="1" x14ac:dyDescent="0.25">
      <c r="B1673" s="3"/>
      <c r="E1673" s="4"/>
      <c r="F1673" s="4"/>
    </row>
    <row r="1674" spans="2:6" ht="15" customHeight="1" x14ac:dyDescent="0.25">
      <c r="B1674" s="3"/>
      <c r="E1674" s="4"/>
      <c r="F1674" s="4"/>
    </row>
    <row r="1675" spans="2:6" ht="15" customHeight="1" x14ac:dyDescent="0.25">
      <c r="B1675" s="3"/>
      <c r="E1675" s="4"/>
      <c r="F1675" s="4"/>
    </row>
    <row r="1676" spans="2:6" ht="15" customHeight="1" x14ac:dyDescent="0.25">
      <c r="B1676" s="3"/>
      <c r="E1676" s="4"/>
      <c r="F1676" s="4"/>
    </row>
    <row r="1677" spans="2:6" ht="15" customHeight="1" x14ac:dyDescent="0.25">
      <c r="B1677" s="3"/>
      <c r="E1677" s="4"/>
      <c r="F1677" s="4"/>
    </row>
    <row r="1678" spans="2:6" ht="15" customHeight="1" x14ac:dyDescent="0.25">
      <c r="B1678" s="3"/>
      <c r="E1678" s="4"/>
      <c r="F1678" s="4"/>
    </row>
    <row r="1679" spans="2:6" ht="15" customHeight="1" x14ac:dyDescent="0.25">
      <c r="B1679" s="3"/>
      <c r="E1679" s="4"/>
      <c r="F1679" s="4"/>
    </row>
    <row r="1680" spans="2:6" ht="15" customHeight="1" x14ac:dyDescent="0.25">
      <c r="B1680" s="3"/>
      <c r="E1680" s="4"/>
      <c r="F1680" s="4"/>
    </row>
    <row r="1681" spans="2:6" ht="15" customHeight="1" x14ac:dyDescent="0.25">
      <c r="B1681" s="3"/>
      <c r="E1681" s="4"/>
      <c r="F1681" s="4"/>
    </row>
    <row r="1682" spans="2:6" ht="15" customHeight="1" x14ac:dyDescent="0.25">
      <c r="B1682" s="3"/>
      <c r="E1682" s="4"/>
      <c r="F1682" s="4"/>
    </row>
    <row r="1683" spans="2:6" ht="15" customHeight="1" x14ac:dyDescent="0.25">
      <c r="B1683" s="3"/>
      <c r="E1683" s="4"/>
      <c r="F1683" s="4"/>
    </row>
    <row r="1684" spans="2:6" ht="15" customHeight="1" x14ac:dyDescent="0.25">
      <c r="B1684" s="3"/>
      <c r="E1684" s="4"/>
      <c r="F1684" s="4"/>
    </row>
    <row r="1685" spans="2:6" ht="15" customHeight="1" x14ac:dyDescent="0.25">
      <c r="B1685" s="3"/>
      <c r="E1685" s="4"/>
      <c r="F1685" s="4"/>
    </row>
    <row r="1686" spans="2:6" ht="15" customHeight="1" x14ac:dyDescent="0.25">
      <c r="B1686" s="3"/>
      <c r="E1686" s="4"/>
      <c r="F1686" s="4"/>
    </row>
    <row r="1687" spans="2:6" ht="15" customHeight="1" x14ac:dyDescent="0.25">
      <c r="B1687" s="3"/>
      <c r="E1687" s="4"/>
      <c r="F1687" s="4"/>
    </row>
    <row r="1688" spans="2:6" ht="15" customHeight="1" x14ac:dyDescent="0.25">
      <c r="B1688" s="3"/>
      <c r="E1688" s="4"/>
      <c r="F1688" s="4"/>
    </row>
    <row r="1689" spans="2:6" ht="15" customHeight="1" x14ac:dyDescent="0.25">
      <c r="B1689" s="3"/>
      <c r="E1689" s="4"/>
      <c r="F1689" s="4"/>
    </row>
    <row r="1690" spans="2:6" ht="15" customHeight="1" x14ac:dyDescent="0.25">
      <c r="B1690" s="3"/>
      <c r="E1690" s="4"/>
      <c r="F1690" s="4"/>
    </row>
    <row r="1691" spans="2:6" ht="15" customHeight="1" x14ac:dyDescent="0.25">
      <c r="B1691" s="3"/>
      <c r="E1691" s="4"/>
      <c r="F1691" s="4"/>
    </row>
    <row r="1692" spans="2:6" ht="15" customHeight="1" x14ac:dyDescent="0.25">
      <c r="B1692" s="3"/>
      <c r="E1692" s="4"/>
      <c r="F1692" s="4"/>
    </row>
    <row r="1693" spans="2:6" ht="15" customHeight="1" x14ac:dyDescent="0.25">
      <c r="B1693" s="3"/>
      <c r="E1693" s="4"/>
      <c r="F1693" s="4"/>
    </row>
    <row r="1694" spans="2:6" ht="15" customHeight="1" x14ac:dyDescent="0.25">
      <c r="B1694" s="3"/>
      <c r="E1694" s="4"/>
      <c r="F1694" s="4"/>
    </row>
    <row r="1695" spans="2:6" ht="15" customHeight="1" x14ac:dyDescent="0.25">
      <c r="B1695" s="3"/>
      <c r="E1695" s="4"/>
      <c r="F1695" s="4"/>
    </row>
    <row r="1696" spans="2:6" ht="15" customHeight="1" x14ac:dyDescent="0.25">
      <c r="B1696" s="3"/>
      <c r="E1696" s="4"/>
      <c r="F1696" s="4"/>
    </row>
    <row r="1697" spans="2:6" ht="15" customHeight="1" x14ac:dyDescent="0.25">
      <c r="B1697" s="3"/>
      <c r="E1697" s="4"/>
      <c r="F1697" s="4"/>
    </row>
    <row r="1698" spans="2:6" ht="15" customHeight="1" x14ac:dyDescent="0.25">
      <c r="B1698" s="3"/>
      <c r="E1698" s="4"/>
      <c r="F1698" s="4"/>
    </row>
    <row r="1699" spans="2:6" ht="15" customHeight="1" x14ac:dyDescent="0.25">
      <c r="B1699" s="3"/>
      <c r="E1699" s="4"/>
      <c r="F1699" s="4"/>
    </row>
    <row r="1700" spans="2:6" ht="15" customHeight="1" x14ac:dyDescent="0.25">
      <c r="B1700" s="3"/>
      <c r="E1700" s="4"/>
      <c r="F1700" s="4"/>
    </row>
    <row r="1701" spans="2:6" ht="15" customHeight="1" x14ac:dyDescent="0.25">
      <c r="B1701" s="3"/>
      <c r="E1701" s="4"/>
      <c r="F1701" s="4"/>
    </row>
    <row r="1702" spans="2:6" ht="15" customHeight="1" x14ac:dyDescent="0.25">
      <c r="B1702" s="3"/>
      <c r="E1702" s="4"/>
      <c r="F1702" s="4"/>
    </row>
    <row r="1703" spans="2:6" ht="15" customHeight="1" x14ac:dyDescent="0.25">
      <c r="B1703" s="3"/>
      <c r="E1703" s="4"/>
      <c r="F1703" s="4"/>
    </row>
    <row r="1704" spans="2:6" ht="15" customHeight="1" x14ac:dyDescent="0.25">
      <c r="B1704" s="3"/>
      <c r="E1704" s="4"/>
      <c r="F1704" s="4"/>
    </row>
    <row r="1705" spans="2:6" ht="15" customHeight="1" x14ac:dyDescent="0.25">
      <c r="B1705" s="3"/>
      <c r="E1705" s="4"/>
      <c r="F1705" s="4"/>
    </row>
    <row r="1706" spans="2:6" ht="15" customHeight="1" x14ac:dyDescent="0.25">
      <c r="B1706" s="3"/>
      <c r="E1706" s="4"/>
      <c r="F1706" s="4"/>
    </row>
    <row r="1707" spans="2:6" ht="15" customHeight="1" x14ac:dyDescent="0.25">
      <c r="B1707" s="3"/>
      <c r="E1707" s="4"/>
      <c r="F1707" s="4"/>
    </row>
    <row r="1708" spans="2:6" ht="15" customHeight="1" x14ac:dyDescent="0.25">
      <c r="B1708" s="3"/>
      <c r="E1708" s="4"/>
      <c r="F1708" s="4"/>
    </row>
    <row r="1709" spans="2:6" ht="15" customHeight="1" x14ac:dyDescent="0.25">
      <c r="B1709" s="3"/>
      <c r="E1709" s="4"/>
      <c r="F1709" s="4"/>
    </row>
    <row r="1710" spans="2:6" ht="15" customHeight="1" x14ac:dyDescent="0.25">
      <c r="B1710" s="3"/>
      <c r="E1710" s="4"/>
      <c r="F1710" s="4"/>
    </row>
    <row r="1711" spans="2:6" ht="15" customHeight="1" x14ac:dyDescent="0.25">
      <c r="B1711" s="3"/>
      <c r="E1711" s="4"/>
      <c r="F1711" s="4"/>
    </row>
    <row r="1712" spans="2:6" ht="15" customHeight="1" x14ac:dyDescent="0.25">
      <c r="B1712" s="3"/>
      <c r="E1712" s="4"/>
      <c r="F1712" s="4"/>
    </row>
    <row r="1713" spans="2:6" ht="15" customHeight="1" x14ac:dyDescent="0.25">
      <c r="B1713" s="3"/>
      <c r="E1713" s="4"/>
      <c r="F1713" s="4"/>
    </row>
    <row r="1714" spans="2:6" ht="15" customHeight="1" x14ac:dyDescent="0.25">
      <c r="B1714" s="3"/>
      <c r="E1714" s="4"/>
      <c r="F1714" s="4"/>
    </row>
    <row r="1715" spans="2:6" ht="15" customHeight="1" x14ac:dyDescent="0.25">
      <c r="B1715" s="3"/>
      <c r="E1715" s="4"/>
      <c r="F1715" s="4"/>
    </row>
    <row r="1716" spans="2:6" ht="15" customHeight="1" x14ac:dyDescent="0.25">
      <c r="B1716" s="3"/>
      <c r="E1716" s="4"/>
      <c r="F1716" s="4"/>
    </row>
    <row r="1717" spans="2:6" ht="15" customHeight="1" x14ac:dyDescent="0.25">
      <c r="B1717" s="3"/>
      <c r="E1717" s="4"/>
      <c r="F1717" s="4"/>
    </row>
    <row r="1718" spans="2:6" ht="15" customHeight="1" x14ac:dyDescent="0.25">
      <c r="B1718" s="3"/>
      <c r="E1718" s="4"/>
      <c r="F1718" s="4"/>
    </row>
    <row r="1719" spans="2:6" ht="15" customHeight="1" x14ac:dyDescent="0.25">
      <c r="B1719" s="3"/>
      <c r="E1719" s="4"/>
      <c r="F1719" s="4"/>
    </row>
    <row r="1720" spans="2:6" ht="15" customHeight="1" x14ac:dyDescent="0.25">
      <c r="B1720" s="3"/>
      <c r="E1720" s="4"/>
      <c r="F1720" s="4"/>
    </row>
    <row r="1721" spans="2:6" ht="15" customHeight="1" x14ac:dyDescent="0.25">
      <c r="B1721" s="3"/>
      <c r="E1721" s="4"/>
      <c r="F1721" s="4"/>
    </row>
    <row r="1722" spans="2:6" ht="15" customHeight="1" x14ac:dyDescent="0.25">
      <c r="B1722" s="3"/>
      <c r="E1722" s="4"/>
      <c r="F1722" s="4"/>
    </row>
    <row r="1723" spans="2:6" ht="15" customHeight="1" x14ac:dyDescent="0.25">
      <c r="B1723" s="3"/>
      <c r="E1723" s="4"/>
      <c r="F1723" s="4"/>
    </row>
    <row r="1724" spans="2:6" ht="15" customHeight="1" x14ac:dyDescent="0.25">
      <c r="B1724" s="3"/>
      <c r="E1724" s="4"/>
      <c r="F1724" s="4"/>
    </row>
    <row r="1725" spans="2:6" ht="15" customHeight="1" x14ac:dyDescent="0.25">
      <c r="B1725" s="3"/>
      <c r="E1725" s="4"/>
      <c r="F1725" s="4"/>
    </row>
    <row r="1726" spans="2:6" ht="15" customHeight="1" x14ac:dyDescent="0.25">
      <c r="B1726" s="3"/>
      <c r="E1726" s="4"/>
      <c r="F1726" s="4"/>
    </row>
    <row r="1727" spans="2:6" ht="15" customHeight="1" x14ac:dyDescent="0.25">
      <c r="B1727" s="3"/>
      <c r="E1727" s="4"/>
      <c r="F1727" s="4"/>
    </row>
    <row r="1728" spans="2:6" ht="15" customHeight="1" x14ac:dyDescent="0.25">
      <c r="B1728" s="3"/>
      <c r="E1728" s="4"/>
      <c r="F1728" s="4"/>
    </row>
    <row r="1729" spans="2:6" ht="15" customHeight="1" x14ac:dyDescent="0.25">
      <c r="B1729" s="3"/>
      <c r="E1729" s="4"/>
      <c r="F1729" s="4"/>
    </row>
    <row r="1730" spans="2:6" ht="15" customHeight="1" x14ac:dyDescent="0.25">
      <c r="B1730" s="3"/>
      <c r="E1730" s="4"/>
      <c r="F1730" s="4"/>
    </row>
    <row r="1731" spans="2:6" ht="15" customHeight="1" x14ac:dyDescent="0.25">
      <c r="B1731" s="3"/>
      <c r="E1731" s="4"/>
      <c r="F1731" s="4"/>
    </row>
    <row r="1732" spans="2:6" ht="15" customHeight="1" x14ac:dyDescent="0.25">
      <c r="B1732" s="3"/>
      <c r="E1732" s="4"/>
      <c r="F1732" s="4"/>
    </row>
    <row r="1733" spans="2:6" ht="15" customHeight="1" x14ac:dyDescent="0.25">
      <c r="B1733" s="3"/>
      <c r="E1733" s="4"/>
      <c r="F1733" s="4"/>
    </row>
    <row r="1734" spans="2:6" ht="15" customHeight="1" x14ac:dyDescent="0.25">
      <c r="B1734" s="3"/>
      <c r="E1734" s="4"/>
      <c r="F1734" s="4"/>
    </row>
    <row r="1735" spans="2:6" ht="15" customHeight="1" x14ac:dyDescent="0.25">
      <c r="B1735" s="3"/>
      <c r="E1735" s="4"/>
      <c r="F1735" s="4"/>
    </row>
    <row r="1736" spans="2:6" ht="15" customHeight="1" x14ac:dyDescent="0.25">
      <c r="B1736" s="3"/>
      <c r="E1736" s="4"/>
      <c r="F1736" s="4"/>
    </row>
    <row r="1737" spans="2:6" ht="15" customHeight="1" x14ac:dyDescent="0.25">
      <c r="B1737" s="3"/>
      <c r="E1737" s="4"/>
      <c r="F1737" s="4"/>
    </row>
    <row r="1738" spans="2:6" ht="15" customHeight="1" x14ac:dyDescent="0.25">
      <c r="B1738" s="3"/>
      <c r="E1738" s="4"/>
      <c r="F1738" s="4"/>
    </row>
    <row r="1739" spans="2:6" ht="15" customHeight="1" x14ac:dyDescent="0.25">
      <c r="B1739" s="3"/>
      <c r="E1739" s="4"/>
      <c r="F1739" s="4"/>
    </row>
    <row r="1740" spans="2:6" ht="15" customHeight="1" x14ac:dyDescent="0.25">
      <c r="B1740" s="3"/>
      <c r="E1740" s="4"/>
      <c r="F1740" s="4"/>
    </row>
    <row r="1741" spans="2:6" ht="15" customHeight="1" x14ac:dyDescent="0.25">
      <c r="B1741" s="3"/>
      <c r="E1741" s="4"/>
      <c r="F1741" s="4"/>
    </row>
    <row r="1742" spans="2:6" ht="15" customHeight="1" x14ac:dyDescent="0.25">
      <c r="B1742" s="3"/>
      <c r="E1742" s="4"/>
      <c r="F1742" s="4"/>
    </row>
    <row r="1743" spans="2:6" ht="15" customHeight="1" x14ac:dyDescent="0.25">
      <c r="B1743" s="3"/>
      <c r="E1743" s="4"/>
      <c r="F1743" s="4"/>
    </row>
    <row r="1744" spans="2:6" ht="15" customHeight="1" x14ac:dyDescent="0.25">
      <c r="B1744" s="3"/>
      <c r="E1744" s="4"/>
      <c r="F1744" s="4"/>
    </row>
    <row r="1745" spans="2:6" ht="15" customHeight="1" x14ac:dyDescent="0.25">
      <c r="B1745" s="3"/>
      <c r="E1745" s="4"/>
      <c r="F1745" s="4"/>
    </row>
    <row r="1746" spans="2:6" ht="15" customHeight="1" x14ac:dyDescent="0.25">
      <c r="B1746" s="3"/>
      <c r="E1746" s="4"/>
      <c r="F1746" s="4"/>
    </row>
    <row r="1747" spans="2:6" ht="15" customHeight="1" x14ac:dyDescent="0.25">
      <c r="B1747" s="3"/>
      <c r="E1747" s="4"/>
      <c r="F1747" s="4"/>
    </row>
    <row r="1748" spans="2:6" ht="15" customHeight="1" x14ac:dyDescent="0.25">
      <c r="B1748" s="3"/>
      <c r="E1748" s="4"/>
      <c r="F1748" s="4"/>
    </row>
    <row r="1749" spans="2:6" ht="15" customHeight="1" x14ac:dyDescent="0.25">
      <c r="B1749" s="3"/>
      <c r="E1749" s="4"/>
      <c r="F1749" s="4"/>
    </row>
    <row r="1750" spans="2:6" ht="15" customHeight="1" x14ac:dyDescent="0.25">
      <c r="B1750" s="3"/>
      <c r="E1750" s="4"/>
      <c r="F1750" s="4"/>
    </row>
    <row r="1751" spans="2:6" ht="15" customHeight="1" x14ac:dyDescent="0.25">
      <c r="B1751" s="3"/>
      <c r="E1751" s="4"/>
      <c r="F1751" s="4"/>
    </row>
    <row r="1752" spans="2:6" ht="15" customHeight="1" x14ac:dyDescent="0.25">
      <c r="B1752" s="3"/>
      <c r="E1752" s="4"/>
      <c r="F1752" s="4"/>
    </row>
    <row r="1753" spans="2:6" ht="15" customHeight="1" x14ac:dyDescent="0.25">
      <c r="B1753" s="3"/>
      <c r="E1753" s="4"/>
      <c r="F1753" s="4"/>
    </row>
    <row r="1754" spans="2:6" ht="15" customHeight="1" x14ac:dyDescent="0.25">
      <c r="B1754" s="3"/>
      <c r="E1754" s="4"/>
      <c r="F1754" s="4"/>
    </row>
    <row r="1755" spans="2:6" ht="15" customHeight="1" x14ac:dyDescent="0.25">
      <c r="B1755" s="3"/>
      <c r="E1755" s="4"/>
      <c r="F1755" s="4"/>
    </row>
    <row r="1756" spans="2:6" ht="15" customHeight="1" x14ac:dyDescent="0.25">
      <c r="B1756" s="3"/>
      <c r="E1756" s="4"/>
      <c r="F1756" s="4"/>
    </row>
    <row r="1757" spans="2:6" ht="15" customHeight="1" x14ac:dyDescent="0.25">
      <c r="B1757" s="3"/>
      <c r="E1757" s="4"/>
      <c r="F1757" s="4"/>
    </row>
    <row r="1758" spans="2:6" ht="15" customHeight="1" x14ac:dyDescent="0.25">
      <c r="B1758" s="3"/>
      <c r="E1758" s="4"/>
      <c r="F1758" s="4"/>
    </row>
    <row r="1759" spans="2:6" ht="15" customHeight="1" x14ac:dyDescent="0.25">
      <c r="B1759" s="3"/>
      <c r="E1759" s="4"/>
      <c r="F1759" s="4"/>
    </row>
    <row r="1760" spans="2:6" ht="15" customHeight="1" x14ac:dyDescent="0.25">
      <c r="B1760" s="3"/>
      <c r="E1760" s="4"/>
      <c r="F1760" s="4"/>
    </row>
    <row r="1761" spans="2:6" ht="15" customHeight="1" x14ac:dyDescent="0.25">
      <c r="B1761" s="3"/>
      <c r="E1761" s="4"/>
      <c r="F1761" s="4"/>
    </row>
    <row r="1762" spans="2:6" ht="15" customHeight="1" x14ac:dyDescent="0.25">
      <c r="B1762" s="3"/>
      <c r="E1762" s="4"/>
      <c r="F1762" s="4"/>
    </row>
    <row r="1763" spans="2:6" ht="15" customHeight="1" x14ac:dyDescent="0.25">
      <c r="B1763" s="3"/>
      <c r="E1763" s="4"/>
      <c r="F1763" s="4"/>
    </row>
    <row r="1764" spans="2:6" ht="15" customHeight="1" x14ac:dyDescent="0.25">
      <c r="B1764" s="3"/>
      <c r="E1764" s="4"/>
      <c r="F1764" s="4"/>
    </row>
    <row r="1765" spans="2:6" ht="15" customHeight="1" x14ac:dyDescent="0.25">
      <c r="B1765" s="3"/>
      <c r="E1765" s="4"/>
      <c r="F1765" s="4"/>
    </row>
    <row r="1766" spans="2:6" ht="15" customHeight="1" x14ac:dyDescent="0.25">
      <c r="B1766" s="3"/>
      <c r="E1766" s="4"/>
      <c r="F1766" s="4"/>
    </row>
    <row r="1767" spans="2:6" ht="15" customHeight="1" x14ac:dyDescent="0.25">
      <c r="B1767" s="3"/>
      <c r="E1767" s="4"/>
      <c r="F1767" s="4"/>
    </row>
    <row r="1768" spans="2:6" ht="15" customHeight="1" x14ac:dyDescent="0.25">
      <c r="B1768" s="3"/>
      <c r="E1768" s="4"/>
      <c r="F1768" s="4"/>
    </row>
    <row r="1769" spans="2:6" ht="15" customHeight="1" x14ac:dyDescent="0.25">
      <c r="B1769" s="3"/>
      <c r="E1769" s="4"/>
      <c r="F1769" s="4"/>
    </row>
    <row r="1770" spans="2:6" ht="15" customHeight="1" x14ac:dyDescent="0.25">
      <c r="B1770" s="3"/>
      <c r="E1770" s="4"/>
      <c r="F1770" s="4"/>
    </row>
    <row r="1771" spans="2:6" ht="15" customHeight="1" x14ac:dyDescent="0.25">
      <c r="B1771" s="3"/>
      <c r="E1771" s="4"/>
      <c r="F1771" s="4"/>
    </row>
    <row r="1772" spans="2:6" ht="15" customHeight="1" x14ac:dyDescent="0.25">
      <c r="B1772" s="3"/>
      <c r="E1772" s="4"/>
      <c r="F1772" s="4"/>
    </row>
    <row r="1773" spans="2:6" ht="15" customHeight="1" x14ac:dyDescent="0.25">
      <c r="B1773" s="3"/>
      <c r="E1773" s="4"/>
      <c r="F1773" s="4"/>
    </row>
    <row r="1774" spans="2:6" ht="15" customHeight="1" x14ac:dyDescent="0.25">
      <c r="B1774" s="3"/>
      <c r="E1774" s="4"/>
      <c r="F1774" s="4"/>
    </row>
    <row r="1775" spans="2:6" ht="15" customHeight="1" x14ac:dyDescent="0.25">
      <c r="B1775" s="3"/>
      <c r="E1775" s="4"/>
      <c r="F1775" s="4"/>
    </row>
    <row r="1776" spans="2:6" ht="15" customHeight="1" x14ac:dyDescent="0.25">
      <c r="B1776" s="3"/>
      <c r="E1776" s="4"/>
      <c r="F1776" s="4"/>
    </row>
    <row r="1777" spans="2:6" ht="15" customHeight="1" x14ac:dyDescent="0.25">
      <c r="B1777" s="3"/>
      <c r="E1777" s="4"/>
      <c r="F1777" s="4"/>
    </row>
    <row r="1778" spans="2:6" ht="15" customHeight="1" x14ac:dyDescent="0.25">
      <c r="B1778" s="3"/>
      <c r="E1778" s="4"/>
      <c r="F1778" s="4"/>
    </row>
    <row r="1779" spans="2:6" ht="15" customHeight="1" x14ac:dyDescent="0.25">
      <c r="B1779" s="3"/>
      <c r="E1779" s="4"/>
      <c r="F1779" s="4"/>
    </row>
    <row r="1780" spans="2:6" ht="15" customHeight="1" x14ac:dyDescent="0.25">
      <c r="B1780" s="3"/>
      <c r="E1780" s="4"/>
      <c r="F1780" s="4"/>
    </row>
    <row r="1781" spans="2:6" ht="15" customHeight="1" x14ac:dyDescent="0.25">
      <c r="B1781" s="3"/>
      <c r="E1781" s="4"/>
      <c r="F1781" s="4"/>
    </row>
    <row r="1782" spans="2:6" ht="15" customHeight="1" x14ac:dyDescent="0.25">
      <c r="B1782" s="3"/>
      <c r="E1782" s="4"/>
      <c r="F1782" s="4"/>
    </row>
    <row r="1783" spans="2:6" ht="15" customHeight="1" x14ac:dyDescent="0.25">
      <c r="B1783" s="3"/>
      <c r="E1783" s="4"/>
      <c r="F1783" s="4"/>
    </row>
    <row r="1784" spans="2:6" ht="15" customHeight="1" x14ac:dyDescent="0.25">
      <c r="B1784" s="3"/>
      <c r="E1784" s="4"/>
      <c r="F1784" s="4"/>
    </row>
    <row r="1785" spans="2:6" ht="15" customHeight="1" x14ac:dyDescent="0.25">
      <c r="B1785" s="3"/>
      <c r="E1785" s="4"/>
      <c r="F1785" s="4"/>
    </row>
    <row r="1786" spans="2:6" ht="15" customHeight="1" x14ac:dyDescent="0.25">
      <c r="B1786" s="3"/>
      <c r="E1786" s="4"/>
      <c r="F1786" s="4"/>
    </row>
    <row r="1787" spans="2:6" ht="15" customHeight="1" x14ac:dyDescent="0.25">
      <c r="B1787" s="3"/>
      <c r="E1787" s="4"/>
      <c r="F1787" s="4"/>
    </row>
    <row r="1788" spans="2:6" ht="15" customHeight="1" x14ac:dyDescent="0.25">
      <c r="B1788" s="3"/>
      <c r="E1788" s="4"/>
      <c r="F1788" s="4"/>
    </row>
    <row r="1789" spans="2:6" ht="15" customHeight="1" x14ac:dyDescent="0.25">
      <c r="B1789" s="3"/>
      <c r="E1789" s="4"/>
      <c r="F1789" s="4"/>
    </row>
    <row r="1790" spans="2:6" ht="15" customHeight="1" x14ac:dyDescent="0.25">
      <c r="B1790" s="3"/>
      <c r="E1790" s="4"/>
      <c r="F1790" s="4"/>
    </row>
    <row r="1791" spans="2:6" ht="15" customHeight="1" x14ac:dyDescent="0.25">
      <c r="B1791" s="3"/>
      <c r="E1791" s="4"/>
      <c r="F1791" s="4"/>
    </row>
    <row r="1792" spans="2:6" ht="15" customHeight="1" x14ac:dyDescent="0.25">
      <c r="B1792" s="3"/>
      <c r="E1792" s="4"/>
      <c r="F1792" s="4"/>
    </row>
    <row r="1793" spans="2:6" ht="15" customHeight="1" x14ac:dyDescent="0.25">
      <c r="B1793" s="3"/>
      <c r="E1793" s="4"/>
      <c r="F1793" s="4"/>
    </row>
    <row r="1794" spans="2:6" ht="15" customHeight="1" x14ac:dyDescent="0.25">
      <c r="B1794" s="3"/>
      <c r="E1794" s="4"/>
      <c r="F1794" s="4"/>
    </row>
    <row r="1795" spans="2:6" ht="15" customHeight="1" x14ac:dyDescent="0.25">
      <c r="B1795" s="3"/>
      <c r="E1795" s="4"/>
      <c r="F1795" s="4"/>
    </row>
    <row r="1796" spans="2:6" ht="15" customHeight="1" x14ac:dyDescent="0.25">
      <c r="B1796" s="3"/>
      <c r="E1796" s="4"/>
      <c r="F1796" s="4"/>
    </row>
    <row r="1797" spans="2:6" ht="15" customHeight="1" x14ac:dyDescent="0.25">
      <c r="B1797" s="3"/>
      <c r="E1797" s="4"/>
      <c r="F1797" s="4"/>
    </row>
    <row r="1798" spans="2:6" ht="15" customHeight="1" x14ac:dyDescent="0.25">
      <c r="B1798" s="3"/>
      <c r="E1798" s="4"/>
      <c r="F1798" s="4"/>
    </row>
    <row r="1799" spans="2:6" ht="15" customHeight="1" x14ac:dyDescent="0.25">
      <c r="B1799" s="3"/>
      <c r="E1799" s="4"/>
      <c r="F1799" s="4"/>
    </row>
    <row r="1800" spans="2:6" ht="15" customHeight="1" x14ac:dyDescent="0.25">
      <c r="B1800" s="3"/>
      <c r="E1800" s="4"/>
      <c r="F1800" s="4"/>
    </row>
    <row r="1801" spans="2:6" ht="15" customHeight="1" x14ac:dyDescent="0.25">
      <c r="B1801" s="3"/>
      <c r="E1801" s="4"/>
      <c r="F1801" s="4"/>
    </row>
    <row r="1802" spans="2:6" ht="15" customHeight="1" x14ac:dyDescent="0.25">
      <c r="B1802" s="3"/>
      <c r="E1802" s="4"/>
      <c r="F1802" s="4"/>
    </row>
    <row r="1803" spans="2:6" ht="15" customHeight="1" x14ac:dyDescent="0.25">
      <c r="B1803" s="3"/>
      <c r="E1803" s="4"/>
      <c r="F1803" s="4"/>
    </row>
    <row r="1804" spans="2:6" ht="15" customHeight="1" x14ac:dyDescent="0.25">
      <c r="B1804" s="3"/>
      <c r="E1804" s="4"/>
      <c r="F1804" s="4"/>
    </row>
    <row r="1805" spans="2:6" ht="15" customHeight="1" x14ac:dyDescent="0.25">
      <c r="B1805" s="3"/>
      <c r="E1805" s="4"/>
      <c r="F1805" s="4"/>
    </row>
    <row r="1806" spans="2:6" ht="15" customHeight="1" x14ac:dyDescent="0.25">
      <c r="B1806" s="3"/>
      <c r="E1806" s="4"/>
      <c r="F1806" s="4"/>
    </row>
    <row r="1807" spans="2:6" ht="15" customHeight="1" x14ac:dyDescent="0.25">
      <c r="B1807" s="3"/>
      <c r="E1807" s="4"/>
      <c r="F1807" s="4"/>
    </row>
    <row r="1808" spans="2:6" ht="15" customHeight="1" x14ac:dyDescent="0.25">
      <c r="B1808" s="3"/>
      <c r="E1808" s="4"/>
      <c r="F1808" s="4"/>
    </row>
    <row r="1809" spans="2:6" ht="15" customHeight="1" x14ac:dyDescent="0.25">
      <c r="B1809" s="3"/>
      <c r="E1809" s="4"/>
      <c r="F1809" s="4"/>
    </row>
    <row r="1810" spans="2:6" ht="15" customHeight="1" x14ac:dyDescent="0.25">
      <c r="B1810" s="3"/>
      <c r="E1810" s="4"/>
      <c r="F1810" s="4"/>
    </row>
    <row r="1811" spans="2:6" ht="15" customHeight="1" x14ac:dyDescent="0.25">
      <c r="B1811" s="3"/>
      <c r="E1811" s="4"/>
      <c r="F1811" s="4"/>
    </row>
    <row r="1812" spans="2:6" ht="15" customHeight="1" x14ac:dyDescent="0.25">
      <c r="B1812" s="3"/>
      <c r="E1812" s="4"/>
      <c r="F1812" s="4"/>
    </row>
    <row r="1813" spans="2:6" ht="15" customHeight="1" x14ac:dyDescent="0.25">
      <c r="B1813" s="3"/>
      <c r="E1813" s="4"/>
      <c r="F1813" s="4"/>
    </row>
    <row r="1814" spans="2:6" ht="15" customHeight="1" x14ac:dyDescent="0.25">
      <c r="B1814" s="3"/>
      <c r="E1814" s="4"/>
      <c r="F1814" s="4"/>
    </row>
    <row r="1815" spans="2:6" ht="15" customHeight="1" x14ac:dyDescent="0.25">
      <c r="B1815" s="3"/>
      <c r="E1815" s="4"/>
      <c r="F1815" s="4"/>
    </row>
    <row r="1816" spans="2:6" ht="15" customHeight="1" x14ac:dyDescent="0.25">
      <c r="B1816" s="3"/>
      <c r="E1816" s="4"/>
      <c r="F1816" s="4"/>
    </row>
    <row r="1817" spans="2:6" ht="15" customHeight="1" x14ac:dyDescent="0.25">
      <c r="B1817" s="3"/>
      <c r="E1817" s="4"/>
      <c r="F1817" s="4"/>
    </row>
    <row r="1818" spans="2:6" ht="15" customHeight="1" x14ac:dyDescent="0.25">
      <c r="B1818" s="3"/>
      <c r="E1818" s="4"/>
      <c r="F1818" s="4"/>
    </row>
    <row r="1819" spans="2:6" ht="15" customHeight="1" x14ac:dyDescent="0.25">
      <c r="B1819" s="3"/>
      <c r="E1819" s="4"/>
      <c r="F1819" s="4"/>
    </row>
    <row r="1820" spans="2:6" ht="15" customHeight="1" x14ac:dyDescent="0.25">
      <c r="B1820" s="3"/>
      <c r="E1820" s="4"/>
      <c r="F1820" s="4"/>
    </row>
    <row r="1821" spans="2:6" ht="15" customHeight="1" x14ac:dyDescent="0.25">
      <c r="B1821" s="3"/>
      <c r="E1821" s="4"/>
      <c r="F1821" s="4"/>
    </row>
    <row r="1822" spans="2:6" ht="15" customHeight="1" x14ac:dyDescent="0.25">
      <c r="B1822" s="3"/>
      <c r="E1822" s="4"/>
      <c r="F1822" s="4"/>
    </row>
    <row r="1823" spans="2:6" ht="15" customHeight="1" x14ac:dyDescent="0.25">
      <c r="B1823" s="3"/>
      <c r="E1823" s="4"/>
      <c r="F1823" s="4"/>
    </row>
    <row r="1824" spans="2:6" ht="15" customHeight="1" x14ac:dyDescent="0.25">
      <c r="B1824" s="3"/>
      <c r="E1824" s="4"/>
      <c r="F1824" s="4"/>
    </row>
    <row r="1825" spans="2:6" ht="15" customHeight="1" x14ac:dyDescent="0.25">
      <c r="B1825" s="3"/>
      <c r="E1825" s="4"/>
      <c r="F1825" s="4"/>
    </row>
    <row r="1826" spans="2:6" ht="15" customHeight="1" x14ac:dyDescent="0.25">
      <c r="B1826" s="3"/>
      <c r="E1826" s="4"/>
      <c r="F1826" s="4"/>
    </row>
    <row r="1827" spans="2:6" ht="15" customHeight="1" x14ac:dyDescent="0.25">
      <c r="B1827" s="3"/>
      <c r="E1827" s="4"/>
      <c r="F1827" s="4"/>
    </row>
    <row r="1828" spans="2:6" ht="15" customHeight="1" x14ac:dyDescent="0.25">
      <c r="B1828" s="3"/>
      <c r="E1828" s="4"/>
      <c r="F1828" s="4"/>
    </row>
    <row r="1829" spans="2:6" ht="15" customHeight="1" x14ac:dyDescent="0.25">
      <c r="B1829" s="3"/>
      <c r="E1829" s="4"/>
      <c r="F1829" s="4"/>
    </row>
    <row r="1830" spans="2:6" ht="15" customHeight="1" x14ac:dyDescent="0.25">
      <c r="B1830" s="3"/>
      <c r="E1830" s="4"/>
      <c r="F1830" s="4"/>
    </row>
    <row r="1831" spans="2:6" ht="15" customHeight="1" x14ac:dyDescent="0.25">
      <c r="B1831" s="3"/>
      <c r="E1831" s="4"/>
      <c r="F1831" s="4"/>
    </row>
    <row r="1832" spans="2:6" ht="15" customHeight="1" x14ac:dyDescent="0.25">
      <c r="B1832" s="3"/>
      <c r="E1832" s="4"/>
      <c r="F1832" s="4"/>
    </row>
    <row r="1833" spans="2:6" ht="15" customHeight="1" x14ac:dyDescent="0.25">
      <c r="B1833" s="3"/>
      <c r="E1833" s="4"/>
      <c r="F1833" s="4"/>
    </row>
    <row r="1834" spans="2:6" ht="15" customHeight="1" x14ac:dyDescent="0.25">
      <c r="B1834" s="3"/>
      <c r="E1834" s="4"/>
      <c r="F1834" s="4"/>
    </row>
    <row r="1835" spans="2:6" ht="15" customHeight="1" x14ac:dyDescent="0.25">
      <c r="B1835" s="3"/>
      <c r="E1835" s="4"/>
      <c r="F1835" s="4"/>
    </row>
    <row r="1836" spans="2:6" ht="15" customHeight="1" x14ac:dyDescent="0.25">
      <c r="B1836" s="3"/>
      <c r="E1836" s="4"/>
      <c r="F1836" s="4"/>
    </row>
    <row r="1837" spans="2:6" ht="15" customHeight="1" x14ac:dyDescent="0.25">
      <c r="B1837" s="3"/>
      <c r="E1837" s="4"/>
      <c r="F1837" s="4"/>
    </row>
    <row r="1838" spans="2:6" ht="15" customHeight="1" x14ac:dyDescent="0.25">
      <c r="B1838" s="3"/>
      <c r="E1838" s="4"/>
      <c r="F1838" s="4"/>
    </row>
    <row r="1839" spans="2:6" ht="15" customHeight="1" x14ac:dyDescent="0.25">
      <c r="B1839" s="3"/>
      <c r="E1839" s="4"/>
      <c r="F1839" s="4"/>
    </row>
    <row r="1840" spans="2:6" ht="15" customHeight="1" x14ac:dyDescent="0.25">
      <c r="B1840" s="3"/>
      <c r="E1840" s="4"/>
      <c r="F1840" s="4"/>
    </row>
    <row r="1841" spans="2:6" ht="15" customHeight="1" x14ac:dyDescent="0.25">
      <c r="B1841" s="3"/>
      <c r="E1841" s="4"/>
      <c r="F1841" s="4"/>
    </row>
    <row r="1842" spans="2:6" ht="15" customHeight="1" x14ac:dyDescent="0.25">
      <c r="B1842" s="3"/>
      <c r="E1842" s="4"/>
      <c r="F1842" s="4"/>
    </row>
    <row r="1843" spans="2:6" ht="15" customHeight="1" x14ac:dyDescent="0.25">
      <c r="B1843" s="3"/>
      <c r="E1843" s="4"/>
      <c r="F1843" s="4"/>
    </row>
    <row r="1844" spans="2:6" ht="15" customHeight="1" x14ac:dyDescent="0.25">
      <c r="B1844" s="3"/>
      <c r="E1844" s="4"/>
      <c r="F1844" s="4"/>
    </row>
    <row r="1845" spans="2:6" ht="15" customHeight="1" x14ac:dyDescent="0.25">
      <c r="B1845" s="3"/>
      <c r="E1845" s="4"/>
      <c r="F1845" s="4"/>
    </row>
    <row r="1846" spans="2:6" ht="15" customHeight="1" x14ac:dyDescent="0.25">
      <c r="B1846" s="3"/>
      <c r="E1846" s="4"/>
      <c r="F1846" s="4"/>
    </row>
    <row r="1847" spans="2:6" ht="15" customHeight="1" x14ac:dyDescent="0.25">
      <c r="B1847" s="3"/>
      <c r="E1847" s="4"/>
      <c r="F1847" s="4"/>
    </row>
    <row r="1848" spans="2:6" ht="15" customHeight="1" x14ac:dyDescent="0.25">
      <c r="B1848" s="3"/>
      <c r="E1848" s="4"/>
      <c r="F1848" s="4"/>
    </row>
    <row r="1849" spans="2:6" ht="15" customHeight="1" x14ac:dyDescent="0.25">
      <c r="B1849" s="3"/>
      <c r="E1849" s="4"/>
      <c r="F1849" s="4"/>
    </row>
    <row r="1850" spans="2:6" ht="15" customHeight="1" x14ac:dyDescent="0.25">
      <c r="B1850" s="3"/>
      <c r="E1850" s="4"/>
      <c r="F1850" s="4"/>
    </row>
    <row r="1851" spans="2:6" ht="15" customHeight="1" x14ac:dyDescent="0.25">
      <c r="B1851" s="3"/>
      <c r="E1851" s="4"/>
      <c r="F1851" s="4"/>
    </row>
    <row r="1852" spans="2:6" ht="15" customHeight="1" x14ac:dyDescent="0.25">
      <c r="B1852" s="3"/>
      <c r="E1852" s="4"/>
      <c r="F1852" s="4"/>
    </row>
    <row r="1853" spans="2:6" ht="15" customHeight="1" x14ac:dyDescent="0.25">
      <c r="B1853" s="3"/>
      <c r="E1853" s="4"/>
      <c r="F1853" s="4"/>
    </row>
    <row r="1854" spans="2:6" ht="15" customHeight="1" x14ac:dyDescent="0.25">
      <c r="B1854" s="3"/>
      <c r="E1854" s="4"/>
      <c r="F1854" s="4"/>
    </row>
    <row r="1855" spans="2:6" ht="15" customHeight="1" x14ac:dyDescent="0.25">
      <c r="B1855" s="3"/>
      <c r="E1855" s="4"/>
      <c r="F1855" s="4"/>
    </row>
    <row r="1856" spans="2:6" ht="15" customHeight="1" x14ac:dyDescent="0.25">
      <c r="B1856" s="3"/>
      <c r="E1856" s="4"/>
      <c r="F1856" s="4"/>
    </row>
    <row r="1857" spans="2:6" ht="15" customHeight="1" x14ac:dyDescent="0.25">
      <c r="B1857" s="3"/>
      <c r="E1857" s="4"/>
      <c r="F1857" s="4"/>
    </row>
    <row r="1858" spans="2:6" ht="15" customHeight="1" x14ac:dyDescent="0.25">
      <c r="B1858" s="3"/>
      <c r="E1858" s="4"/>
      <c r="F1858" s="4"/>
    </row>
    <row r="1859" spans="2:6" ht="15" customHeight="1" x14ac:dyDescent="0.25">
      <c r="B1859" s="3"/>
      <c r="E1859" s="4"/>
      <c r="F1859" s="4"/>
    </row>
    <row r="1860" spans="2:6" ht="15" customHeight="1" x14ac:dyDescent="0.25">
      <c r="B1860" s="3"/>
      <c r="E1860" s="4"/>
      <c r="F1860" s="4"/>
    </row>
    <row r="1861" spans="2:6" ht="15" customHeight="1" x14ac:dyDescent="0.25">
      <c r="B1861" s="3"/>
      <c r="E1861" s="4"/>
      <c r="F1861" s="4"/>
    </row>
    <row r="1862" spans="2:6" ht="15" customHeight="1" x14ac:dyDescent="0.25">
      <c r="B1862" s="3"/>
      <c r="E1862" s="4"/>
      <c r="F1862" s="4"/>
    </row>
    <row r="1863" spans="2:6" ht="15" customHeight="1" x14ac:dyDescent="0.25">
      <c r="B1863" s="3"/>
      <c r="E1863" s="4"/>
      <c r="F1863" s="4"/>
    </row>
    <row r="1864" spans="2:6" ht="15" customHeight="1" x14ac:dyDescent="0.25">
      <c r="B1864" s="3"/>
      <c r="E1864" s="4"/>
      <c r="F1864" s="4"/>
    </row>
    <row r="1865" spans="2:6" ht="15" customHeight="1" x14ac:dyDescent="0.25">
      <c r="B1865" s="3"/>
      <c r="E1865" s="4"/>
      <c r="F1865" s="4"/>
    </row>
    <row r="1866" spans="2:6" ht="15" customHeight="1" x14ac:dyDescent="0.25">
      <c r="B1866" s="3"/>
      <c r="E1866" s="4"/>
      <c r="F1866" s="4"/>
    </row>
    <row r="1867" spans="2:6" ht="15" customHeight="1" x14ac:dyDescent="0.25">
      <c r="B1867" s="3"/>
      <c r="E1867" s="4"/>
      <c r="F1867" s="4"/>
    </row>
    <row r="1868" spans="2:6" ht="15" customHeight="1" x14ac:dyDescent="0.25">
      <c r="B1868" s="3"/>
      <c r="E1868" s="4"/>
      <c r="F1868" s="4"/>
    </row>
    <row r="1869" spans="2:6" ht="15" customHeight="1" x14ac:dyDescent="0.25">
      <c r="B1869" s="3"/>
      <c r="E1869" s="4"/>
      <c r="F1869" s="4"/>
    </row>
    <row r="1870" spans="2:6" ht="15" customHeight="1" x14ac:dyDescent="0.25">
      <c r="B1870" s="3"/>
      <c r="E1870" s="4"/>
      <c r="F1870" s="4"/>
    </row>
    <row r="1871" spans="2:6" ht="15" customHeight="1" x14ac:dyDescent="0.25">
      <c r="B1871" s="3"/>
      <c r="E1871" s="4"/>
      <c r="F1871" s="4"/>
    </row>
    <row r="1872" spans="2:6" ht="15" customHeight="1" x14ac:dyDescent="0.25">
      <c r="B1872" s="3"/>
      <c r="E1872" s="4"/>
      <c r="F1872" s="4"/>
    </row>
    <row r="1873" spans="2:6" ht="15" customHeight="1" x14ac:dyDescent="0.25">
      <c r="B1873" s="3"/>
      <c r="E1873" s="4"/>
      <c r="F1873" s="4"/>
    </row>
    <row r="1874" spans="2:6" ht="15" customHeight="1" x14ac:dyDescent="0.25">
      <c r="B1874" s="3"/>
      <c r="E1874" s="4"/>
      <c r="F1874" s="4"/>
    </row>
    <row r="1875" spans="2:6" ht="15" customHeight="1" x14ac:dyDescent="0.25">
      <c r="B1875" s="3"/>
      <c r="E1875" s="4"/>
      <c r="F1875" s="4"/>
    </row>
    <row r="1876" spans="2:6" ht="15" customHeight="1" x14ac:dyDescent="0.25">
      <c r="B1876" s="3"/>
      <c r="E1876" s="4"/>
      <c r="F1876" s="4"/>
    </row>
    <row r="1877" spans="2:6" ht="15" customHeight="1" x14ac:dyDescent="0.25">
      <c r="B1877" s="3"/>
      <c r="E1877" s="4"/>
      <c r="F1877" s="4"/>
    </row>
    <row r="1878" spans="2:6" ht="15" customHeight="1" x14ac:dyDescent="0.25">
      <c r="B1878" s="3"/>
      <c r="E1878" s="4"/>
      <c r="F1878" s="4"/>
    </row>
    <row r="1879" spans="2:6" ht="15" customHeight="1" x14ac:dyDescent="0.25">
      <c r="B1879" s="3"/>
      <c r="E1879" s="4"/>
      <c r="F1879" s="4"/>
    </row>
    <row r="1880" spans="2:6" ht="15" customHeight="1" x14ac:dyDescent="0.25">
      <c r="B1880" s="3"/>
      <c r="E1880" s="4"/>
      <c r="F1880" s="4"/>
    </row>
    <row r="1881" spans="2:6" ht="15" customHeight="1" x14ac:dyDescent="0.25">
      <c r="B1881" s="3"/>
      <c r="E1881" s="4"/>
      <c r="F1881" s="4"/>
    </row>
    <row r="1882" spans="2:6" ht="15" customHeight="1" x14ac:dyDescent="0.25">
      <c r="B1882" s="3"/>
      <c r="E1882" s="4"/>
      <c r="F1882" s="4"/>
    </row>
    <row r="1883" spans="2:6" ht="15" customHeight="1" x14ac:dyDescent="0.25">
      <c r="B1883" s="3"/>
      <c r="E1883" s="4"/>
      <c r="F1883" s="4"/>
    </row>
    <row r="1884" spans="2:6" ht="15" customHeight="1" x14ac:dyDescent="0.25">
      <c r="B1884" s="3"/>
      <c r="E1884" s="4"/>
      <c r="F1884" s="4"/>
    </row>
    <row r="1885" spans="2:6" ht="15" customHeight="1" x14ac:dyDescent="0.25">
      <c r="B1885" s="3"/>
      <c r="E1885" s="4"/>
      <c r="F1885" s="4"/>
    </row>
    <row r="1886" spans="2:6" ht="15" customHeight="1" x14ac:dyDescent="0.25">
      <c r="B1886" s="3"/>
      <c r="E1886" s="4"/>
      <c r="F1886" s="4"/>
    </row>
    <row r="1887" spans="2:6" ht="15" customHeight="1" x14ac:dyDescent="0.25">
      <c r="B1887" s="3"/>
      <c r="E1887" s="4"/>
      <c r="F1887" s="4"/>
    </row>
    <row r="1888" spans="2:6" ht="15" customHeight="1" x14ac:dyDescent="0.25">
      <c r="B1888" s="3"/>
      <c r="E1888" s="4"/>
      <c r="F1888" s="4"/>
    </row>
    <row r="1889" spans="2:6" ht="15" customHeight="1" x14ac:dyDescent="0.25">
      <c r="B1889" s="3"/>
      <c r="E1889" s="4"/>
      <c r="F1889" s="4"/>
    </row>
    <row r="1890" spans="2:6" ht="15" customHeight="1" x14ac:dyDescent="0.25">
      <c r="B1890" s="3"/>
      <c r="E1890" s="4"/>
      <c r="F1890" s="4"/>
    </row>
    <row r="1891" spans="2:6" ht="15" customHeight="1" x14ac:dyDescent="0.25">
      <c r="B1891" s="3"/>
      <c r="E1891" s="4"/>
      <c r="F1891" s="4"/>
    </row>
    <row r="1892" spans="2:6" ht="15" customHeight="1" x14ac:dyDescent="0.25">
      <c r="B1892" s="3"/>
      <c r="E1892" s="4"/>
      <c r="F1892" s="4"/>
    </row>
    <row r="1893" spans="2:6" ht="15" customHeight="1" x14ac:dyDescent="0.25">
      <c r="B1893" s="3"/>
      <c r="E1893" s="4"/>
      <c r="F1893" s="4"/>
    </row>
    <row r="1894" spans="2:6" ht="15" customHeight="1" x14ac:dyDescent="0.25">
      <c r="B1894" s="3"/>
      <c r="E1894" s="4"/>
      <c r="F1894" s="4"/>
    </row>
    <row r="1895" spans="2:6" ht="15" customHeight="1" x14ac:dyDescent="0.25">
      <c r="B1895" s="3"/>
      <c r="E1895" s="4"/>
      <c r="F1895" s="4"/>
    </row>
    <row r="1896" spans="2:6" ht="15" customHeight="1" x14ac:dyDescent="0.25">
      <c r="B1896" s="3"/>
      <c r="E1896" s="4"/>
      <c r="F1896" s="4"/>
    </row>
    <row r="1897" spans="2:6" ht="15" customHeight="1" x14ac:dyDescent="0.25">
      <c r="B1897" s="3"/>
      <c r="E1897" s="4"/>
      <c r="F1897" s="4"/>
    </row>
    <row r="1898" spans="2:6" ht="15" customHeight="1" x14ac:dyDescent="0.25">
      <c r="B1898" s="3"/>
      <c r="E1898" s="4"/>
      <c r="F1898" s="4"/>
    </row>
    <row r="1899" spans="2:6" ht="15" customHeight="1" x14ac:dyDescent="0.25">
      <c r="B1899" s="3"/>
      <c r="E1899" s="4"/>
      <c r="F1899" s="4"/>
    </row>
    <row r="1900" spans="2:6" ht="15" customHeight="1" x14ac:dyDescent="0.25">
      <c r="B1900" s="3"/>
      <c r="E1900" s="4"/>
      <c r="F1900" s="4"/>
    </row>
    <row r="1901" spans="2:6" ht="15" customHeight="1" x14ac:dyDescent="0.25">
      <c r="B1901" s="3"/>
      <c r="E1901" s="4"/>
      <c r="F1901" s="4"/>
    </row>
    <row r="1902" spans="2:6" ht="15" customHeight="1" x14ac:dyDescent="0.25">
      <c r="B1902" s="3"/>
      <c r="E1902" s="4"/>
      <c r="F1902" s="4"/>
    </row>
    <row r="1903" spans="2:6" ht="15" customHeight="1" x14ac:dyDescent="0.25">
      <c r="B1903" s="3"/>
      <c r="E1903" s="4"/>
      <c r="F1903" s="4"/>
    </row>
    <row r="1904" spans="2:6" ht="15" customHeight="1" x14ac:dyDescent="0.25">
      <c r="B1904" s="3"/>
      <c r="E1904" s="4"/>
      <c r="F1904" s="4"/>
    </row>
    <row r="1905" spans="2:6" ht="15" customHeight="1" x14ac:dyDescent="0.25">
      <c r="B1905" s="3"/>
      <c r="E1905" s="4"/>
      <c r="F1905" s="4"/>
    </row>
    <row r="1906" spans="2:6" ht="15" customHeight="1" x14ac:dyDescent="0.25">
      <c r="B1906" s="3"/>
      <c r="E1906" s="4"/>
      <c r="F1906" s="4"/>
    </row>
    <row r="1907" spans="2:6" ht="15" customHeight="1" x14ac:dyDescent="0.25">
      <c r="B1907" s="3"/>
      <c r="E1907" s="4"/>
      <c r="F1907" s="4"/>
    </row>
    <row r="1908" spans="2:6" ht="15" customHeight="1" x14ac:dyDescent="0.25">
      <c r="B1908" s="3"/>
      <c r="E1908" s="4"/>
      <c r="F1908" s="4"/>
    </row>
    <row r="1909" spans="2:6" ht="15" customHeight="1" x14ac:dyDescent="0.25">
      <c r="B1909" s="3"/>
      <c r="E1909" s="4"/>
      <c r="F1909" s="4"/>
    </row>
    <row r="1910" spans="2:6" ht="15" customHeight="1" x14ac:dyDescent="0.25">
      <c r="B1910" s="3"/>
      <c r="E1910" s="4"/>
      <c r="F1910" s="4"/>
    </row>
    <row r="1911" spans="2:6" ht="15" customHeight="1" x14ac:dyDescent="0.25">
      <c r="B1911" s="3"/>
      <c r="E1911" s="4"/>
      <c r="F1911" s="4"/>
    </row>
    <row r="1912" spans="2:6" ht="15" customHeight="1" x14ac:dyDescent="0.25">
      <c r="B1912" s="3"/>
      <c r="E1912" s="4"/>
      <c r="F1912" s="4"/>
    </row>
    <row r="1913" spans="2:6" ht="15" customHeight="1" x14ac:dyDescent="0.25">
      <c r="B1913" s="3"/>
      <c r="E1913" s="4"/>
      <c r="F1913" s="4"/>
    </row>
    <row r="1914" spans="2:6" ht="15" customHeight="1" x14ac:dyDescent="0.25">
      <c r="B1914" s="3"/>
      <c r="E1914" s="4"/>
      <c r="F1914" s="4"/>
    </row>
    <row r="1915" spans="2:6" ht="15" customHeight="1" x14ac:dyDescent="0.25">
      <c r="B1915" s="3"/>
      <c r="E1915" s="4"/>
      <c r="F1915" s="4"/>
    </row>
    <row r="1916" spans="2:6" ht="15" customHeight="1" x14ac:dyDescent="0.25">
      <c r="B1916" s="3"/>
      <c r="E1916" s="4"/>
      <c r="F1916" s="4"/>
    </row>
    <row r="1917" spans="2:6" ht="15" customHeight="1" x14ac:dyDescent="0.25">
      <c r="B1917" s="3"/>
      <c r="E1917" s="4"/>
      <c r="F1917" s="4"/>
    </row>
    <row r="1918" spans="2:6" ht="15" customHeight="1" x14ac:dyDescent="0.25">
      <c r="B1918" s="3"/>
      <c r="E1918" s="4"/>
      <c r="F1918" s="4"/>
    </row>
    <row r="1919" spans="2:6" ht="15" customHeight="1" x14ac:dyDescent="0.25">
      <c r="B1919" s="3"/>
      <c r="E1919" s="4"/>
      <c r="F1919" s="4"/>
    </row>
    <row r="1920" spans="2:6" ht="15" customHeight="1" x14ac:dyDescent="0.25">
      <c r="B1920" s="3"/>
      <c r="E1920" s="4"/>
      <c r="F1920" s="4"/>
    </row>
    <row r="1921" spans="2:6" ht="15" customHeight="1" x14ac:dyDescent="0.25">
      <c r="B1921" s="3"/>
      <c r="E1921" s="4"/>
      <c r="F1921" s="4"/>
    </row>
    <row r="1922" spans="2:6" ht="15" customHeight="1" x14ac:dyDescent="0.25">
      <c r="B1922" s="3"/>
      <c r="E1922" s="4"/>
      <c r="F1922" s="4"/>
    </row>
    <row r="1923" spans="2:6" ht="15" customHeight="1" x14ac:dyDescent="0.25">
      <c r="B1923" s="3"/>
      <c r="E1923" s="4"/>
      <c r="F1923" s="4"/>
    </row>
    <row r="1924" spans="2:6" ht="15" customHeight="1" x14ac:dyDescent="0.25">
      <c r="B1924" s="3"/>
      <c r="E1924" s="4"/>
      <c r="F1924" s="4"/>
    </row>
    <row r="1925" spans="2:6" ht="15" customHeight="1" x14ac:dyDescent="0.25">
      <c r="B1925" s="3"/>
      <c r="E1925" s="4"/>
      <c r="F1925" s="4"/>
    </row>
    <row r="1926" spans="2:6" ht="15" customHeight="1" x14ac:dyDescent="0.25">
      <c r="B1926" s="3"/>
      <c r="E1926" s="4"/>
      <c r="F1926" s="4"/>
    </row>
    <row r="1927" spans="2:6" ht="15" customHeight="1" x14ac:dyDescent="0.25">
      <c r="B1927" s="3"/>
      <c r="E1927" s="4"/>
      <c r="F1927" s="4"/>
    </row>
    <row r="1928" spans="2:6" ht="15" customHeight="1" x14ac:dyDescent="0.25">
      <c r="B1928" s="3"/>
      <c r="E1928" s="4"/>
      <c r="F1928" s="4"/>
    </row>
    <row r="1929" spans="2:6" ht="15" customHeight="1" x14ac:dyDescent="0.25">
      <c r="B1929" s="3"/>
      <c r="E1929" s="4"/>
      <c r="F1929" s="4"/>
    </row>
    <row r="1930" spans="2:6" ht="15" customHeight="1" x14ac:dyDescent="0.25">
      <c r="B1930" s="3"/>
      <c r="E1930" s="4"/>
      <c r="F1930" s="4"/>
    </row>
    <row r="1931" spans="2:6" ht="15" customHeight="1" x14ac:dyDescent="0.25">
      <c r="B1931" s="3"/>
      <c r="E1931" s="4"/>
      <c r="F1931" s="4"/>
    </row>
    <row r="1932" spans="2:6" ht="15" customHeight="1" x14ac:dyDescent="0.25">
      <c r="B1932" s="3"/>
      <c r="E1932" s="4"/>
      <c r="F1932" s="4"/>
    </row>
    <row r="1933" spans="2:6" ht="15" customHeight="1" x14ac:dyDescent="0.25">
      <c r="B1933" s="3"/>
      <c r="E1933" s="4"/>
      <c r="F1933" s="4"/>
    </row>
    <row r="1934" spans="2:6" ht="15" customHeight="1" x14ac:dyDescent="0.25">
      <c r="B1934" s="3"/>
      <c r="E1934" s="4"/>
      <c r="F1934" s="4"/>
    </row>
    <row r="1935" spans="2:6" ht="15" customHeight="1" x14ac:dyDescent="0.25">
      <c r="B1935" s="3"/>
      <c r="E1935" s="4"/>
      <c r="F1935" s="4"/>
    </row>
    <row r="1936" spans="2:6" ht="15" customHeight="1" x14ac:dyDescent="0.25">
      <c r="B1936" s="3"/>
      <c r="E1936" s="4"/>
      <c r="F1936" s="4"/>
    </row>
    <row r="1937" spans="2:6" ht="15" customHeight="1" x14ac:dyDescent="0.25">
      <c r="B1937" s="3"/>
      <c r="E1937" s="4"/>
      <c r="F1937" s="4"/>
    </row>
    <row r="1938" spans="2:6" ht="15" customHeight="1" x14ac:dyDescent="0.25">
      <c r="B1938" s="3"/>
      <c r="E1938" s="4"/>
      <c r="F1938" s="4"/>
    </row>
    <row r="1939" spans="2:6" ht="15" customHeight="1" x14ac:dyDescent="0.25">
      <c r="B1939" s="3"/>
      <c r="E1939" s="4"/>
      <c r="F1939" s="4"/>
    </row>
    <row r="1940" spans="2:6" ht="15" customHeight="1" x14ac:dyDescent="0.25">
      <c r="B1940" s="3"/>
      <c r="E1940" s="4"/>
      <c r="F1940" s="4"/>
    </row>
    <row r="1941" spans="2:6" ht="15" customHeight="1" x14ac:dyDescent="0.25">
      <c r="B1941" s="3"/>
      <c r="E1941" s="4"/>
      <c r="F1941" s="4"/>
    </row>
    <row r="1942" spans="2:6" ht="15" customHeight="1" x14ac:dyDescent="0.25">
      <c r="B1942" s="3"/>
      <c r="E1942" s="4"/>
      <c r="F1942" s="4"/>
    </row>
    <row r="1943" spans="2:6" ht="15" customHeight="1" x14ac:dyDescent="0.25">
      <c r="B1943" s="3"/>
      <c r="E1943" s="4"/>
      <c r="F1943" s="4"/>
    </row>
    <row r="1944" spans="2:6" ht="15" customHeight="1" x14ac:dyDescent="0.25">
      <c r="B1944" s="3"/>
      <c r="E1944" s="4"/>
      <c r="F1944" s="4"/>
    </row>
    <row r="1945" spans="2:6" ht="15" customHeight="1" x14ac:dyDescent="0.25">
      <c r="B1945" s="3"/>
      <c r="E1945" s="4"/>
      <c r="F1945" s="4"/>
    </row>
    <row r="1946" spans="2:6" ht="15" customHeight="1" x14ac:dyDescent="0.25">
      <c r="B1946" s="3"/>
      <c r="E1946" s="4"/>
      <c r="F1946" s="4"/>
    </row>
    <row r="1947" spans="2:6" ht="15" customHeight="1" x14ac:dyDescent="0.25">
      <c r="B1947" s="3"/>
      <c r="E1947" s="4"/>
      <c r="F1947" s="4"/>
    </row>
    <row r="1948" spans="2:6" ht="15" customHeight="1" x14ac:dyDescent="0.25">
      <c r="B1948" s="3"/>
      <c r="E1948" s="4"/>
      <c r="F1948" s="4"/>
    </row>
    <row r="1949" spans="2:6" ht="15" customHeight="1" x14ac:dyDescent="0.25">
      <c r="B1949" s="3"/>
      <c r="E1949" s="4"/>
      <c r="F1949" s="4"/>
    </row>
    <row r="1950" spans="2:6" ht="15" customHeight="1" x14ac:dyDescent="0.25">
      <c r="B1950" s="3"/>
      <c r="E1950" s="4"/>
      <c r="F1950" s="4"/>
    </row>
    <row r="1951" spans="2:6" ht="15" customHeight="1" x14ac:dyDescent="0.25">
      <c r="B1951" s="3"/>
      <c r="E1951" s="4"/>
      <c r="F1951" s="4"/>
    </row>
    <row r="1952" spans="2:6" ht="15" customHeight="1" x14ac:dyDescent="0.25">
      <c r="B1952" s="3"/>
      <c r="E1952" s="4"/>
      <c r="F1952" s="4"/>
    </row>
    <row r="1953" spans="2:6" ht="15" customHeight="1" x14ac:dyDescent="0.25">
      <c r="B1953" s="3"/>
      <c r="E1953" s="4"/>
      <c r="F1953" s="4"/>
    </row>
    <row r="1954" spans="2:6" ht="15" customHeight="1" x14ac:dyDescent="0.25">
      <c r="B1954" s="3"/>
      <c r="E1954" s="4"/>
      <c r="F1954" s="4"/>
    </row>
    <row r="1955" spans="2:6" ht="15" customHeight="1" x14ac:dyDescent="0.25">
      <c r="B1955" s="3"/>
      <c r="E1955" s="4"/>
      <c r="F1955" s="4"/>
    </row>
    <row r="1956" spans="2:6" ht="15" customHeight="1" x14ac:dyDescent="0.25">
      <c r="B1956" s="3"/>
      <c r="E1956" s="4"/>
      <c r="F1956" s="4"/>
    </row>
    <row r="1957" spans="2:6" ht="15" customHeight="1" x14ac:dyDescent="0.25">
      <c r="B1957" s="3"/>
      <c r="E1957" s="4"/>
      <c r="F1957" s="4"/>
    </row>
    <row r="1958" spans="2:6" ht="15" customHeight="1" x14ac:dyDescent="0.25">
      <c r="B1958" s="3"/>
      <c r="E1958" s="4"/>
      <c r="F1958" s="4"/>
    </row>
    <row r="1959" spans="2:6" ht="15" customHeight="1" x14ac:dyDescent="0.25">
      <c r="B1959" s="3"/>
      <c r="E1959" s="4"/>
      <c r="F1959" s="4"/>
    </row>
    <row r="1960" spans="2:6" ht="15" customHeight="1" x14ac:dyDescent="0.25">
      <c r="B1960" s="3"/>
      <c r="E1960" s="4"/>
      <c r="F1960" s="4"/>
    </row>
    <row r="1961" spans="2:6" ht="15" customHeight="1" x14ac:dyDescent="0.25">
      <c r="B1961" s="3"/>
      <c r="E1961" s="4"/>
      <c r="F1961" s="4"/>
    </row>
    <row r="1962" spans="2:6" ht="15" customHeight="1" x14ac:dyDescent="0.25">
      <c r="B1962" s="3"/>
      <c r="E1962" s="4"/>
      <c r="F1962" s="4"/>
    </row>
    <row r="1963" spans="2:6" ht="15" customHeight="1" x14ac:dyDescent="0.25">
      <c r="B1963" s="3"/>
      <c r="E1963" s="4"/>
      <c r="F1963" s="4"/>
    </row>
    <row r="1964" spans="2:6" ht="15" customHeight="1" x14ac:dyDescent="0.25">
      <c r="B1964" s="3"/>
      <c r="E1964" s="4"/>
      <c r="F1964" s="4"/>
    </row>
    <row r="1965" spans="2:6" ht="15" customHeight="1" x14ac:dyDescent="0.25">
      <c r="B1965" s="3"/>
      <c r="E1965" s="4"/>
      <c r="F1965" s="4"/>
    </row>
    <row r="1966" spans="2:6" ht="15" customHeight="1" x14ac:dyDescent="0.25">
      <c r="B1966" s="3"/>
      <c r="E1966" s="4"/>
      <c r="F1966" s="4"/>
    </row>
    <row r="1967" spans="2:6" ht="15" customHeight="1" x14ac:dyDescent="0.25">
      <c r="B1967" s="3"/>
      <c r="E1967" s="4"/>
      <c r="F1967" s="4"/>
    </row>
    <row r="1968" spans="2:6" ht="15" customHeight="1" x14ac:dyDescent="0.25">
      <c r="B1968" s="3"/>
      <c r="E1968" s="4"/>
      <c r="F1968" s="4"/>
    </row>
    <row r="1969" spans="2:6" ht="15" customHeight="1" x14ac:dyDescent="0.25">
      <c r="B1969" s="3"/>
      <c r="E1969" s="4"/>
      <c r="F1969" s="4"/>
    </row>
    <row r="1970" spans="2:6" ht="15" customHeight="1" x14ac:dyDescent="0.25">
      <c r="B1970" s="3"/>
      <c r="E1970" s="4"/>
      <c r="F1970" s="4"/>
    </row>
    <row r="1971" spans="2:6" ht="15" customHeight="1" x14ac:dyDescent="0.25">
      <c r="B1971" s="3"/>
      <c r="E1971" s="4"/>
      <c r="F1971" s="4"/>
    </row>
    <row r="1972" spans="2:6" ht="15" customHeight="1" x14ac:dyDescent="0.25">
      <c r="B1972" s="3"/>
      <c r="E1972" s="4"/>
      <c r="F1972" s="4"/>
    </row>
    <row r="1973" spans="2:6" ht="15" customHeight="1" x14ac:dyDescent="0.25">
      <c r="B1973" s="3"/>
      <c r="E1973" s="4"/>
      <c r="F1973" s="4"/>
    </row>
    <row r="1974" spans="2:6" ht="15" customHeight="1" x14ac:dyDescent="0.25">
      <c r="B1974" s="3"/>
      <c r="E1974" s="4"/>
      <c r="F1974" s="4"/>
    </row>
    <row r="1975" spans="2:6" ht="15" customHeight="1" x14ac:dyDescent="0.25">
      <c r="B1975" s="3"/>
      <c r="E1975" s="4"/>
      <c r="F1975" s="4"/>
    </row>
    <row r="1976" spans="2:6" ht="15" customHeight="1" x14ac:dyDescent="0.25">
      <c r="B1976" s="3"/>
      <c r="E1976" s="4"/>
      <c r="F1976" s="4"/>
    </row>
    <row r="1977" spans="2:6" ht="15" customHeight="1" x14ac:dyDescent="0.25">
      <c r="B1977" s="3"/>
      <c r="E1977" s="4"/>
      <c r="F1977" s="4"/>
    </row>
    <row r="1978" spans="2:6" ht="15" customHeight="1" x14ac:dyDescent="0.25">
      <c r="B1978" s="3"/>
      <c r="E1978" s="4"/>
      <c r="F1978" s="4"/>
    </row>
    <row r="1979" spans="2:6" ht="15" customHeight="1" x14ac:dyDescent="0.25">
      <c r="B1979" s="3"/>
      <c r="E1979" s="4"/>
      <c r="F1979" s="4"/>
    </row>
    <row r="1980" spans="2:6" ht="15" customHeight="1" x14ac:dyDescent="0.25">
      <c r="B1980" s="3"/>
      <c r="E1980" s="4"/>
      <c r="F1980" s="4"/>
    </row>
    <row r="1981" spans="2:6" ht="15" customHeight="1" x14ac:dyDescent="0.25">
      <c r="B1981" s="3"/>
      <c r="E1981" s="4"/>
      <c r="F1981" s="4"/>
    </row>
    <row r="1982" spans="2:6" ht="15" customHeight="1" x14ac:dyDescent="0.25">
      <c r="B1982" s="3"/>
      <c r="E1982" s="4"/>
      <c r="F1982" s="4"/>
    </row>
    <row r="1983" spans="2:6" ht="15" customHeight="1" x14ac:dyDescent="0.25">
      <c r="B1983" s="3"/>
      <c r="E1983" s="4"/>
      <c r="F1983" s="4"/>
    </row>
    <row r="1984" spans="2:6" ht="15" customHeight="1" x14ac:dyDescent="0.25">
      <c r="B1984" s="3"/>
      <c r="E1984" s="4"/>
      <c r="F1984" s="4"/>
    </row>
    <row r="1985" spans="2:6" ht="15" customHeight="1" x14ac:dyDescent="0.25">
      <c r="B1985" s="3"/>
      <c r="E1985" s="4"/>
      <c r="F1985" s="4"/>
    </row>
    <row r="1986" spans="2:6" ht="15" customHeight="1" x14ac:dyDescent="0.25">
      <c r="B1986" s="3"/>
      <c r="E1986" s="4"/>
      <c r="F1986" s="4"/>
    </row>
    <row r="1987" spans="2:6" ht="15" customHeight="1" x14ac:dyDescent="0.25">
      <c r="B1987" s="3"/>
      <c r="E1987" s="4"/>
      <c r="F1987" s="4"/>
    </row>
    <row r="1988" spans="2:6" ht="15" customHeight="1" x14ac:dyDescent="0.25">
      <c r="B1988" s="3"/>
      <c r="E1988" s="4"/>
      <c r="F1988" s="4"/>
    </row>
    <row r="1989" spans="2:6" ht="15" customHeight="1" x14ac:dyDescent="0.25">
      <c r="B1989" s="3"/>
      <c r="E1989" s="4"/>
      <c r="F1989" s="4"/>
    </row>
    <row r="1990" spans="2:6" ht="15" customHeight="1" x14ac:dyDescent="0.25">
      <c r="B1990" s="3"/>
      <c r="E1990" s="4"/>
      <c r="F1990" s="4"/>
    </row>
    <row r="1991" spans="2:6" ht="15" customHeight="1" x14ac:dyDescent="0.25">
      <c r="B1991" s="3"/>
      <c r="E1991" s="4"/>
      <c r="F1991" s="4"/>
    </row>
    <row r="1992" spans="2:6" ht="15" customHeight="1" x14ac:dyDescent="0.25">
      <c r="B1992" s="3"/>
      <c r="E1992" s="4"/>
      <c r="F1992" s="4"/>
    </row>
    <row r="1993" spans="2:6" ht="15" customHeight="1" x14ac:dyDescent="0.25">
      <c r="B1993" s="3"/>
      <c r="E1993" s="4"/>
      <c r="F1993" s="4"/>
    </row>
    <row r="1994" spans="2:6" ht="15" customHeight="1" x14ac:dyDescent="0.25">
      <c r="B1994" s="3"/>
      <c r="E1994" s="4"/>
      <c r="F1994" s="4"/>
    </row>
    <row r="1995" spans="2:6" ht="15" customHeight="1" x14ac:dyDescent="0.25">
      <c r="B1995" s="3"/>
      <c r="E1995" s="4"/>
      <c r="F1995" s="4"/>
    </row>
    <row r="1996" spans="2:6" ht="15" customHeight="1" x14ac:dyDescent="0.25">
      <c r="B1996" s="3"/>
      <c r="E1996" s="4"/>
      <c r="F1996" s="4"/>
    </row>
    <row r="1997" spans="2:6" ht="15" customHeight="1" x14ac:dyDescent="0.25">
      <c r="B1997" s="3"/>
      <c r="E1997" s="4"/>
      <c r="F1997" s="4"/>
    </row>
    <row r="1998" spans="2:6" ht="15" customHeight="1" x14ac:dyDescent="0.25">
      <c r="B1998" s="3"/>
      <c r="E1998" s="4"/>
      <c r="F1998" s="4"/>
    </row>
    <row r="1999" spans="2:6" ht="15" customHeight="1" x14ac:dyDescent="0.25">
      <c r="B1999" s="3"/>
      <c r="E1999" s="4"/>
      <c r="F1999" s="4"/>
    </row>
    <row r="2000" spans="2:6" ht="15" customHeight="1" x14ac:dyDescent="0.25">
      <c r="B2000" s="3"/>
      <c r="E2000" s="4"/>
      <c r="F2000" s="4"/>
    </row>
    <row r="2001" spans="2:6" ht="15" customHeight="1" x14ac:dyDescent="0.25">
      <c r="B2001" s="3"/>
      <c r="E2001" s="4"/>
      <c r="F2001" s="4"/>
    </row>
    <row r="2002" spans="2:6" ht="15" customHeight="1" x14ac:dyDescent="0.25">
      <c r="B2002" s="3"/>
      <c r="E2002" s="4"/>
      <c r="F2002" s="4"/>
    </row>
    <row r="2003" spans="2:6" ht="15" customHeight="1" x14ac:dyDescent="0.25">
      <c r="B2003" s="3"/>
      <c r="E2003" s="4"/>
      <c r="F2003" s="4"/>
    </row>
    <row r="2004" spans="2:6" ht="15" customHeight="1" x14ac:dyDescent="0.25">
      <c r="B2004" s="3"/>
      <c r="E2004" s="4"/>
      <c r="F2004" s="4"/>
    </row>
    <row r="2005" spans="2:6" ht="15" customHeight="1" x14ac:dyDescent="0.25">
      <c r="B2005" s="3"/>
      <c r="E2005" s="4"/>
      <c r="F2005" s="4"/>
    </row>
    <row r="2006" spans="2:6" ht="15" customHeight="1" x14ac:dyDescent="0.25">
      <c r="B2006" s="3"/>
      <c r="E2006" s="4"/>
      <c r="F2006" s="4"/>
    </row>
    <row r="2007" spans="2:6" ht="15" customHeight="1" x14ac:dyDescent="0.25">
      <c r="B2007" s="3"/>
      <c r="E2007" s="4"/>
      <c r="F2007" s="4"/>
    </row>
    <row r="2008" spans="2:6" ht="15" customHeight="1" x14ac:dyDescent="0.25">
      <c r="B2008" s="3"/>
      <c r="E2008" s="4"/>
      <c r="F2008" s="4"/>
    </row>
    <row r="2009" spans="2:6" ht="15" customHeight="1" x14ac:dyDescent="0.25">
      <c r="B2009" s="3"/>
      <c r="E2009" s="4"/>
      <c r="F2009" s="4"/>
    </row>
    <row r="2010" spans="2:6" ht="15" customHeight="1" x14ac:dyDescent="0.25">
      <c r="B2010" s="3"/>
      <c r="E2010" s="4"/>
      <c r="F2010" s="4"/>
    </row>
    <row r="2011" spans="2:6" ht="15" customHeight="1" x14ac:dyDescent="0.25">
      <c r="B2011" s="3"/>
      <c r="E2011" s="4"/>
      <c r="F2011" s="4"/>
    </row>
    <row r="2012" spans="2:6" ht="15" customHeight="1" x14ac:dyDescent="0.25">
      <c r="B2012" s="3"/>
      <c r="E2012" s="4"/>
      <c r="F2012" s="4"/>
    </row>
    <row r="2013" spans="2:6" ht="15" customHeight="1" x14ac:dyDescent="0.25">
      <c r="B2013" s="3"/>
      <c r="E2013" s="4"/>
      <c r="F2013" s="4"/>
    </row>
    <row r="2014" spans="2:6" ht="15" customHeight="1" x14ac:dyDescent="0.25">
      <c r="B2014" s="3"/>
      <c r="E2014" s="4"/>
      <c r="F2014" s="4"/>
    </row>
    <row r="2015" spans="2:6" ht="15" customHeight="1" x14ac:dyDescent="0.25">
      <c r="B2015" s="3"/>
      <c r="E2015" s="4"/>
      <c r="F2015" s="4"/>
    </row>
    <row r="2016" spans="2:6" ht="15" customHeight="1" x14ac:dyDescent="0.25">
      <c r="B2016" s="3"/>
      <c r="E2016" s="4"/>
      <c r="F2016" s="4"/>
    </row>
    <row r="2017" spans="2:6" ht="15" customHeight="1" x14ac:dyDescent="0.25">
      <c r="B2017" s="3"/>
      <c r="E2017" s="4"/>
      <c r="F2017" s="4"/>
    </row>
    <row r="2018" spans="2:6" ht="15" customHeight="1" x14ac:dyDescent="0.25">
      <c r="B2018" s="3"/>
      <c r="E2018" s="4"/>
      <c r="F2018" s="4"/>
    </row>
    <row r="2019" spans="2:6" ht="15" customHeight="1" x14ac:dyDescent="0.25">
      <c r="B2019" s="3"/>
      <c r="E2019" s="4"/>
      <c r="F2019" s="4"/>
    </row>
    <row r="2020" spans="2:6" ht="15" customHeight="1" x14ac:dyDescent="0.25">
      <c r="B2020" s="3"/>
      <c r="E2020" s="4"/>
      <c r="F2020" s="4"/>
    </row>
    <row r="2021" spans="2:6" ht="15" customHeight="1" x14ac:dyDescent="0.25">
      <c r="B2021" s="3"/>
      <c r="E2021" s="4"/>
      <c r="F2021" s="4"/>
    </row>
    <row r="2022" spans="2:6" ht="15" customHeight="1" x14ac:dyDescent="0.25">
      <c r="B2022" s="3"/>
      <c r="E2022" s="4"/>
      <c r="F2022" s="4"/>
    </row>
    <row r="2023" spans="2:6" ht="15" customHeight="1" x14ac:dyDescent="0.25">
      <c r="B2023" s="3"/>
      <c r="E2023" s="4"/>
      <c r="F2023" s="4"/>
    </row>
    <row r="2024" spans="2:6" ht="15" customHeight="1" x14ac:dyDescent="0.25">
      <c r="B2024" s="3"/>
      <c r="E2024" s="4"/>
      <c r="F2024" s="4"/>
    </row>
    <row r="2025" spans="2:6" ht="15" customHeight="1" x14ac:dyDescent="0.25">
      <c r="B2025" s="3"/>
      <c r="E2025" s="4"/>
      <c r="F2025" s="4"/>
    </row>
    <row r="2026" spans="2:6" ht="15" customHeight="1" x14ac:dyDescent="0.25">
      <c r="B2026" s="3"/>
      <c r="E2026" s="4"/>
      <c r="F2026" s="4"/>
    </row>
    <row r="2027" spans="2:6" ht="15" customHeight="1" x14ac:dyDescent="0.25">
      <c r="B2027" s="3"/>
      <c r="E2027" s="4"/>
      <c r="F2027" s="4"/>
    </row>
    <row r="2028" spans="2:6" ht="15" customHeight="1" x14ac:dyDescent="0.25">
      <c r="B2028" s="3"/>
      <c r="E2028" s="4"/>
      <c r="F2028" s="4"/>
    </row>
    <row r="2029" spans="2:6" ht="15" customHeight="1" x14ac:dyDescent="0.25">
      <c r="B2029" s="3"/>
      <c r="E2029" s="4"/>
      <c r="F2029" s="4"/>
    </row>
    <row r="2030" spans="2:6" ht="15" customHeight="1" x14ac:dyDescent="0.25">
      <c r="B2030" s="3"/>
      <c r="E2030" s="4"/>
      <c r="F2030" s="4"/>
    </row>
    <row r="2031" spans="2:6" ht="15" customHeight="1" x14ac:dyDescent="0.25">
      <c r="B2031" s="3"/>
      <c r="E2031" s="4"/>
      <c r="F2031" s="4"/>
    </row>
    <row r="2032" spans="2:6" ht="15" customHeight="1" x14ac:dyDescent="0.25">
      <c r="B2032" s="3"/>
      <c r="E2032" s="4"/>
      <c r="F2032" s="4"/>
    </row>
    <row r="2033" spans="2:6" ht="15" customHeight="1" x14ac:dyDescent="0.25">
      <c r="B2033" s="3"/>
      <c r="E2033" s="4"/>
      <c r="F2033" s="4"/>
    </row>
    <row r="2034" spans="2:6" ht="15" customHeight="1" x14ac:dyDescent="0.25">
      <c r="B2034" s="3"/>
      <c r="E2034" s="4"/>
      <c r="F2034" s="4"/>
    </row>
    <row r="2035" spans="2:6" ht="15" customHeight="1" x14ac:dyDescent="0.25">
      <c r="B2035" s="3"/>
      <c r="E2035" s="4"/>
      <c r="F2035" s="4"/>
    </row>
    <row r="2036" spans="2:6" ht="15" customHeight="1" x14ac:dyDescent="0.25">
      <c r="B2036" s="3"/>
      <c r="E2036" s="4"/>
      <c r="F2036" s="4"/>
    </row>
    <row r="2037" spans="2:6" ht="15" customHeight="1" x14ac:dyDescent="0.25">
      <c r="B2037" s="3"/>
      <c r="E2037" s="4"/>
      <c r="F2037" s="4"/>
    </row>
    <row r="2038" spans="2:6" ht="15" customHeight="1" x14ac:dyDescent="0.25">
      <c r="B2038" s="3"/>
      <c r="E2038" s="4"/>
      <c r="F2038" s="4"/>
    </row>
    <row r="2039" spans="2:6" ht="15" customHeight="1" x14ac:dyDescent="0.25">
      <c r="B2039" s="3"/>
      <c r="E2039" s="4"/>
      <c r="F2039" s="4"/>
    </row>
    <row r="2040" spans="2:6" ht="15" customHeight="1" x14ac:dyDescent="0.25">
      <c r="B2040" s="3"/>
      <c r="E2040" s="4"/>
      <c r="F2040" s="4"/>
    </row>
    <row r="2041" spans="2:6" ht="15" customHeight="1" x14ac:dyDescent="0.25">
      <c r="B2041" s="3"/>
      <c r="E2041" s="4"/>
      <c r="F2041" s="4"/>
    </row>
    <row r="2042" spans="2:6" ht="15" customHeight="1" x14ac:dyDescent="0.25">
      <c r="B2042" s="3"/>
      <c r="E2042" s="4"/>
      <c r="F2042" s="4"/>
    </row>
    <row r="2043" spans="2:6" ht="15" customHeight="1" x14ac:dyDescent="0.25">
      <c r="B2043" s="3"/>
      <c r="E2043" s="4"/>
      <c r="F2043" s="4"/>
    </row>
    <row r="2044" spans="2:6" ht="15" customHeight="1" x14ac:dyDescent="0.25">
      <c r="B2044" s="3"/>
      <c r="E2044" s="4"/>
      <c r="F2044" s="4"/>
    </row>
    <row r="2045" spans="2:6" ht="15" customHeight="1" x14ac:dyDescent="0.25">
      <c r="B2045" s="3"/>
      <c r="E2045" s="4"/>
      <c r="F2045" s="4"/>
    </row>
    <row r="2046" spans="2:6" ht="15" customHeight="1" x14ac:dyDescent="0.25">
      <c r="B2046" s="3"/>
      <c r="E2046" s="4"/>
      <c r="F2046" s="4"/>
    </row>
    <row r="2047" spans="2:6" ht="15" customHeight="1" x14ac:dyDescent="0.25">
      <c r="B2047" s="3"/>
      <c r="E2047" s="4"/>
      <c r="F2047" s="4"/>
    </row>
    <row r="2048" spans="2:6" ht="15" customHeight="1" x14ac:dyDescent="0.25">
      <c r="B2048" s="3"/>
      <c r="E2048" s="4"/>
      <c r="F2048" s="4"/>
    </row>
    <row r="2049" spans="2:6" ht="15" customHeight="1" x14ac:dyDescent="0.25">
      <c r="B2049" s="3"/>
      <c r="E2049" s="4"/>
      <c r="F2049" s="4"/>
    </row>
    <row r="2050" spans="2:6" ht="15" customHeight="1" x14ac:dyDescent="0.25">
      <c r="B2050" s="3"/>
      <c r="E2050" s="4"/>
      <c r="F2050" s="4"/>
    </row>
    <row r="2051" spans="2:6" ht="15" customHeight="1" x14ac:dyDescent="0.25">
      <c r="B2051" s="3"/>
      <c r="E2051" s="4"/>
      <c r="F2051" s="4"/>
    </row>
    <row r="2052" spans="2:6" ht="15" customHeight="1" x14ac:dyDescent="0.25">
      <c r="B2052" s="3"/>
      <c r="E2052" s="4"/>
      <c r="F2052" s="4"/>
    </row>
    <row r="2053" spans="2:6" ht="15" customHeight="1" x14ac:dyDescent="0.25">
      <c r="B2053" s="3"/>
      <c r="E2053" s="4"/>
      <c r="F2053" s="4"/>
    </row>
    <row r="2054" spans="2:6" ht="15" customHeight="1" x14ac:dyDescent="0.25">
      <c r="B2054" s="3"/>
      <c r="E2054" s="4"/>
      <c r="F2054" s="4"/>
    </row>
    <row r="2055" spans="2:6" ht="15" customHeight="1" x14ac:dyDescent="0.25">
      <c r="B2055" s="3"/>
      <c r="E2055" s="4"/>
      <c r="F2055" s="4"/>
    </row>
    <row r="2056" spans="2:6" ht="15" customHeight="1" x14ac:dyDescent="0.25">
      <c r="B2056" s="3"/>
      <c r="E2056" s="4"/>
      <c r="F2056" s="4"/>
    </row>
    <row r="2057" spans="2:6" ht="15" customHeight="1" x14ac:dyDescent="0.25">
      <c r="B2057" s="3"/>
      <c r="E2057" s="4"/>
      <c r="F2057" s="4"/>
    </row>
    <row r="2058" spans="2:6" ht="15" customHeight="1" x14ac:dyDescent="0.25">
      <c r="B2058" s="3"/>
      <c r="E2058" s="4"/>
      <c r="F2058" s="4"/>
    </row>
    <row r="2059" spans="2:6" ht="15" customHeight="1" x14ac:dyDescent="0.25">
      <c r="B2059" s="3"/>
      <c r="E2059" s="4"/>
      <c r="F2059" s="4"/>
    </row>
    <row r="2060" spans="2:6" ht="15" customHeight="1" x14ac:dyDescent="0.25">
      <c r="B2060" s="3"/>
      <c r="E2060" s="4"/>
      <c r="F2060" s="4"/>
    </row>
    <row r="2061" spans="2:6" ht="15" customHeight="1" x14ac:dyDescent="0.25">
      <c r="B2061" s="3"/>
      <c r="E2061" s="4"/>
      <c r="F2061" s="4"/>
    </row>
    <row r="2062" spans="2:6" ht="15" customHeight="1" x14ac:dyDescent="0.25">
      <c r="B2062" s="3"/>
      <c r="E2062" s="4"/>
      <c r="F2062" s="4"/>
    </row>
    <row r="2063" spans="2:6" ht="15" customHeight="1" x14ac:dyDescent="0.25">
      <c r="B2063" s="3"/>
      <c r="E2063" s="4"/>
      <c r="F2063" s="4"/>
    </row>
    <row r="2064" spans="2:6" ht="15" customHeight="1" x14ac:dyDescent="0.25">
      <c r="B2064" s="3"/>
      <c r="E2064" s="4"/>
      <c r="F2064" s="4"/>
    </row>
    <row r="2065" spans="2:6" ht="15" customHeight="1" x14ac:dyDescent="0.25">
      <c r="B2065" s="3"/>
      <c r="E2065" s="4"/>
      <c r="F2065" s="4"/>
    </row>
    <row r="2066" spans="2:6" ht="15" customHeight="1" x14ac:dyDescent="0.25">
      <c r="B2066" s="3"/>
      <c r="E2066" s="4"/>
      <c r="F2066" s="4"/>
    </row>
    <row r="2067" spans="2:6" ht="15" customHeight="1" x14ac:dyDescent="0.25">
      <c r="B2067" s="3"/>
      <c r="E2067" s="4"/>
      <c r="F2067" s="4"/>
    </row>
    <row r="2068" spans="2:6" ht="15" customHeight="1" x14ac:dyDescent="0.25">
      <c r="B2068" s="3"/>
      <c r="E2068" s="4"/>
      <c r="F2068" s="4"/>
    </row>
    <row r="2069" spans="2:6" ht="15" customHeight="1" x14ac:dyDescent="0.25">
      <c r="B2069" s="3"/>
      <c r="E2069" s="4"/>
      <c r="F2069" s="4"/>
    </row>
    <row r="2070" spans="2:6" ht="15" customHeight="1" x14ac:dyDescent="0.25">
      <c r="B2070" s="3"/>
      <c r="E2070" s="4"/>
      <c r="F2070" s="4"/>
    </row>
    <row r="2071" spans="2:6" ht="15" customHeight="1" x14ac:dyDescent="0.25">
      <c r="B2071" s="3"/>
      <c r="E2071" s="4"/>
      <c r="F2071" s="4"/>
    </row>
    <row r="2072" spans="2:6" ht="15" customHeight="1" x14ac:dyDescent="0.25">
      <c r="B2072" s="3"/>
      <c r="E2072" s="4"/>
      <c r="F2072" s="4"/>
    </row>
    <row r="2073" spans="2:6" ht="15" customHeight="1" x14ac:dyDescent="0.25">
      <c r="B2073" s="3"/>
      <c r="E2073" s="4"/>
      <c r="F2073" s="4"/>
    </row>
    <row r="2074" spans="2:6" ht="15" customHeight="1" x14ac:dyDescent="0.25">
      <c r="B2074" s="3"/>
      <c r="E2074" s="4"/>
      <c r="F2074" s="4"/>
    </row>
    <row r="2075" spans="2:6" ht="15" customHeight="1" x14ac:dyDescent="0.25">
      <c r="B2075" s="3"/>
      <c r="E2075" s="4"/>
      <c r="F2075" s="4"/>
    </row>
    <row r="2076" spans="2:6" ht="15" customHeight="1" x14ac:dyDescent="0.25">
      <c r="B2076" s="3"/>
      <c r="E2076" s="4"/>
      <c r="F2076" s="4"/>
    </row>
    <row r="2077" spans="2:6" ht="15" customHeight="1" x14ac:dyDescent="0.25">
      <c r="B2077" s="3"/>
      <c r="E2077" s="4"/>
      <c r="F2077" s="4"/>
    </row>
    <row r="2078" spans="2:6" ht="15" customHeight="1" x14ac:dyDescent="0.25">
      <c r="B2078" s="3"/>
      <c r="E2078" s="4"/>
      <c r="F2078" s="4"/>
    </row>
    <row r="2079" spans="2:6" ht="15" customHeight="1" x14ac:dyDescent="0.25">
      <c r="B2079" s="3"/>
      <c r="E2079" s="4"/>
      <c r="F2079" s="4"/>
    </row>
    <row r="2080" spans="2:6" ht="15" customHeight="1" x14ac:dyDescent="0.25">
      <c r="B2080" s="3"/>
      <c r="E2080" s="4"/>
      <c r="F2080" s="4"/>
    </row>
    <row r="2081" spans="2:6" ht="15" customHeight="1" x14ac:dyDescent="0.25">
      <c r="B2081" s="3"/>
      <c r="E2081" s="4"/>
      <c r="F2081" s="4"/>
    </row>
    <row r="2082" spans="2:6" ht="15" customHeight="1" x14ac:dyDescent="0.25">
      <c r="B2082" s="3"/>
      <c r="E2082" s="4"/>
      <c r="F2082" s="4"/>
    </row>
    <row r="2083" spans="2:6" ht="15" customHeight="1" x14ac:dyDescent="0.25">
      <c r="B2083" s="3"/>
      <c r="E2083" s="4"/>
      <c r="F2083" s="4"/>
    </row>
    <row r="2084" spans="2:6" ht="15" customHeight="1" x14ac:dyDescent="0.25">
      <c r="B2084" s="3"/>
      <c r="E2084" s="4"/>
      <c r="F2084" s="4"/>
    </row>
    <row r="2085" spans="2:6" ht="15" customHeight="1" x14ac:dyDescent="0.25">
      <c r="B2085" s="3"/>
      <c r="E2085" s="4"/>
      <c r="F2085" s="4"/>
    </row>
    <row r="2086" spans="2:6" ht="15" customHeight="1" x14ac:dyDescent="0.25">
      <c r="B2086" s="3"/>
      <c r="E2086" s="4"/>
      <c r="F2086" s="4"/>
    </row>
    <row r="2087" spans="2:6" ht="15" customHeight="1" x14ac:dyDescent="0.25">
      <c r="B2087" s="3"/>
      <c r="E2087" s="4"/>
      <c r="F2087" s="4"/>
    </row>
    <row r="2088" spans="2:6" ht="15" customHeight="1" x14ac:dyDescent="0.25">
      <c r="B2088" s="3"/>
      <c r="E2088" s="4"/>
      <c r="F2088" s="4"/>
    </row>
    <row r="2089" spans="2:6" ht="15" customHeight="1" x14ac:dyDescent="0.25">
      <c r="B2089" s="3"/>
      <c r="E2089" s="4"/>
      <c r="F2089" s="4"/>
    </row>
    <row r="2090" spans="2:6" ht="15" customHeight="1" x14ac:dyDescent="0.25">
      <c r="B2090" s="3"/>
      <c r="E2090" s="4"/>
      <c r="F2090" s="4"/>
    </row>
    <row r="2091" spans="2:6" ht="15" customHeight="1" x14ac:dyDescent="0.25">
      <c r="B2091" s="3"/>
      <c r="E2091" s="4"/>
      <c r="F2091" s="4"/>
    </row>
    <row r="2092" spans="2:6" ht="15" customHeight="1" x14ac:dyDescent="0.25">
      <c r="B2092" s="3"/>
      <c r="E2092" s="4"/>
      <c r="F2092" s="4"/>
    </row>
    <row r="2093" spans="2:6" ht="15" customHeight="1" x14ac:dyDescent="0.25">
      <c r="B2093" s="3"/>
      <c r="E2093" s="4"/>
      <c r="F2093" s="4"/>
    </row>
    <row r="2094" spans="2:6" ht="15" customHeight="1" x14ac:dyDescent="0.25">
      <c r="B2094" s="3"/>
      <c r="E2094" s="4"/>
      <c r="F2094" s="4"/>
    </row>
    <row r="2095" spans="2:6" ht="15" customHeight="1" x14ac:dyDescent="0.25">
      <c r="B2095" s="3"/>
      <c r="E2095" s="4"/>
      <c r="F2095" s="4"/>
    </row>
    <row r="2096" spans="2:6" ht="15" customHeight="1" x14ac:dyDescent="0.25">
      <c r="B2096" s="3"/>
      <c r="E2096" s="4"/>
      <c r="F2096" s="4"/>
    </row>
    <row r="2097" spans="2:6" ht="15" customHeight="1" x14ac:dyDescent="0.25">
      <c r="B2097" s="3"/>
      <c r="E2097" s="4"/>
      <c r="F2097" s="4"/>
    </row>
    <row r="2098" spans="2:6" ht="15" customHeight="1" x14ac:dyDescent="0.25">
      <c r="B2098" s="3"/>
      <c r="E2098" s="4"/>
      <c r="F2098" s="4"/>
    </row>
    <row r="2099" spans="2:6" ht="15" customHeight="1" x14ac:dyDescent="0.25">
      <c r="B2099" s="3"/>
      <c r="E2099" s="4"/>
      <c r="F2099" s="4"/>
    </row>
    <row r="2100" spans="2:6" ht="15" customHeight="1" x14ac:dyDescent="0.25">
      <c r="B2100" s="3"/>
      <c r="E2100" s="4"/>
      <c r="F2100" s="4"/>
    </row>
    <row r="2101" spans="2:6" ht="15" customHeight="1" x14ac:dyDescent="0.25">
      <c r="B2101" s="3"/>
      <c r="E2101" s="4"/>
      <c r="F2101" s="4"/>
    </row>
    <row r="2102" spans="2:6" ht="15" customHeight="1" x14ac:dyDescent="0.25">
      <c r="B2102" s="3"/>
      <c r="E2102" s="4"/>
      <c r="F2102" s="4"/>
    </row>
    <row r="2103" spans="2:6" ht="15" customHeight="1" x14ac:dyDescent="0.25">
      <c r="B2103" s="3"/>
      <c r="E2103" s="4"/>
      <c r="F2103" s="4"/>
    </row>
    <row r="2104" spans="2:6" ht="15" customHeight="1" x14ac:dyDescent="0.25">
      <c r="B2104" s="3"/>
      <c r="E2104" s="4"/>
      <c r="F2104" s="4"/>
    </row>
    <row r="2105" spans="2:6" ht="15" customHeight="1" x14ac:dyDescent="0.25">
      <c r="B2105" s="3"/>
      <c r="E2105" s="4"/>
      <c r="F2105" s="4"/>
    </row>
    <row r="2106" spans="2:6" ht="15" customHeight="1" x14ac:dyDescent="0.25">
      <c r="B2106" s="3"/>
      <c r="E2106" s="4"/>
      <c r="F2106" s="4"/>
    </row>
    <row r="2107" spans="2:6" ht="15" customHeight="1" x14ac:dyDescent="0.25">
      <c r="B2107" s="3"/>
      <c r="E2107" s="4"/>
      <c r="F2107" s="4"/>
    </row>
    <row r="2108" spans="2:6" ht="15" customHeight="1" x14ac:dyDescent="0.25">
      <c r="B2108" s="3"/>
      <c r="E2108" s="4"/>
      <c r="F2108" s="4"/>
    </row>
    <row r="2109" spans="2:6" ht="15" customHeight="1" x14ac:dyDescent="0.25">
      <c r="B2109" s="3"/>
      <c r="E2109" s="4"/>
      <c r="F2109" s="4"/>
    </row>
    <row r="2110" spans="2:6" ht="15" customHeight="1" x14ac:dyDescent="0.25">
      <c r="B2110" s="3"/>
      <c r="E2110" s="4"/>
      <c r="F2110" s="4"/>
    </row>
    <row r="2111" spans="2:6" ht="15" customHeight="1" x14ac:dyDescent="0.25">
      <c r="B2111" s="3"/>
      <c r="E2111" s="4"/>
      <c r="F2111" s="4"/>
    </row>
    <row r="2112" spans="2:6" ht="15" customHeight="1" x14ac:dyDescent="0.25">
      <c r="B2112" s="3"/>
      <c r="E2112" s="4"/>
      <c r="F2112" s="4"/>
    </row>
    <row r="2113" spans="2:6" ht="15" customHeight="1" x14ac:dyDescent="0.25">
      <c r="B2113" s="3"/>
      <c r="E2113" s="4"/>
      <c r="F2113" s="4"/>
    </row>
    <row r="2114" spans="2:6" ht="15" customHeight="1" x14ac:dyDescent="0.25">
      <c r="B2114" s="3"/>
      <c r="E2114" s="4"/>
      <c r="F2114" s="4"/>
    </row>
    <row r="2115" spans="2:6" ht="15" customHeight="1" x14ac:dyDescent="0.25">
      <c r="B2115" s="3"/>
      <c r="E2115" s="4"/>
      <c r="F2115" s="4"/>
    </row>
    <row r="2116" spans="2:6" ht="15" customHeight="1" x14ac:dyDescent="0.25">
      <c r="B2116" s="3"/>
      <c r="E2116" s="4"/>
      <c r="F2116" s="4"/>
    </row>
    <row r="2117" spans="2:6" ht="15" customHeight="1" x14ac:dyDescent="0.25">
      <c r="B2117" s="3"/>
      <c r="E2117" s="4"/>
      <c r="F2117" s="4"/>
    </row>
    <row r="2118" spans="2:6" ht="15" customHeight="1" x14ac:dyDescent="0.25">
      <c r="B2118" s="3"/>
      <c r="E2118" s="4"/>
      <c r="F2118" s="4"/>
    </row>
    <row r="2119" spans="2:6" ht="15" customHeight="1" x14ac:dyDescent="0.25">
      <c r="B2119" s="3"/>
      <c r="E2119" s="4"/>
      <c r="F2119" s="4"/>
    </row>
    <row r="2120" spans="2:6" ht="15" customHeight="1" x14ac:dyDescent="0.25">
      <c r="B2120" s="3"/>
      <c r="E2120" s="4"/>
      <c r="F2120" s="4"/>
    </row>
    <row r="2121" spans="2:6" ht="15" customHeight="1" x14ac:dyDescent="0.25">
      <c r="B2121" s="3"/>
      <c r="E2121" s="4"/>
      <c r="F2121" s="4"/>
    </row>
    <row r="2122" spans="2:6" ht="15" customHeight="1" x14ac:dyDescent="0.25">
      <c r="B2122" s="3"/>
      <c r="E2122" s="4"/>
      <c r="F2122" s="4"/>
    </row>
    <row r="2123" spans="2:6" ht="15" customHeight="1" x14ac:dyDescent="0.25">
      <c r="B2123" s="3"/>
      <c r="E2123" s="4"/>
      <c r="F2123" s="4"/>
    </row>
    <row r="2124" spans="2:6" ht="15" customHeight="1" x14ac:dyDescent="0.25">
      <c r="B2124" s="3"/>
      <c r="E2124" s="4"/>
      <c r="F2124" s="4"/>
    </row>
    <row r="2125" spans="2:6" ht="15" customHeight="1" x14ac:dyDescent="0.25">
      <c r="B2125" s="3"/>
      <c r="E2125" s="4"/>
      <c r="F2125" s="4"/>
    </row>
    <row r="2126" spans="2:6" ht="15" customHeight="1" x14ac:dyDescent="0.25">
      <c r="B2126" s="3"/>
      <c r="E2126" s="4"/>
      <c r="F2126" s="4"/>
    </row>
    <row r="2127" spans="2:6" ht="15" customHeight="1" x14ac:dyDescent="0.25">
      <c r="B2127" s="3"/>
      <c r="E2127" s="4"/>
      <c r="F2127" s="4"/>
    </row>
    <row r="2128" spans="2:6" ht="15" customHeight="1" x14ac:dyDescent="0.25">
      <c r="B2128" s="3"/>
      <c r="E2128" s="4"/>
      <c r="F2128" s="4"/>
    </row>
    <row r="2129" spans="2:6" ht="15" customHeight="1" x14ac:dyDescent="0.25">
      <c r="B2129" s="3"/>
      <c r="E2129" s="4"/>
      <c r="F2129" s="4"/>
    </row>
    <row r="2130" spans="2:6" ht="15" customHeight="1" x14ac:dyDescent="0.25">
      <c r="B2130" s="3"/>
      <c r="E2130" s="4"/>
      <c r="F2130" s="4"/>
    </row>
    <row r="2131" spans="2:6" ht="15" customHeight="1" x14ac:dyDescent="0.25">
      <c r="B2131" s="3"/>
      <c r="E2131" s="4"/>
      <c r="F2131" s="4"/>
    </row>
    <row r="2132" spans="2:6" ht="15" customHeight="1" x14ac:dyDescent="0.25">
      <c r="B2132" s="3"/>
      <c r="E2132" s="4"/>
      <c r="F2132" s="4"/>
    </row>
    <row r="2133" spans="2:6" ht="15" customHeight="1" x14ac:dyDescent="0.25">
      <c r="B2133" s="3"/>
      <c r="E2133" s="4"/>
      <c r="F2133" s="4"/>
    </row>
    <row r="2134" spans="2:6" ht="15" customHeight="1" x14ac:dyDescent="0.25">
      <c r="B2134" s="3"/>
      <c r="E2134" s="4"/>
      <c r="F2134" s="4"/>
    </row>
    <row r="2135" spans="2:6" ht="15" customHeight="1" x14ac:dyDescent="0.25">
      <c r="B2135" s="3"/>
      <c r="E2135" s="4"/>
      <c r="F2135" s="4"/>
    </row>
    <row r="2136" spans="2:6" ht="15" customHeight="1" x14ac:dyDescent="0.25">
      <c r="B2136" s="3"/>
      <c r="E2136" s="4"/>
      <c r="F2136" s="4"/>
    </row>
    <row r="2137" spans="2:6" ht="15" customHeight="1" x14ac:dyDescent="0.25">
      <c r="B2137" s="3"/>
      <c r="E2137" s="4"/>
      <c r="F2137" s="4"/>
    </row>
    <row r="2138" spans="2:6" ht="15" customHeight="1" x14ac:dyDescent="0.25">
      <c r="B2138" s="3"/>
      <c r="E2138" s="4"/>
      <c r="F2138" s="4"/>
    </row>
    <row r="2139" spans="2:6" ht="15" customHeight="1" x14ac:dyDescent="0.25">
      <c r="B2139" s="3"/>
      <c r="E2139" s="4"/>
      <c r="F2139" s="4"/>
    </row>
    <row r="2140" spans="2:6" ht="15" customHeight="1" x14ac:dyDescent="0.25">
      <c r="B2140" s="3"/>
      <c r="E2140" s="4"/>
      <c r="F2140" s="4"/>
    </row>
    <row r="2141" spans="2:6" ht="15" customHeight="1" x14ac:dyDescent="0.25">
      <c r="B2141" s="3"/>
      <c r="E2141" s="4"/>
      <c r="F2141" s="4"/>
    </row>
    <row r="2142" spans="2:6" ht="15" customHeight="1" x14ac:dyDescent="0.25">
      <c r="B2142" s="3"/>
      <c r="E2142" s="4"/>
      <c r="F2142" s="4"/>
    </row>
    <row r="2143" spans="2:6" ht="15" customHeight="1" x14ac:dyDescent="0.25">
      <c r="B2143" s="3"/>
      <c r="E2143" s="4"/>
      <c r="F2143" s="4"/>
    </row>
    <row r="2144" spans="2:6" ht="15" customHeight="1" x14ac:dyDescent="0.25">
      <c r="B2144" s="3"/>
      <c r="E2144" s="4"/>
      <c r="F2144" s="4"/>
    </row>
    <row r="2145" spans="2:6" ht="15" customHeight="1" x14ac:dyDescent="0.25">
      <c r="B2145" s="3"/>
      <c r="E2145" s="4"/>
      <c r="F2145" s="4"/>
    </row>
    <row r="2146" spans="2:6" ht="15" customHeight="1" x14ac:dyDescent="0.25">
      <c r="B2146" s="3"/>
      <c r="E2146" s="4"/>
      <c r="F2146" s="4"/>
    </row>
    <row r="2147" spans="2:6" ht="15" customHeight="1" x14ac:dyDescent="0.25">
      <c r="B2147" s="3"/>
      <c r="E2147" s="4"/>
      <c r="F2147" s="4"/>
    </row>
    <row r="2148" spans="2:6" ht="15" customHeight="1" x14ac:dyDescent="0.25">
      <c r="B2148" s="3"/>
      <c r="E2148" s="4"/>
      <c r="F2148" s="4"/>
    </row>
    <row r="2149" spans="2:6" ht="15" customHeight="1" x14ac:dyDescent="0.25">
      <c r="B2149" s="3"/>
      <c r="E2149" s="4"/>
      <c r="F2149" s="4"/>
    </row>
    <row r="2150" spans="2:6" ht="15" customHeight="1" x14ac:dyDescent="0.25">
      <c r="B2150" s="3"/>
      <c r="E2150" s="4"/>
      <c r="F2150" s="4"/>
    </row>
    <row r="2151" spans="2:6" ht="15" customHeight="1" x14ac:dyDescent="0.25">
      <c r="B2151" s="3"/>
      <c r="E2151" s="4"/>
      <c r="F2151" s="4"/>
    </row>
    <row r="2152" spans="2:6" ht="15" customHeight="1" x14ac:dyDescent="0.25">
      <c r="B2152" s="3"/>
      <c r="E2152" s="4"/>
      <c r="F2152" s="4"/>
    </row>
    <row r="2153" spans="2:6" ht="15" customHeight="1" x14ac:dyDescent="0.25">
      <c r="B2153" s="3"/>
      <c r="E2153" s="4"/>
      <c r="F2153" s="4"/>
    </row>
    <row r="2154" spans="2:6" ht="15" customHeight="1" x14ac:dyDescent="0.25">
      <c r="B2154" s="3"/>
      <c r="E2154" s="4"/>
      <c r="F2154" s="4"/>
    </row>
    <row r="2155" spans="2:6" ht="15" customHeight="1" x14ac:dyDescent="0.25">
      <c r="B2155" s="3"/>
      <c r="E2155" s="4"/>
      <c r="F2155" s="4"/>
    </row>
    <row r="2156" spans="2:6" ht="15" customHeight="1" x14ac:dyDescent="0.25">
      <c r="B2156" s="3"/>
      <c r="E2156" s="4"/>
      <c r="F2156" s="4"/>
    </row>
    <row r="2157" spans="2:6" ht="15" customHeight="1" x14ac:dyDescent="0.25">
      <c r="B2157" s="3"/>
      <c r="E2157" s="4"/>
      <c r="F2157" s="4"/>
    </row>
    <row r="2158" spans="2:6" ht="15" customHeight="1" x14ac:dyDescent="0.25">
      <c r="B2158" s="3"/>
      <c r="E2158" s="4"/>
      <c r="F2158" s="4"/>
    </row>
    <row r="2159" spans="2:6" ht="15" customHeight="1" x14ac:dyDescent="0.25">
      <c r="B2159" s="3"/>
      <c r="E2159" s="4"/>
      <c r="F2159" s="4"/>
    </row>
    <row r="2160" spans="2:6" ht="15" customHeight="1" x14ac:dyDescent="0.25">
      <c r="B2160" s="3"/>
      <c r="E2160" s="4"/>
      <c r="F2160" s="4"/>
    </row>
    <row r="2161" spans="2:6" ht="15" customHeight="1" x14ac:dyDescent="0.25">
      <c r="B2161" s="3"/>
      <c r="E2161" s="4"/>
      <c r="F2161" s="4"/>
    </row>
    <row r="2162" spans="2:6" ht="15" customHeight="1" x14ac:dyDescent="0.25">
      <c r="B2162" s="3"/>
      <c r="E2162" s="4"/>
      <c r="F2162" s="4"/>
    </row>
    <row r="2163" spans="2:6" ht="15" customHeight="1" x14ac:dyDescent="0.25">
      <c r="B2163" s="3"/>
      <c r="E2163" s="4"/>
      <c r="F2163" s="4"/>
    </row>
    <row r="2164" spans="2:6" ht="15" customHeight="1" x14ac:dyDescent="0.25">
      <c r="B2164" s="3"/>
      <c r="E2164" s="4"/>
      <c r="F2164" s="4"/>
    </row>
    <row r="2165" spans="2:6" ht="15" customHeight="1" x14ac:dyDescent="0.25">
      <c r="B2165" s="3"/>
      <c r="E2165" s="4"/>
      <c r="F2165" s="4"/>
    </row>
    <row r="2166" spans="2:6" ht="15" customHeight="1" x14ac:dyDescent="0.25">
      <c r="B2166" s="3"/>
      <c r="E2166" s="4"/>
      <c r="F2166" s="4"/>
    </row>
    <row r="2167" spans="2:6" ht="15" customHeight="1" x14ac:dyDescent="0.25">
      <c r="B2167" s="3"/>
      <c r="E2167" s="4"/>
      <c r="F2167" s="4"/>
    </row>
    <row r="2168" spans="2:6" ht="15" customHeight="1" x14ac:dyDescent="0.25">
      <c r="B2168" s="3"/>
      <c r="E2168" s="4"/>
      <c r="F2168" s="4"/>
    </row>
    <row r="2169" spans="2:6" ht="15" customHeight="1" x14ac:dyDescent="0.25">
      <c r="B2169" s="3"/>
      <c r="E2169" s="4"/>
      <c r="F2169" s="4"/>
    </row>
    <row r="2170" spans="2:6" ht="15" customHeight="1" x14ac:dyDescent="0.25">
      <c r="B2170" s="3"/>
      <c r="E2170" s="4"/>
      <c r="F2170" s="4"/>
    </row>
    <row r="2171" spans="2:6" ht="15" customHeight="1" x14ac:dyDescent="0.25">
      <c r="B2171" s="3"/>
      <c r="E2171" s="4"/>
      <c r="F2171" s="4"/>
    </row>
    <row r="2172" spans="2:6" ht="15" customHeight="1" x14ac:dyDescent="0.25">
      <c r="B2172" s="3"/>
      <c r="E2172" s="4"/>
      <c r="F2172" s="4"/>
    </row>
    <row r="2173" spans="2:6" ht="15" customHeight="1" x14ac:dyDescent="0.25">
      <c r="B2173" s="3"/>
      <c r="E2173" s="4"/>
      <c r="F2173" s="4"/>
    </row>
    <row r="2174" spans="2:6" ht="15" customHeight="1" x14ac:dyDescent="0.25">
      <c r="B2174" s="3"/>
      <c r="E2174" s="4"/>
      <c r="F2174" s="4"/>
    </row>
    <row r="2175" spans="2:6" ht="15" customHeight="1" x14ac:dyDescent="0.25">
      <c r="B2175" s="3"/>
      <c r="E2175" s="4"/>
      <c r="F2175" s="4"/>
    </row>
    <row r="2176" spans="2:6" ht="15" customHeight="1" x14ac:dyDescent="0.25">
      <c r="B2176" s="3"/>
      <c r="E2176" s="4"/>
      <c r="F2176" s="4"/>
    </row>
    <row r="2177" spans="2:6" ht="15" customHeight="1" x14ac:dyDescent="0.25">
      <c r="B2177" s="3"/>
      <c r="E2177" s="4"/>
      <c r="F2177" s="4"/>
    </row>
    <row r="2178" spans="2:6" ht="15" customHeight="1" x14ac:dyDescent="0.25">
      <c r="B2178" s="3"/>
      <c r="E2178" s="4"/>
      <c r="F2178" s="4"/>
    </row>
    <row r="2179" spans="2:6" ht="15" customHeight="1" x14ac:dyDescent="0.25">
      <c r="B2179" s="3"/>
      <c r="E2179" s="4"/>
      <c r="F2179" s="4"/>
    </row>
    <row r="2180" spans="2:6" ht="15" customHeight="1" x14ac:dyDescent="0.25">
      <c r="B2180" s="3"/>
      <c r="E2180" s="4"/>
      <c r="F2180" s="4"/>
    </row>
    <row r="2181" spans="2:6" ht="15" customHeight="1" x14ac:dyDescent="0.25">
      <c r="B2181" s="3"/>
      <c r="E2181" s="4"/>
      <c r="F2181" s="4"/>
    </row>
    <row r="2182" spans="2:6" ht="15" customHeight="1" x14ac:dyDescent="0.25">
      <c r="B2182" s="3"/>
      <c r="E2182" s="4"/>
      <c r="F2182" s="4"/>
    </row>
    <row r="2183" spans="2:6" ht="15" customHeight="1" x14ac:dyDescent="0.25">
      <c r="B2183" s="3"/>
      <c r="E2183" s="4"/>
      <c r="F2183" s="4"/>
    </row>
    <row r="2184" spans="2:6" ht="15" customHeight="1" x14ac:dyDescent="0.25">
      <c r="B2184" s="3"/>
      <c r="E2184" s="4"/>
      <c r="F2184" s="4"/>
    </row>
    <row r="2185" spans="2:6" ht="15" customHeight="1" x14ac:dyDescent="0.25">
      <c r="B2185" s="3"/>
      <c r="E2185" s="4"/>
      <c r="F2185" s="4"/>
    </row>
    <row r="2186" spans="2:6" ht="15" customHeight="1" x14ac:dyDescent="0.25">
      <c r="B2186" s="3"/>
      <c r="E2186" s="4"/>
      <c r="F2186" s="4"/>
    </row>
    <row r="2187" spans="2:6" ht="15" customHeight="1" x14ac:dyDescent="0.25">
      <c r="B2187" s="3"/>
      <c r="E2187" s="4"/>
      <c r="F2187" s="4"/>
    </row>
    <row r="2188" spans="2:6" ht="15" customHeight="1" x14ac:dyDescent="0.25">
      <c r="B2188" s="3"/>
      <c r="E2188" s="4"/>
      <c r="F2188" s="4"/>
    </row>
    <row r="2189" spans="2:6" ht="15" customHeight="1" x14ac:dyDescent="0.25">
      <c r="B2189" s="3"/>
      <c r="E2189" s="4"/>
      <c r="F2189" s="4"/>
    </row>
    <row r="2190" spans="2:6" ht="15" customHeight="1" x14ac:dyDescent="0.25">
      <c r="B2190" s="3"/>
      <c r="E2190" s="4"/>
      <c r="F2190" s="4"/>
    </row>
    <row r="2191" spans="2:6" ht="15" customHeight="1" x14ac:dyDescent="0.25">
      <c r="B2191" s="3"/>
      <c r="E2191" s="4"/>
      <c r="F2191" s="4"/>
    </row>
    <row r="2192" spans="2:6" ht="15" customHeight="1" x14ac:dyDescent="0.25">
      <c r="B2192" s="3"/>
      <c r="E2192" s="4"/>
      <c r="F2192" s="4"/>
    </row>
    <row r="2193" spans="2:6" ht="15" customHeight="1" x14ac:dyDescent="0.25">
      <c r="B2193" s="3"/>
      <c r="E2193" s="4"/>
      <c r="F2193" s="4"/>
    </row>
    <row r="2194" spans="2:6" ht="15" customHeight="1" x14ac:dyDescent="0.25">
      <c r="B2194" s="3"/>
      <c r="E2194" s="4"/>
      <c r="F2194" s="4"/>
    </row>
    <row r="2195" spans="2:6" ht="15" customHeight="1" x14ac:dyDescent="0.25">
      <c r="B2195" s="3"/>
      <c r="E2195" s="4"/>
      <c r="F2195" s="4"/>
    </row>
    <row r="2196" spans="2:6" ht="15" customHeight="1" x14ac:dyDescent="0.25">
      <c r="B2196" s="3"/>
      <c r="E2196" s="4"/>
      <c r="F2196" s="4"/>
    </row>
    <row r="2197" spans="2:6" ht="15" customHeight="1" x14ac:dyDescent="0.25">
      <c r="B2197" s="3"/>
      <c r="E2197" s="4"/>
      <c r="F2197" s="4"/>
    </row>
    <row r="2198" spans="2:6" ht="15" customHeight="1" x14ac:dyDescent="0.25">
      <c r="B2198" s="3"/>
      <c r="E2198" s="4"/>
      <c r="F2198" s="4"/>
    </row>
    <row r="2199" spans="2:6" ht="15" customHeight="1" x14ac:dyDescent="0.25">
      <c r="B2199" s="3"/>
      <c r="E2199" s="4"/>
      <c r="F2199" s="4"/>
    </row>
    <row r="2200" spans="2:6" ht="15" customHeight="1" x14ac:dyDescent="0.25">
      <c r="B2200" s="3"/>
      <c r="E2200" s="4"/>
      <c r="F2200" s="4"/>
    </row>
    <row r="2201" spans="2:6" ht="15" customHeight="1" x14ac:dyDescent="0.25">
      <c r="B2201" s="3"/>
      <c r="E2201" s="4"/>
      <c r="F2201" s="4"/>
    </row>
    <row r="2202" spans="2:6" ht="15" customHeight="1" x14ac:dyDescent="0.25">
      <c r="B2202" s="3"/>
      <c r="E2202" s="4"/>
      <c r="F2202" s="4"/>
    </row>
    <row r="2203" spans="2:6" ht="15" customHeight="1" x14ac:dyDescent="0.25">
      <c r="B2203" s="3"/>
      <c r="E2203" s="4"/>
      <c r="F2203" s="4"/>
    </row>
    <row r="2204" spans="2:6" ht="15" customHeight="1" x14ac:dyDescent="0.25">
      <c r="B2204" s="3"/>
      <c r="E2204" s="4"/>
      <c r="F2204" s="4"/>
    </row>
    <row r="2205" spans="2:6" ht="15" customHeight="1" x14ac:dyDescent="0.25">
      <c r="B2205" s="3"/>
      <c r="E2205" s="4"/>
      <c r="F2205" s="4"/>
    </row>
    <row r="2206" spans="2:6" ht="15" customHeight="1" x14ac:dyDescent="0.25">
      <c r="B2206" s="3"/>
      <c r="E2206" s="4"/>
      <c r="F2206" s="4"/>
    </row>
    <row r="2207" spans="2:6" ht="15" customHeight="1" x14ac:dyDescent="0.25">
      <c r="B2207" s="3"/>
      <c r="E2207" s="4"/>
      <c r="F2207" s="4"/>
    </row>
    <row r="2208" spans="2:6" ht="15" customHeight="1" x14ac:dyDescent="0.25">
      <c r="B2208" s="3"/>
      <c r="E2208" s="4"/>
      <c r="F2208" s="4"/>
    </row>
    <row r="2209" spans="2:6" ht="15" customHeight="1" x14ac:dyDescent="0.25">
      <c r="B2209" s="3"/>
      <c r="E2209" s="4"/>
      <c r="F2209" s="4"/>
    </row>
    <row r="2210" spans="2:6" ht="15" customHeight="1" x14ac:dyDescent="0.25">
      <c r="B2210" s="3"/>
      <c r="E2210" s="4"/>
      <c r="F2210" s="4"/>
    </row>
    <row r="2211" spans="2:6" ht="15" customHeight="1" x14ac:dyDescent="0.25">
      <c r="B2211" s="3"/>
      <c r="E2211" s="4"/>
      <c r="F2211" s="4"/>
    </row>
    <row r="2212" spans="2:6" ht="15" customHeight="1" x14ac:dyDescent="0.25">
      <c r="B2212" s="3"/>
      <c r="E2212" s="4"/>
      <c r="F2212" s="4"/>
    </row>
    <row r="2213" spans="2:6" ht="15" customHeight="1" x14ac:dyDescent="0.25">
      <c r="B2213" s="3"/>
      <c r="E2213" s="4"/>
      <c r="F2213" s="4"/>
    </row>
    <row r="2214" spans="2:6" ht="15" customHeight="1" x14ac:dyDescent="0.25">
      <c r="B2214" s="3"/>
      <c r="E2214" s="4"/>
      <c r="F2214" s="4"/>
    </row>
    <row r="2215" spans="2:6" ht="15" customHeight="1" x14ac:dyDescent="0.25">
      <c r="B2215" s="3"/>
      <c r="E2215" s="4"/>
      <c r="F2215" s="4"/>
    </row>
    <row r="2216" spans="2:6" ht="15" customHeight="1" x14ac:dyDescent="0.25">
      <c r="B2216" s="3"/>
      <c r="E2216" s="4"/>
      <c r="F2216" s="4"/>
    </row>
    <row r="2217" spans="2:6" ht="15" customHeight="1" x14ac:dyDescent="0.25">
      <c r="B2217" s="3"/>
      <c r="E2217" s="4"/>
      <c r="F2217" s="4"/>
    </row>
    <row r="2218" spans="2:6" ht="15" customHeight="1" x14ac:dyDescent="0.25">
      <c r="B2218" s="3"/>
      <c r="E2218" s="4"/>
      <c r="F2218" s="4"/>
    </row>
    <row r="2219" spans="2:6" ht="15" customHeight="1" x14ac:dyDescent="0.25">
      <c r="B2219" s="3"/>
      <c r="E2219" s="4"/>
      <c r="F2219" s="4"/>
    </row>
    <row r="2220" spans="2:6" ht="15" customHeight="1" x14ac:dyDescent="0.25">
      <c r="B2220" s="3"/>
      <c r="E2220" s="4"/>
      <c r="F2220" s="4"/>
    </row>
    <row r="2221" spans="2:6" ht="15" customHeight="1" x14ac:dyDescent="0.25">
      <c r="B2221" s="3"/>
      <c r="E2221" s="4"/>
      <c r="F2221" s="4"/>
    </row>
    <row r="2222" spans="2:6" ht="15" customHeight="1" x14ac:dyDescent="0.25">
      <c r="B2222" s="3"/>
      <c r="E2222" s="4"/>
      <c r="F2222" s="4"/>
    </row>
    <row r="2223" spans="2:6" ht="15" customHeight="1" x14ac:dyDescent="0.25">
      <c r="B2223" s="3"/>
      <c r="E2223" s="4"/>
      <c r="F2223" s="4"/>
    </row>
    <row r="2224" spans="2:6" ht="15" customHeight="1" x14ac:dyDescent="0.25">
      <c r="B2224" s="3"/>
      <c r="E2224" s="4"/>
      <c r="F2224" s="4"/>
    </row>
    <row r="2225" spans="2:6" ht="15" customHeight="1" x14ac:dyDescent="0.25">
      <c r="B2225" s="3"/>
      <c r="E2225" s="4"/>
      <c r="F2225" s="4"/>
    </row>
    <row r="2226" spans="2:6" ht="15" customHeight="1" x14ac:dyDescent="0.25">
      <c r="B2226" s="3"/>
      <c r="E2226" s="4"/>
      <c r="F2226" s="4"/>
    </row>
    <row r="2227" spans="2:6" ht="15" customHeight="1" x14ac:dyDescent="0.25">
      <c r="B2227" s="3"/>
      <c r="E2227" s="4"/>
      <c r="F2227" s="4"/>
    </row>
    <row r="2228" spans="2:6" ht="15" customHeight="1" x14ac:dyDescent="0.25">
      <c r="B2228" s="3"/>
      <c r="E2228" s="4"/>
      <c r="F2228" s="4"/>
    </row>
    <row r="2229" spans="2:6" ht="15" customHeight="1" x14ac:dyDescent="0.25">
      <c r="B2229" s="3"/>
      <c r="E2229" s="4"/>
      <c r="F2229" s="4"/>
    </row>
    <row r="2230" spans="2:6" ht="15" customHeight="1" x14ac:dyDescent="0.25">
      <c r="B2230" s="3"/>
      <c r="E2230" s="4"/>
      <c r="F2230" s="4"/>
    </row>
    <row r="2231" spans="2:6" ht="15" customHeight="1" x14ac:dyDescent="0.25">
      <c r="B2231" s="3"/>
      <c r="E2231" s="4"/>
      <c r="F2231" s="4"/>
    </row>
    <row r="2232" spans="2:6" ht="15" customHeight="1" x14ac:dyDescent="0.25">
      <c r="B2232" s="3"/>
      <c r="E2232" s="4"/>
      <c r="F2232" s="4"/>
    </row>
    <row r="2233" spans="2:6" ht="15" customHeight="1" x14ac:dyDescent="0.25">
      <c r="B2233" s="3"/>
      <c r="E2233" s="4"/>
      <c r="F2233" s="4"/>
    </row>
    <row r="2234" spans="2:6" ht="15" customHeight="1" x14ac:dyDescent="0.25">
      <c r="B2234" s="3"/>
      <c r="E2234" s="4"/>
      <c r="F2234" s="4"/>
    </row>
    <row r="2235" spans="2:6" ht="15" customHeight="1" x14ac:dyDescent="0.25">
      <c r="B2235" s="3"/>
      <c r="E2235" s="4"/>
      <c r="F2235" s="4"/>
    </row>
    <row r="2236" spans="2:6" ht="15" customHeight="1" x14ac:dyDescent="0.25">
      <c r="B2236" s="3"/>
      <c r="E2236" s="4"/>
      <c r="F2236" s="4"/>
    </row>
    <row r="2237" spans="2:6" ht="15" customHeight="1" x14ac:dyDescent="0.25">
      <c r="B2237" s="3"/>
      <c r="E2237" s="4"/>
      <c r="F2237" s="4"/>
    </row>
    <row r="2238" spans="2:6" ht="15" customHeight="1" x14ac:dyDescent="0.25">
      <c r="B2238" s="3"/>
      <c r="E2238" s="4"/>
      <c r="F2238" s="4"/>
    </row>
    <row r="2239" spans="2:6" ht="15" customHeight="1" x14ac:dyDescent="0.25">
      <c r="B2239" s="3"/>
      <c r="E2239" s="4"/>
      <c r="F2239" s="4"/>
    </row>
    <row r="2240" spans="2:6" ht="15" customHeight="1" x14ac:dyDescent="0.25">
      <c r="B2240" s="3"/>
      <c r="E2240" s="4"/>
      <c r="F2240" s="4"/>
    </row>
    <row r="2241" spans="2:6" ht="15" customHeight="1" x14ac:dyDescent="0.25">
      <c r="B2241" s="3"/>
      <c r="E2241" s="4"/>
      <c r="F2241" s="4"/>
    </row>
    <row r="2242" spans="2:6" ht="15" customHeight="1" x14ac:dyDescent="0.25">
      <c r="B2242" s="3"/>
      <c r="E2242" s="4"/>
      <c r="F2242" s="4"/>
    </row>
    <row r="2243" spans="2:6" ht="15" customHeight="1" x14ac:dyDescent="0.25">
      <c r="B2243" s="3"/>
      <c r="E2243" s="4"/>
      <c r="F2243" s="4"/>
    </row>
    <row r="2244" spans="2:6" ht="15" customHeight="1" x14ac:dyDescent="0.25">
      <c r="B2244" s="3"/>
    </row>
    <row r="2245" spans="2:6" ht="15" customHeight="1" x14ac:dyDescent="0.25">
      <c r="B2245" s="3"/>
    </row>
    <row r="2246" spans="2:6" ht="15" customHeight="1" x14ac:dyDescent="0.25">
      <c r="B2246" s="3"/>
    </row>
    <row r="2247" spans="2:6" ht="15" customHeight="1" x14ac:dyDescent="0.25">
      <c r="B2247" s="3"/>
    </row>
    <row r="2248" spans="2:6" ht="15" customHeight="1" x14ac:dyDescent="0.25">
      <c r="B2248" s="3"/>
    </row>
    <row r="2249" spans="2:6" ht="15" customHeight="1" x14ac:dyDescent="0.25">
      <c r="B2249" s="3"/>
    </row>
    <row r="2250" spans="2:6" ht="15" customHeight="1" x14ac:dyDescent="0.25">
      <c r="B2250" s="3"/>
    </row>
    <row r="2251" spans="2:6" ht="15" customHeight="1" x14ac:dyDescent="0.25">
      <c r="B2251" s="3"/>
    </row>
    <row r="2252" spans="2:6" ht="15" customHeight="1" x14ac:dyDescent="0.25">
      <c r="B2252" s="3"/>
    </row>
    <row r="2253" spans="2:6" ht="15" customHeight="1" x14ac:dyDescent="0.25">
      <c r="B2253" s="3"/>
    </row>
    <row r="2254" spans="2:6" ht="15" customHeight="1" x14ac:dyDescent="0.25">
      <c r="B2254" s="3"/>
    </row>
    <row r="2255" spans="2:6" ht="15" customHeight="1" x14ac:dyDescent="0.25">
      <c r="B2255" s="3"/>
    </row>
    <row r="2256" spans="2:6" ht="15" customHeight="1" x14ac:dyDescent="0.25">
      <c r="B2256" s="3"/>
    </row>
    <row r="2257" spans="2:2" ht="15" customHeight="1" x14ac:dyDescent="0.25">
      <c r="B2257" s="3"/>
    </row>
    <row r="2258" spans="2:2" ht="15" customHeight="1" x14ac:dyDescent="0.25">
      <c r="B2258" s="3"/>
    </row>
    <row r="2259" spans="2:2" ht="15" customHeight="1" x14ac:dyDescent="0.25">
      <c r="B2259" s="3"/>
    </row>
    <row r="2260" spans="2:2" ht="15" customHeight="1" x14ac:dyDescent="0.25">
      <c r="B2260" s="3"/>
    </row>
    <row r="2261" spans="2:2" ht="15" customHeight="1" x14ac:dyDescent="0.25">
      <c r="B2261" s="3"/>
    </row>
    <row r="2262" spans="2:2" ht="15" customHeight="1" x14ac:dyDescent="0.25">
      <c r="B2262" s="3"/>
    </row>
    <row r="2263" spans="2:2" ht="15" customHeight="1" x14ac:dyDescent="0.25">
      <c r="B2263" s="3"/>
    </row>
    <row r="2264" spans="2:2" ht="15" customHeight="1" x14ac:dyDescent="0.25">
      <c r="B2264" s="3"/>
    </row>
    <row r="2265" spans="2:2" ht="15" customHeight="1" x14ac:dyDescent="0.25">
      <c r="B2265" s="3"/>
    </row>
    <row r="2266" spans="2:2" ht="15" customHeight="1" x14ac:dyDescent="0.25">
      <c r="B2266" s="3"/>
    </row>
    <row r="2267" spans="2:2" ht="15" customHeight="1" x14ac:dyDescent="0.25">
      <c r="B2267" s="3"/>
    </row>
    <row r="2268" spans="2:2" ht="15" customHeight="1" x14ac:dyDescent="0.25">
      <c r="B2268" s="3"/>
    </row>
    <row r="2269" spans="2:2" ht="15" customHeight="1" x14ac:dyDescent="0.25">
      <c r="B2269" s="3"/>
    </row>
    <row r="2270" spans="2:2" ht="15" customHeight="1" x14ac:dyDescent="0.25">
      <c r="B2270" s="3"/>
    </row>
    <row r="2271" spans="2:2" ht="15" customHeight="1" x14ac:dyDescent="0.25">
      <c r="B2271" s="3"/>
    </row>
    <row r="2272" spans="2:2" ht="15" customHeight="1" x14ac:dyDescent="0.25">
      <c r="B2272" s="3"/>
    </row>
    <row r="2273" spans="2:2" ht="15" customHeight="1" x14ac:dyDescent="0.25">
      <c r="B2273" s="3"/>
    </row>
    <row r="2274" spans="2:2" ht="15" customHeight="1" x14ac:dyDescent="0.25">
      <c r="B2274" s="3"/>
    </row>
    <row r="2275" spans="2:2" ht="15" customHeight="1" x14ac:dyDescent="0.25">
      <c r="B2275" s="3"/>
    </row>
    <row r="2276" spans="2:2" ht="15" customHeight="1" x14ac:dyDescent="0.25">
      <c r="B2276" s="3"/>
    </row>
    <row r="2277" spans="2:2" ht="15" customHeight="1" x14ac:dyDescent="0.25">
      <c r="B2277" s="3"/>
    </row>
    <row r="2278" spans="2:2" ht="15" customHeight="1" x14ac:dyDescent="0.25">
      <c r="B2278" s="3"/>
    </row>
    <row r="2279" spans="2:2" ht="15" customHeight="1" x14ac:dyDescent="0.25">
      <c r="B2279" s="3"/>
    </row>
    <row r="2280" spans="2:2" ht="15" customHeight="1" x14ac:dyDescent="0.25">
      <c r="B2280" s="3"/>
    </row>
    <row r="2281" spans="2:2" ht="15" customHeight="1" x14ac:dyDescent="0.25">
      <c r="B2281" s="3"/>
    </row>
    <row r="2282" spans="2:2" ht="15" customHeight="1" x14ac:dyDescent="0.25">
      <c r="B2282" s="3"/>
    </row>
    <row r="2283" spans="2:2" ht="15" customHeight="1" x14ac:dyDescent="0.25">
      <c r="B2283" s="3"/>
    </row>
    <row r="2284" spans="2:2" ht="15" customHeight="1" x14ac:dyDescent="0.25">
      <c r="B2284" s="3"/>
    </row>
    <row r="2285" spans="2:2" ht="15" customHeight="1" x14ac:dyDescent="0.25">
      <c r="B2285" s="3"/>
    </row>
    <row r="2286" spans="2:2" ht="15" customHeight="1" x14ac:dyDescent="0.25">
      <c r="B2286" s="3"/>
    </row>
    <row r="2287" spans="2:2" ht="15" customHeight="1" x14ac:dyDescent="0.25">
      <c r="B2287" s="3"/>
    </row>
    <row r="2288" spans="2:2" ht="15" customHeight="1" x14ac:dyDescent="0.25">
      <c r="B2288" s="3"/>
    </row>
    <row r="2289" spans="2:2" ht="15" customHeight="1" x14ac:dyDescent="0.25">
      <c r="B2289" s="3"/>
    </row>
    <row r="2290" spans="2:2" ht="15" customHeight="1" x14ac:dyDescent="0.25">
      <c r="B2290" s="3"/>
    </row>
    <row r="2291" spans="2:2" ht="15" customHeight="1" x14ac:dyDescent="0.25">
      <c r="B2291" s="3"/>
    </row>
    <row r="2292" spans="2:2" ht="15" customHeight="1" x14ac:dyDescent="0.25">
      <c r="B2292" s="3"/>
    </row>
    <row r="2293" spans="2:2" ht="15" customHeight="1" x14ac:dyDescent="0.25">
      <c r="B2293" s="3"/>
    </row>
    <row r="2294" spans="2:2" ht="15" customHeight="1" x14ac:dyDescent="0.25">
      <c r="B2294" s="3"/>
    </row>
    <row r="2295" spans="2:2" ht="15" customHeight="1" x14ac:dyDescent="0.25">
      <c r="B2295" s="3"/>
    </row>
    <row r="2296" spans="2:2" ht="15" customHeight="1" x14ac:dyDescent="0.25">
      <c r="B2296" s="3"/>
    </row>
    <row r="2297" spans="2:2" ht="15" customHeight="1" x14ac:dyDescent="0.25">
      <c r="B2297" s="3"/>
    </row>
    <row r="2298" spans="2:2" ht="15" customHeight="1" x14ac:dyDescent="0.25">
      <c r="B2298" s="3"/>
    </row>
    <row r="2299" spans="2:2" ht="15" customHeight="1" x14ac:dyDescent="0.25">
      <c r="B2299" s="3"/>
    </row>
    <row r="2300" spans="2:2" ht="15" customHeight="1" x14ac:dyDescent="0.25">
      <c r="B2300" s="3"/>
    </row>
    <row r="2301" spans="2:2" ht="15" customHeight="1" x14ac:dyDescent="0.25">
      <c r="B2301" s="3"/>
    </row>
    <row r="2302" spans="2:2" ht="15" customHeight="1" x14ac:dyDescent="0.25">
      <c r="B2302" s="3"/>
    </row>
    <row r="2303" spans="2:2" ht="15" customHeight="1" x14ac:dyDescent="0.25">
      <c r="B2303" s="3"/>
    </row>
    <row r="2304" spans="2:2" ht="15" customHeight="1" x14ac:dyDescent="0.25">
      <c r="B2304" s="3"/>
    </row>
    <row r="2305" spans="2:2" ht="15" customHeight="1" x14ac:dyDescent="0.25">
      <c r="B2305" s="3"/>
    </row>
    <row r="2306" spans="2:2" ht="15" customHeight="1" x14ac:dyDescent="0.25">
      <c r="B2306" s="3"/>
    </row>
    <row r="2307" spans="2:2" ht="15" customHeight="1" x14ac:dyDescent="0.25">
      <c r="B2307" s="3"/>
    </row>
    <row r="2308" spans="2:2" ht="15" customHeight="1" x14ac:dyDescent="0.25">
      <c r="B2308" s="3"/>
    </row>
    <row r="2309" spans="2:2" ht="15" customHeight="1" x14ac:dyDescent="0.25">
      <c r="B2309" s="3"/>
    </row>
    <row r="2310" spans="2:2" ht="15" customHeight="1" x14ac:dyDescent="0.25">
      <c r="B2310" s="3"/>
    </row>
    <row r="2311" spans="2:2" ht="15" customHeight="1" x14ac:dyDescent="0.25">
      <c r="B2311" s="3"/>
    </row>
    <row r="2312" spans="2:2" ht="15" customHeight="1" x14ac:dyDescent="0.25">
      <c r="B2312" s="3"/>
    </row>
    <row r="2313" spans="2:2" ht="15" customHeight="1" x14ac:dyDescent="0.25">
      <c r="B2313" s="3"/>
    </row>
    <row r="2314" spans="2:2" ht="15" customHeight="1" x14ac:dyDescent="0.25">
      <c r="B2314" s="3"/>
    </row>
    <row r="2315" spans="2:2" ht="15" customHeight="1" x14ac:dyDescent="0.25">
      <c r="B2315" s="3"/>
    </row>
    <row r="2316" spans="2:2" ht="15" customHeight="1" x14ac:dyDescent="0.25">
      <c r="B2316" s="3"/>
    </row>
    <row r="2317" spans="2:2" ht="15" customHeight="1" x14ac:dyDescent="0.25">
      <c r="B2317" s="3"/>
    </row>
    <row r="2318" spans="2:2" ht="15" customHeight="1" x14ac:dyDescent="0.25">
      <c r="B2318" s="3"/>
    </row>
    <row r="2319" spans="2:2" ht="15" customHeight="1" x14ac:dyDescent="0.25">
      <c r="B2319" s="3"/>
    </row>
    <row r="2320" spans="2:2" ht="15" customHeight="1" x14ac:dyDescent="0.25">
      <c r="B2320" s="3"/>
    </row>
    <row r="2321" spans="2:2" ht="15" customHeight="1" x14ac:dyDescent="0.25">
      <c r="B2321" s="3"/>
    </row>
    <row r="2322" spans="2:2" ht="15" customHeight="1" x14ac:dyDescent="0.25">
      <c r="B2322" s="3"/>
    </row>
    <row r="2323" spans="2:2" ht="15" customHeight="1" x14ac:dyDescent="0.25">
      <c r="B2323" s="3"/>
    </row>
    <row r="2324" spans="2:2" ht="15" customHeight="1" x14ac:dyDescent="0.25">
      <c r="B2324" s="3"/>
    </row>
    <row r="2325" spans="2:2" ht="15" customHeight="1" x14ac:dyDescent="0.25">
      <c r="B2325" s="3"/>
    </row>
    <row r="2326" spans="2:2" ht="15" customHeight="1" x14ac:dyDescent="0.25">
      <c r="B2326" s="3"/>
    </row>
    <row r="2327" spans="2:2" ht="15" customHeight="1" x14ac:dyDescent="0.25">
      <c r="B2327" s="3"/>
    </row>
    <row r="2328" spans="2:2" ht="15" customHeight="1" x14ac:dyDescent="0.25">
      <c r="B2328" s="3"/>
    </row>
    <row r="2329" spans="2:2" ht="15" customHeight="1" x14ac:dyDescent="0.25">
      <c r="B2329" s="3"/>
    </row>
    <row r="2330" spans="2:2" ht="15" customHeight="1" x14ac:dyDescent="0.25">
      <c r="B2330" s="3"/>
    </row>
    <row r="2331" spans="2:2" ht="15" customHeight="1" x14ac:dyDescent="0.25">
      <c r="B2331" s="3"/>
    </row>
    <row r="2332" spans="2:2" ht="15" customHeight="1" x14ac:dyDescent="0.25">
      <c r="B2332" s="3"/>
    </row>
    <row r="2333" spans="2:2" ht="15" customHeight="1" x14ac:dyDescent="0.25">
      <c r="B2333" s="3"/>
    </row>
    <row r="2334" spans="2:2" ht="15" customHeight="1" x14ac:dyDescent="0.25">
      <c r="B2334" s="3"/>
    </row>
    <row r="2335" spans="2:2" ht="15" customHeight="1" x14ac:dyDescent="0.25">
      <c r="B2335" s="3"/>
    </row>
    <row r="2336" spans="2:2" ht="15" customHeight="1" x14ac:dyDescent="0.25">
      <c r="B2336" s="3"/>
    </row>
    <row r="2337" spans="2:2" ht="15" customHeight="1" x14ac:dyDescent="0.25">
      <c r="B2337" s="3"/>
    </row>
    <row r="2338" spans="2:2" ht="15" customHeight="1" x14ac:dyDescent="0.25">
      <c r="B2338" s="3"/>
    </row>
    <row r="2339" spans="2:2" ht="15" customHeight="1" x14ac:dyDescent="0.25">
      <c r="B2339" s="3"/>
    </row>
    <row r="2340" spans="2:2" ht="15" customHeight="1" x14ac:dyDescent="0.25">
      <c r="B2340" s="3"/>
    </row>
    <row r="2341" spans="2:2" ht="15" customHeight="1" x14ac:dyDescent="0.25">
      <c r="B2341" s="3"/>
    </row>
    <row r="2342" spans="2:2" ht="15" customHeight="1" x14ac:dyDescent="0.25">
      <c r="B2342" s="3"/>
    </row>
    <row r="2343" spans="2:2" ht="15" customHeight="1" x14ac:dyDescent="0.25">
      <c r="B2343" s="3"/>
    </row>
    <row r="2344" spans="2:2" ht="15" customHeight="1" x14ac:dyDescent="0.25">
      <c r="B2344" s="3"/>
    </row>
  </sheetData>
  <mergeCells count="1">
    <mergeCell ref="B3:L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Q70"/>
  <sheetViews>
    <sheetView showGridLines="0" workbookViewId="0"/>
  </sheetViews>
  <sheetFormatPr defaultRowHeight="15" customHeight="1" x14ac:dyDescent="0.25"/>
  <cols>
    <col min="1" max="1" width="2.7109375" style="2" customWidth="1"/>
    <col min="2" max="2" width="5.7109375" style="2" customWidth="1"/>
    <col min="3" max="3" width="14" style="5" customWidth="1"/>
    <col min="4" max="4" width="14" style="2" customWidth="1"/>
    <col min="5" max="5" width="2.7109375" style="2" customWidth="1"/>
    <col min="6" max="6" width="14" style="2" customWidth="1"/>
    <col min="7" max="7" width="14" style="8" customWidth="1"/>
    <col min="8" max="8" width="2.7109375" style="2" customWidth="1"/>
    <col min="9" max="9" width="14" style="5" customWidth="1"/>
    <col min="10" max="10" width="14" style="2" customWidth="1"/>
    <col min="11" max="11" width="2.7109375" style="2" customWidth="1"/>
    <col min="12" max="12" width="14" style="2" customWidth="1"/>
    <col min="13" max="13" width="14" style="8" customWidth="1"/>
    <col min="14" max="14" width="2.7109375" style="2" customWidth="1"/>
    <col min="15" max="16" width="9.140625" style="2"/>
    <col min="17" max="17" width="53.42578125" style="2" hidden="1" customWidth="1"/>
    <col min="18" max="16384" width="9.140625" style="2"/>
  </cols>
  <sheetData>
    <row r="1" spans="2:13" ht="15" customHeight="1" x14ac:dyDescent="0.25">
      <c r="G1" s="6"/>
      <c r="M1" s="6"/>
    </row>
    <row r="2" spans="2:13" ht="15" customHeight="1" x14ac:dyDescent="0.25">
      <c r="B2" s="5" t="s">
        <v>171</v>
      </c>
      <c r="C2" s="2"/>
      <c r="F2" s="6"/>
      <c r="G2" s="2"/>
      <c r="M2" s="6"/>
    </row>
    <row r="3" spans="2:13" ht="15" customHeight="1" x14ac:dyDescent="0.25">
      <c r="B3" s="5" t="s">
        <v>172</v>
      </c>
      <c r="C3" s="2"/>
      <c r="F3" s="6"/>
      <c r="G3" s="2"/>
      <c r="M3" s="6"/>
    </row>
    <row r="4" spans="2:13" ht="15" customHeight="1" x14ac:dyDescent="0.25">
      <c r="B4" s="5"/>
      <c r="C4" s="2"/>
      <c r="F4" s="6"/>
      <c r="G4" s="2"/>
      <c r="M4" s="6"/>
    </row>
    <row r="5" spans="2:13" ht="3.75" customHeight="1" x14ac:dyDescent="0.25">
      <c r="B5" s="109"/>
      <c r="C5" s="92"/>
      <c r="D5" s="92"/>
      <c r="E5" s="92"/>
      <c r="F5" s="110"/>
      <c r="G5" s="111"/>
      <c r="M5" s="6"/>
    </row>
    <row r="6" spans="2:13" s="100" customFormat="1" ht="15" customHeight="1" x14ac:dyDescent="0.25">
      <c r="B6" s="103">
        <v>41821</v>
      </c>
      <c r="C6" s="100" t="s">
        <v>9</v>
      </c>
      <c r="F6" s="101">
        <v>200000</v>
      </c>
      <c r="G6" s="102"/>
      <c r="I6" s="115"/>
      <c r="M6" s="116"/>
    </row>
    <row r="7" spans="2:13" s="100" customFormat="1" ht="15" customHeight="1" x14ac:dyDescent="0.25">
      <c r="B7" s="98"/>
      <c r="C7" s="99" t="s">
        <v>169</v>
      </c>
      <c r="F7" s="101"/>
      <c r="G7" s="102">
        <v>200000</v>
      </c>
      <c r="I7" s="115"/>
      <c r="M7" s="116"/>
    </row>
    <row r="8" spans="2:13" s="100" customFormat="1" ht="7.5" customHeight="1" x14ac:dyDescent="0.25">
      <c r="B8" s="98"/>
      <c r="F8" s="101"/>
      <c r="G8" s="102"/>
      <c r="I8" s="115"/>
      <c r="M8" s="116"/>
    </row>
    <row r="9" spans="2:13" s="100" customFormat="1" ht="15" customHeight="1" x14ac:dyDescent="0.25">
      <c r="B9" s="103">
        <v>41824</v>
      </c>
      <c r="C9" s="100" t="s">
        <v>120</v>
      </c>
      <c r="F9" s="101">
        <v>35000</v>
      </c>
      <c r="G9" s="102"/>
      <c r="I9" s="115"/>
      <c r="M9" s="116"/>
    </row>
    <row r="10" spans="2:13" s="100" customFormat="1" ht="15" customHeight="1" x14ac:dyDescent="0.25">
      <c r="B10" s="103"/>
      <c r="C10" s="99" t="s">
        <v>9</v>
      </c>
      <c r="F10" s="101"/>
      <c r="G10" s="102">
        <v>35000</v>
      </c>
      <c r="I10" s="115"/>
      <c r="M10" s="116"/>
    </row>
    <row r="11" spans="2:13" s="100" customFormat="1" ht="7.5" customHeight="1" x14ac:dyDescent="0.25">
      <c r="B11" s="103"/>
      <c r="F11" s="101"/>
      <c r="G11" s="102"/>
      <c r="I11" s="115"/>
      <c r="M11" s="116"/>
    </row>
    <row r="12" spans="2:13" s="100" customFormat="1" ht="15" customHeight="1" x14ac:dyDescent="0.25">
      <c r="B12" s="103">
        <v>41826</v>
      </c>
      <c r="C12" s="100" t="s">
        <v>13</v>
      </c>
      <c r="F12" s="101">
        <v>650</v>
      </c>
      <c r="G12" s="102"/>
      <c r="I12" s="115"/>
      <c r="M12" s="116"/>
    </row>
    <row r="13" spans="2:13" s="100" customFormat="1" ht="15" customHeight="1" x14ac:dyDescent="0.25">
      <c r="B13" s="103"/>
      <c r="C13" s="99" t="s">
        <v>4</v>
      </c>
      <c r="F13" s="101"/>
      <c r="G13" s="102">
        <v>650</v>
      </c>
      <c r="I13" s="115"/>
      <c r="M13" s="116"/>
    </row>
    <row r="14" spans="2:13" s="100" customFormat="1" ht="7.5" customHeight="1" x14ac:dyDescent="0.25">
      <c r="B14" s="103"/>
      <c r="F14" s="101"/>
      <c r="G14" s="102"/>
      <c r="I14" s="115"/>
      <c r="M14" s="116"/>
    </row>
    <row r="15" spans="2:13" s="100" customFormat="1" ht="15" customHeight="1" x14ac:dyDescent="0.25">
      <c r="B15" s="103">
        <v>41827</v>
      </c>
      <c r="C15" s="100" t="s">
        <v>9</v>
      </c>
      <c r="F15" s="101">
        <v>1850</v>
      </c>
      <c r="G15" s="102"/>
      <c r="I15" s="115"/>
      <c r="M15" s="116"/>
    </row>
    <row r="16" spans="2:13" s="100" customFormat="1" ht="15" customHeight="1" x14ac:dyDescent="0.25">
      <c r="B16" s="103"/>
      <c r="C16" s="99" t="s">
        <v>6</v>
      </c>
      <c r="F16" s="101"/>
      <c r="G16" s="102">
        <v>1850</v>
      </c>
      <c r="I16" s="115"/>
      <c r="M16" s="116"/>
    </row>
    <row r="17" spans="2:13" s="100" customFormat="1" ht="15" customHeight="1" x14ac:dyDescent="0.25">
      <c r="B17" s="103"/>
      <c r="C17" s="100" t="s">
        <v>14</v>
      </c>
      <c r="F17" s="101">
        <v>775</v>
      </c>
      <c r="G17" s="102"/>
      <c r="I17" s="115"/>
      <c r="M17" s="116"/>
    </row>
    <row r="18" spans="2:13" s="100" customFormat="1" ht="15" customHeight="1" x14ac:dyDescent="0.25">
      <c r="B18" s="103"/>
      <c r="C18" s="99" t="s">
        <v>120</v>
      </c>
      <c r="F18" s="101"/>
      <c r="G18" s="102">
        <v>775</v>
      </c>
      <c r="I18" s="115"/>
      <c r="M18" s="116"/>
    </row>
    <row r="19" spans="2:13" s="100" customFormat="1" ht="7.5" customHeight="1" x14ac:dyDescent="0.25">
      <c r="B19" s="103"/>
      <c r="F19" s="101"/>
      <c r="G19" s="102"/>
      <c r="I19" s="115"/>
      <c r="M19" s="116"/>
    </row>
    <row r="20" spans="2:13" s="100" customFormat="1" ht="15" customHeight="1" x14ac:dyDescent="0.25">
      <c r="B20" s="103">
        <v>41834</v>
      </c>
      <c r="C20" s="100" t="s">
        <v>4</v>
      </c>
      <c r="F20" s="101">
        <v>650</v>
      </c>
      <c r="G20" s="102"/>
      <c r="I20" s="115"/>
      <c r="M20" s="116"/>
    </row>
    <row r="21" spans="2:13" s="100" customFormat="1" ht="15" customHeight="1" x14ac:dyDescent="0.25">
      <c r="B21" s="103"/>
      <c r="C21" s="99" t="s">
        <v>9</v>
      </c>
      <c r="F21" s="101"/>
      <c r="G21" s="102">
        <v>650</v>
      </c>
      <c r="I21" s="115"/>
      <c r="M21" s="116"/>
    </row>
    <row r="22" spans="2:13" s="100" customFormat="1" ht="7.5" customHeight="1" x14ac:dyDescent="0.25">
      <c r="B22" s="103"/>
      <c r="F22" s="101"/>
      <c r="G22" s="102"/>
      <c r="I22" s="115"/>
      <c r="M22" s="116"/>
    </row>
    <row r="23" spans="2:13" s="100" customFormat="1" ht="15" customHeight="1" x14ac:dyDescent="0.25">
      <c r="B23" s="103">
        <v>41836</v>
      </c>
      <c r="C23" s="100" t="s">
        <v>84</v>
      </c>
      <c r="F23" s="101">
        <v>110</v>
      </c>
      <c r="G23" s="102"/>
      <c r="I23" s="115"/>
      <c r="M23" s="116"/>
    </row>
    <row r="24" spans="2:13" s="100" customFormat="1" ht="15" customHeight="1" x14ac:dyDescent="0.25">
      <c r="B24" s="103"/>
      <c r="C24" s="99" t="s">
        <v>9</v>
      </c>
      <c r="F24" s="101"/>
      <c r="G24" s="102">
        <v>110</v>
      </c>
      <c r="I24" s="115"/>
      <c r="M24" s="116"/>
    </row>
    <row r="25" spans="2:13" s="100" customFormat="1" ht="7.5" customHeight="1" x14ac:dyDescent="0.25">
      <c r="B25" s="103"/>
      <c r="F25" s="101"/>
      <c r="G25" s="102"/>
      <c r="I25" s="115"/>
      <c r="M25" s="116"/>
    </row>
    <row r="26" spans="2:13" s="100" customFormat="1" ht="15" customHeight="1" x14ac:dyDescent="0.25">
      <c r="B26" s="103">
        <v>41839</v>
      </c>
      <c r="C26" s="100" t="s">
        <v>9</v>
      </c>
      <c r="F26" s="101">
        <v>2300</v>
      </c>
      <c r="G26" s="102"/>
      <c r="I26" s="115"/>
      <c r="M26" s="116"/>
    </row>
    <row r="27" spans="2:13" s="100" customFormat="1" ht="15" customHeight="1" x14ac:dyDescent="0.25">
      <c r="B27" s="103"/>
      <c r="C27" s="99" t="s">
        <v>6</v>
      </c>
      <c r="F27" s="101"/>
      <c r="G27" s="102">
        <v>2300</v>
      </c>
      <c r="I27" s="115"/>
      <c r="M27" s="116"/>
    </row>
    <row r="28" spans="2:13" s="100" customFormat="1" ht="15" customHeight="1" x14ac:dyDescent="0.25">
      <c r="B28" s="103"/>
      <c r="C28" s="100" t="s">
        <v>14</v>
      </c>
      <c r="F28" s="101">
        <v>1115</v>
      </c>
      <c r="G28" s="102"/>
      <c r="I28" s="115"/>
      <c r="M28" s="116"/>
    </row>
    <row r="29" spans="2:13" s="100" customFormat="1" ht="15" customHeight="1" x14ac:dyDescent="0.25">
      <c r="B29" s="103"/>
      <c r="C29" s="99" t="s">
        <v>120</v>
      </c>
      <c r="F29" s="101"/>
      <c r="G29" s="102">
        <v>1115</v>
      </c>
      <c r="I29" s="115"/>
      <c r="M29" s="116"/>
    </row>
    <row r="30" spans="2:13" s="100" customFormat="1" ht="7.5" customHeight="1" x14ac:dyDescent="0.25">
      <c r="B30" s="103"/>
      <c r="F30" s="101"/>
      <c r="G30" s="102"/>
      <c r="I30" s="115"/>
      <c r="M30" s="116"/>
    </row>
    <row r="31" spans="2:13" s="100" customFormat="1" ht="15" customHeight="1" x14ac:dyDescent="0.25">
      <c r="B31" s="103">
        <v>41842</v>
      </c>
      <c r="C31" s="100" t="s">
        <v>24</v>
      </c>
      <c r="F31" s="101">
        <v>6200</v>
      </c>
      <c r="G31" s="102"/>
      <c r="I31" s="115"/>
      <c r="M31" s="116"/>
    </row>
    <row r="32" spans="2:13" s="100" customFormat="1" ht="15" customHeight="1" x14ac:dyDescent="0.25">
      <c r="B32" s="103"/>
      <c r="C32" s="99" t="s">
        <v>6</v>
      </c>
      <c r="F32" s="101"/>
      <c r="G32" s="102">
        <v>6200</v>
      </c>
      <c r="I32" s="115"/>
      <c r="M32" s="116"/>
    </row>
    <row r="33" spans="2:17" s="100" customFormat="1" ht="15" customHeight="1" x14ac:dyDescent="0.25">
      <c r="B33" s="103"/>
      <c r="C33" s="100" t="s">
        <v>14</v>
      </c>
      <c r="F33" s="101">
        <v>4000</v>
      </c>
      <c r="G33" s="102"/>
      <c r="I33" s="115"/>
      <c r="M33" s="116"/>
    </row>
    <row r="34" spans="2:17" s="100" customFormat="1" ht="15" customHeight="1" x14ac:dyDescent="0.25">
      <c r="B34" s="103"/>
      <c r="C34" s="99" t="s">
        <v>120</v>
      </c>
      <c r="F34" s="101"/>
      <c r="G34" s="102">
        <v>4000</v>
      </c>
      <c r="I34" s="115"/>
      <c r="M34" s="116"/>
    </row>
    <row r="35" spans="2:17" s="100" customFormat="1" ht="7.5" customHeight="1" x14ac:dyDescent="0.25">
      <c r="B35" s="103"/>
      <c r="F35" s="101"/>
      <c r="G35" s="102"/>
      <c r="I35" s="115"/>
      <c r="M35" s="116"/>
    </row>
    <row r="36" spans="2:17" s="100" customFormat="1" ht="15" customHeight="1" x14ac:dyDescent="0.25">
      <c r="B36" s="103">
        <v>41843</v>
      </c>
      <c r="C36" s="100" t="s">
        <v>83</v>
      </c>
      <c r="F36" s="101">
        <v>1250</v>
      </c>
      <c r="G36" s="102"/>
      <c r="I36" s="115"/>
      <c r="M36" s="116"/>
    </row>
    <row r="37" spans="2:17" s="100" customFormat="1" ht="15" customHeight="1" x14ac:dyDescent="0.25">
      <c r="B37" s="103"/>
      <c r="C37" s="99" t="s">
        <v>9</v>
      </c>
      <c r="F37" s="101"/>
      <c r="G37" s="102">
        <v>1250</v>
      </c>
      <c r="I37" s="115"/>
      <c r="M37" s="116"/>
    </row>
    <row r="38" spans="2:17" s="100" customFormat="1" ht="7.5" customHeight="1" x14ac:dyDescent="0.25">
      <c r="B38" s="103"/>
      <c r="F38" s="101"/>
      <c r="G38" s="102"/>
      <c r="I38" s="115"/>
      <c r="M38" s="116"/>
    </row>
    <row r="39" spans="2:17" s="100" customFormat="1" ht="15" customHeight="1" x14ac:dyDescent="0.25">
      <c r="B39" s="103">
        <v>41851</v>
      </c>
      <c r="C39" s="100" t="s">
        <v>170</v>
      </c>
      <c r="F39" s="101">
        <v>5500</v>
      </c>
      <c r="G39" s="102"/>
      <c r="I39" s="115"/>
      <c r="M39" s="116"/>
    </row>
    <row r="40" spans="2:17" s="100" customFormat="1" ht="15" customHeight="1" x14ac:dyDescent="0.25">
      <c r="B40" s="103"/>
      <c r="C40" s="99" t="s">
        <v>9</v>
      </c>
      <c r="F40" s="101"/>
      <c r="G40" s="102">
        <v>5500</v>
      </c>
      <c r="I40" s="115"/>
      <c r="M40" s="116"/>
    </row>
    <row r="41" spans="2:17" ht="3.75" customHeight="1" x14ac:dyDescent="0.25">
      <c r="B41" s="112"/>
      <c r="C41" s="113"/>
      <c r="D41" s="93"/>
      <c r="E41" s="93"/>
      <c r="F41" s="93"/>
      <c r="G41" s="114"/>
      <c r="M41" s="6"/>
    </row>
    <row r="42" spans="2:17" ht="30" customHeight="1" x14ac:dyDescent="0.25">
      <c r="G42" s="6"/>
      <c r="M42" s="6"/>
    </row>
    <row r="43" spans="2:17" ht="15" customHeight="1" x14ac:dyDescent="0.25">
      <c r="C43" s="126" t="s">
        <v>9</v>
      </c>
      <c r="D43" s="126"/>
      <c r="E43" s="86"/>
      <c r="F43" s="127" t="s">
        <v>24</v>
      </c>
      <c r="G43" s="127"/>
      <c r="H43" s="86"/>
      <c r="I43" s="126" t="s">
        <v>120</v>
      </c>
      <c r="J43" s="126"/>
      <c r="K43" s="86"/>
      <c r="L43" s="127" t="s">
        <v>13</v>
      </c>
      <c r="M43" s="127"/>
      <c r="Q43" s="118" t="s">
        <v>87</v>
      </c>
    </row>
    <row r="44" spans="2:17" ht="15" customHeight="1" x14ac:dyDescent="0.25">
      <c r="C44" s="29">
        <v>200000</v>
      </c>
      <c r="D44" s="30">
        <v>35000</v>
      </c>
      <c r="E44" s="27"/>
      <c r="F44" s="30">
        <v>6200</v>
      </c>
      <c r="G44" s="31"/>
      <c r="H44" s="27"/>
      <c r="I44" s="32">
        <v>35000</v>
      </c>
      <c r="J44" s="31">
        <v>775</v>
      </c>
      <c r="K44" s="27"/>
      <c r="L44" s="30">
        <v>650</v>
      </c>
      <c r="M44" s="31"/>
      <c r="Q44" s="119" t="s">
        <v>9</v>
      </c>
    </row>
    <row r="45" spans="2:17" ht="15" customHeight="1" x14ac:dyDescent="0.25">
      <c r="C45" s="34">
        <v>1850</v>
      </c>
      <c r="D45" s="35">
        <v>650</v>
      </c>
      <c r="E45" s="27"/>
      <c r="F45" s="35"/>
      <c r="G45" s="36"/>
      <c r="H45" s="27"/>
      <c r="I45" s="37"/>
      <c r="J45" s="36">
        <v>1115</v>
      </c>
      <c r="K45" s="27"/>
      <c r="L45" s="35"/>
      <c r="M45" s="36"/>
      <c r="Q45" s="119" t="s">
        <v>24</v>
      </c>
    </row>
    <row r="46" spans="2:17" ht="15" customHeight="1" x14ac:dyDescent="0.25">
      <c r="C46" s="34">
        <v>2300</v>
      </c>
      <c r="D46" s="35">
        <v>110</v>
      </c>
      <c r="E46" s="27"/>
      <c r="F46" s="35"/>
      <c r="G46" s="36"/>
      <c r="H46" s="27"/>
      <c r="I46" s="37"/>
      <c r="J46" s="36">
        <v>4000</v>
      </c>
      <c r="K46" s="27"/>
      <c r="L46" s="35"/>
      <c r="M46" s="36"/>
      <c r="Q46" s="119" t="s">
        <v>13</v>
      </c>
    </row>
    <row r="47" spans="2:17" ht="15" customHeight="1" x14ac:dyDescent="0.25">
      <c r="C47" s="34"/>
      <c r="D47" s="35">
        <v>1250</v>
      </c>
      <c r="E47" s="27"/>
      <c r="F47" s="35"/>
      <c r="G47" s="36"/>
      <c r="H47" s="27"/>
      <c r="I47" s="37"/>
      <c r="J47" s="38"/>
      <c r="K47" s="27"/>
      <c r="L47" s="35"/>
      <c r="M47" s="36"/>
      <c r="Q47" s="119" t="s">
        <v>120</v>
      </c>
    </row>
    <row r="48" spans="2:17" ht="15" customHeight="1" x14ac:dyDescent="0.25">
      <c r="C48" s="34"/>
      <c r="D48" s="35">
        <v>5500</v>
      </c>
      <c r="E48" s="27"/>
      <c r="F48" s="35"/>
      <c r="G48" s="36"/>
      <c r="H48" s="27"/>
      <c r="I48" s="37"/>
      <c r="J48" s="38"/>
      <c r="K48" s="27"/>
      <c r="L48" s="35"/>
      <c r="M48" s="36"/>
      <c r="Q48" s="119" t="s">
        <v>4</v>
      </c>
    </row>
    <row r="49" spans="3:17" ht="15" customHeight="1" x14ac:dyDescent="0.25">
      <c r="C49" s="39"/>
      <c r="D49" s="40"/>
      <c r="E49" s="27"/>
      <c r="F49" s="41"/>
      <c r="G49" s="42"/>
      <c r="H49" s="27"/>
      <c r="I49" s="43"/>
      <c r="J49" s="44"/>
      <c r="K49" s="27"/>
      <c r="L49" s="41"/>
      <c r="M49" s="42"/>
      <c r="Q49" s="119" t="s">
        <v>169</v>
      </c>
    </row>
    <row r="50" spans="3:17" ht="15" customHeight="1" x14ac:dyDescent="0.25">
      <c r="C50" s="32">
        <f>C44+C45+C46-D44-D45-D46-D47-D48</f>
        <v>161640</v>
      </c>
      <c r="D50" s="38"/>
      <c r="E50" s="27"/>
      <c r="F50" s="30">
        <f>F44</f>
        <v>6200</v>
      </c>
      <c r="G50" s="36"/>
      <c r="H50" s="27"/>
      <c r="I50" s="32">
        <f>I44-J44-J45-J46</f>
        <v>29110</v>
      </c>
      <c r="J50" s="38"/>
      <c r="K50" s="27"/>
      <c r="L50" s="30">
        <f>L44</f>
        <v>650</v>
      </c>
      <c r="M50" s="36"/>
      <c r="Q50" s="119" t="s">
        <v>170</v>
      </c>
    </row>
    <row r="51" spans="3:17" ht="30" customHeight="1" x14ac:dyDescent="0.25">
      <c r="C51" s="37"/>
      <c r="D51" s="27"/>
      <c r="E51" s="27"/>
      <c r="F51" s="35"/>
      <c r="G51" s="35"/>
      <c r="H51" s="27"/>
      <c r="I51" s="37"/>
      <c r="J51" s="27"/>
      <c r="K51" s="27"/>
      <c r="L51" s="35"/>
      <c r="M51" s="35"/>
      <c r="Q51" s="119" t="s">
        <v>6</v>
      </c>
    </row>
    <row r="52" spans="3:17" ht="15" customHeight="1" x14ac:dyDescent="0.25">
      <c r="C52" s="126" t="s">
        <v>4</v>
      </c>
      <c r="D52" s="126"/>
      <c r="E52" s="86"/>
      <c r="F52" s="127" t="s">
        <v>169</v>
      </c>
      <c r="G52" s="127"/>
      <c r="H52" s="86"/>
      <c r="I52" s="126" t="s">
        <v>170</v>
      </c>
      <c r="J52" s="126"/>
      <c r="K52" s="86"/>
      <c r="L52" s="127" t="s">
        <v>6</v>
      </c>
      <c r="M52" s="127"/>
      <c r="Q52" s="119" t="s">
        <v>14</v>
      </c>
    </row>
    <row r="53" spans="3:17" ht="15" customHeight="1" x14ac:dyDescent="0.25">
      <c r="C53" s="32">
        <v>650</v>
      </c>
      <c r="D53" s="31">
        <v>650</v>
      </c>
      <c r="E53" s="27"/>
      <c r="F53" s="30"/>
      <c r="G53" s="31">
        <v>200000</v>
      </c>
      <c r="H53" s="27"/>
      <c r="I53" s="32">
        <v>5500</v>
      </c>
      <c r="J53" s="31"/>
      <c r="K53" s="27"/>
      <c r="L53" s="30"/>
      <c r="M53" s="31">
        <v>1850</v>
      </c>
      <c r="Q53" s="119" t="s">
        <v>84</v>
      </c>
    </row>
    <row r="54" spans="3:17" ht="15" customHeight="1" x14ac:dyDescent="0.25">
      <c r="C54" s="37"/>
      <c r="D54" s="36"/>
      <c r="E54" s="27"/>
      <c r="F54" s="35"/>
      <c r="G54" s="36"/>
      <c r="H54" s="27"/>
      <c r="I54" s="37"/>
      <c r="J54" s="36"/>
      <c r="K54" s="27"/>
      <c r="L54" s="35"/>
      <c r="M54" s="36">
        <v>2300</v>
      </c>
      <c r="Q54" s="119" t="s">
        <v>83</v>
      </c>
    </row>
    <row r="55" spans="3:17" ht="15" customHeight="1" x14ac:dyDescent="0.25">
      <c r="C55" s="37"/>
      <c r="D55" s="36"/>
      <c r="E55" s="27"/>
      <c r="F55" s="35"/>
      <c r="G55" s="36"/>
      <c r="H55" s="27"/>
      <c r="I55" s="37"/>
      <c r="J55" s="36"/>
      <c r="K55" s="27"/>
      <c r="L55" s="35"/>
      <c r="M55" s="36">
        <v>6200</v>
      </c>
    </row>
    <row r="56" spans="3:17" ht="15" customHeight="1" x14ac:dyDescent="0.25">
      <c r="C56" s="37"/>
      <c r="D56" s="36"/>
      <c r="E56" s="27"/>
      <c r="F56" s="35"/>
      <c r="G56" s="36"/>
      <c r="H56" s="27"/>
      <c r="I56" s="37"/>
      <c r="J56" s="36"/>
      <c r="K56" s="27"/>
      <c r="L56" s="35"/>
      <c r="M56" s="36"/>
    </row>
    <row r="57" spans="3:17" ht="15" customHeight="1" x14ac:dyDescent="0.25">
      <c r="C57" s="26"/>
      <c r="D57" s="38"/>
      <c r="E57" s="27"/>
      <c r="F57" s="27"/>
      <c r="G57" s="36"/>
      <c r="H57" s="27"/>
      <c r="I57" s="26"/>
      <c r="J57" s="38"/>
      <c r="K57" s="27"/>
      <c r="L57" s="27"/>
      <c r="M57" s="36"/>
    </row>
    <row r="58" spans="3:17" ht="15" customHeight="1" x14ac:dyDescent="0.25">
      <c r="C58" s="43"/>
      <c r="D58" s="44"/>
      <c r="E58" s="27"/>
      <c r="F58" s="41"/>
      <c r="G58" s="42"/>
      <c r="H58" s="27"/>
      <c r="I58" s="43"/>
      <c r="J58" s="44"/>
      <c r="K58" s="27"/>
      <c r="L58" s="41"/>
      <c r="M58" s="42"/>
    </row>
    <row r="59" spans="3:17" ht="15" customHeight="1" x14ac:dyDescent="0.25">
      <c r="C59" s="32"/>
      <c r="D59" s="45">
        <f>D53-C53</f>
        <v>0</v>
      </c>
      <c r="E59" s="27"/>
      <c r="F59" s="30"/>
      <c r="G59" s="31">
        <f>G53</f>
        <v>200000</v>
      </c>
      <c r="H59" s="27"/>
      <c r="I59" s="32">
        <f>I53</f>
        <v>5500</v>
      </c>
      <c r="J59" s="36"/>
      <c r="K59" s="27"/>
      <c r="L59" s="30"/>
      <c r="M59" s="31">
        <f>M53+M54+M55</f>
        <v>10350</v>
      </c>
    </row>
    <row r="60" spans="3:17" ht="30" customHeight="1" x14ac:dyDescent="0.25">
      <c r="C60" s="37"/>
      <c r="D60" s="27"/>
      <c r="E60" s="27"/>
      <c r="F60" s="35"/>
      <c r="G60" s="35"/>
      <c r="H60" s="27"/>
      <c r="I60" s="26"/>
      <c r="J60" s="35"/>
      <c r="K60" s="27"/>
      <c r="L60" s="35"/>
      <c r="M60" s="35"/>
    </row>
    <row r="61" spans="3:17" ht="15" customHeight="1" x14ac:dyDescent="0.25">
      <c r="C61" s="126" t="s">
        <v>14</v>
      </c>
      <c r="D61" s="126"/>
      <c r="E61" s="86"/>
      <c r="F61" s="127" t="s">
        <v>84</v>
      </c>
      <c r="G61" s="127"/>
      <c r="H61" s="86"/>
      <c r="I61" s="127" t="s">
        <v>83</v>
      </c>
      <c r="J61" s="127"/>
      <c r="K61" s="27"/>
      <c r="L61" s="128"/>
      <c r="M61" s="128"/>
    </row>
    <row r="62" spans="3:17" ht="15" customHeight="1" x14ac:dyDescent="0.25">
      <c r="C62" s="32">
        <v>775</v>
      </c>
      <c r="D62" s="31"/>
      <c r="E62" s="27"/>
      <c r="F62" s="30">
        <v>110</v>
      </c>
      <c r="G62" s="31"/>
      <c r="H62" s="27"/>
      <c r="I62" s="32">
        <v>1250</v>
      </c>
      <c r="J62" s="31"/>
      <c r="K62" s="27"/>
      <c r="L62" s="35"/>
      <c r="M62" s="35"/>
    </row>
    <row r="63" spans="3:17" ht="15" customHeight="1" x14ac:dyDescent="0.25">
      <c r="C63" s="37">
        <v>1115</v>
      </c>
      <c r="D63" s="36"/>
      <c r="E63" s="27"/>
      <c r="F63" s="35"/>
      <c r="G63" s="36"/>
      <c r="H63" s="27"/>
      <c r="I63" s="37"/>
      <c r="J63" s="36"/>
      <c r="K63" s="27"/>
      <c r="L63" s="35"/>
      <c r="M63" s="35"/>
    </row>
    <row r="64" spans="3:17" ht="15" customHeight="1" x14ac:dyDescent="0.25">
      <c r="C64" s="37">
        <v>4000</v>
      </c>
      <c r="D64" s="45"/>
      <c r="E64" s="27"/>
      <c r="F64" s="35"/>
      <c r="G64" s="36"/>
      <c r="H64" s="27"/>
      <c r="I64" s="37"/>
      <c r="J64" s="36"/>
      <c r="K64" s="27"/>
      <c r="L64" s="35"/>
      <c r="M64" s="35"/>
    </row>
    <row r="65" spans="3:13" ht="15" customHeight="1" x14ac:dyDescent="0.25">
      <c r="C65" s="37"/>
      <c r="D65" s="38"/>
      <c r="E65" s="27"/>
      <c r="F65" s="35"/>
      <c r="G65" s="36"/>
      <c r="H65" s="27"/>
      <c r="I65" s="37"/>
      <c r="J65" s="36"/>
      <c r="K65" s="27"/>
      <c r="L65" s="35"/>
      <c r="M65" s="35"/>
    </row>
    <row r="66" spans="3:13" ht="15" customHeight="1" x14ac:dyDescent="0.25">
      <c r="C66" s="26"/>
      <c r="D66" s="38"/>
      <c r="E66" s="27"/>
      <c r="F66" s="27"/>
      <c r="G66" s="36"/>
      <c r="H66" s="27"/>
      <c r="I66" s="26"/>
      <c r="J66" s="38"/>
      <c r="K66" s="27"/>
      <c r="L66" s="27"/>
      <c r="M66" s="35"/>
    </row>
    <row r="67" spans="3:13" ht="15" customHeight="1" x14ac:dyDescent="0.25">
      <c r="C67" s="43"/>
      <c r="D67" s="44"/>
      <c r="E67" s="27"/>
      <c r="F67" s="41"/>
      <c r="G67" s="42"/>
      <c r="H67" s="27"/>
      <c r="I67" s="43"/>
      <c r="J67" s="44"/>
      <c r="K67" s="27"/>
      <c r="L67" s="27"/>
      <c r="M67" s="35"/>
    </row>
    <row r="68" spans="3:13" ht="15" customHeight="1" x14ac:dyDescent="0.25">
      <c r="C68" s="32">
        <f>C62+C63+C64</f>
        <v>5890</v>
      </c>
      <c r="D68" s="38"/>
      <c r="E68" s="27"/>
      <c r="F68" s="30">
        <f>F62</f>
        <v>110</v>
      </c>
      <c r="G68" s="36"/>
      <c r="H68" s="27"/>
      <c r="I68" s="32">
        <f>I62</f>
        <v>1250</v>
      </c>
      <c r="J68" s="36"/>
      <c r="K68" s="27"/>
      <c r="L68" s="35"/>
      <c r="M68" s="35"/>
    </row>
    <row r="69" spans="3:13" ht="15" customHeight="1" x14ac:dyDescent="0.25">
      <c r="C69" s="7"/>
      <c r="F69" s="6"/>
      <c r="G69" s="6"/>
      <c r="I69" s="7"/>
      <c r="J69" s="6"/>
      <c r="L69" s="6"/>
      <c r="M69" s="6"/>
    </row>
    <row r="70" spans="3:13" ht="15" customHeight="1" x14ac:dyDescent="0.25">
      <c r="G70" s="6"/>
      <c r="M70" s="6"/>
    </row>
  </sheetData>
  <mergeCells count="12">
    <mergeCell ref="C61:D61"/>
    <mergeCell ref="F61:G61"/>
    <mergeCell ref="I61:J61"/>
    <mergeCell ref="L61:M61"/>
    <mergeCell ref="C43:D43"/>
    <mergeCell ref="F43:G43"/>
    <mergeCell ref="I43:J43"/>
    <mergeCell ref="L43:M43"/>
    <mergeCell ref="C52:D52"/>
    <mergeCell ref="F52:G52"/>
    <mergeCell ref="I52:J52"/>
    <mergeCell ref="L52:M5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L2344"/>
  <sheetViews>
    <sheetView showGridLines="0" workbookViewId="0"/>
  </sheetViews>
  <sheetFormatPr defaultRowHeight="15" customHeight="1" x14ac:dyDescent="0.25"/>
  <cols>
    <col min="1" max="1" width="2.7109375" style="2" customWidth="1"/>
    <col min="2" max="2" width="6.42578125" style="2" customWidth="1"/>
    <col min="3" max="3" width="2.7109375" style="2" customWidth="1"/>
    <col min="4" max="4" width="21.85546875" style="2" bestFit="1" customWidth="1"/>
    <col min="5" max="6" width="11.140625" style="2" customWidth="1"/>
    <col min="7" max="11" width="9.140625" style="2"/>
    <col min="12" max="12" width="53.42578125" style="2" hidden="1" customWidth="1"/>
    <col min="13" max="16384" width="9.140625" style="2"/>
  </cols>
  <sheetData>
    <row r="2" spans="2:12" ht="15" customHeight="1" x14ac:dyDescent="0.25">
      <c r="B2" s="2" t="s">
        <v>173</v>
      </c>
    </row>
    <row r="3" spans="2:12" ht="30" customHeight="1" x14ac:dyDescent="0.25">
      <c r="B3" s="125" t="s">
        <v>68</v>
      </c>
      <c r="C3" s="125"/>
      <c r="D3" s="125"/>
      <c r="E3" s="125"/>
      <c r="F3" s="125"/>
      <c r="G3" s="125"/>
      <c r="H3" s="125"/>
      <c r="I3" s="125"/>
      <c r="J3" s="125"/>
      <c r="K3" s="125"/>
      <c r="L3" s="125"/>
    </row>
    <row r="5" spans="2:12" ht="15" customHeight="1" x14ac:dyDescent="0.25">
      <c r="B5" s="25" t="s">
        <v>18</v>
      </c>
      <c r="C5" s="2" t="s">
        <v>174</v>
      </c>
    </row>
    <row r="6" spans="2:12" ht="15" customHeight="1" x14ac:dyDescent="0.25">
      <c r="B6" s="25" t="s">
        <v>23</v>
      </c>
      <c r="C6" s="2" t="s">
        <v>175</v>
      </c>
    </row>
    <row r="7" spans="2:12" ht="15" customHeight="1" x14ac:dyDescent="0.25">
      <c r="B7" s="25" t="s">
        <v>28</v>
      </c>
      <c r="C7" s="2" t="s">
        <v>176</v>
      </c>
    </row>
    <row r="8" spans="2:12" ht="15" customHeight="1" x14ac:dyDescent="0.25">
      <c r="B8" s="25" t="s">
        <v>33</v>
      </c>
      <c r="C8" s="2" t="s">
        <v>177</v>
      </c>
    </row>
    <row r="9" spans="2:12" ht="15" customHeight="1" x14ac:dyDescent="0.25">
      <c r="B9" s="25" t="s">
        <v>43</v>
      </c>
      <c r="C9" s="2" t="s">
        <v>178</v>
      </c>
    </row>
    <row r="10" spans="2:12" ht="15" customHeight="1" x14ac:dyDescent="0.25">
      <c r="B10" s="25" t="s">
        <v>45</v>
      </c>
      <c r="C10" s="2" t="s">
        <v>179</v>
      </c>
    </row>
    <row r="11" spans="2:12" ht="15" customHeight="1" x14ac:dyDescent="0.25">
      <c r="B11" s="25" t="s">
        <v>47</v>
      </c>
      <c r="C11" s="2" t="s">
        <v>180</v>
      </c>
    </row>
    <row r="12" spans="2:12" ht="15" customHeight="1" x14ac:dyDescent="0.25">
      <c r="B12" s="25" t="s">
        <v>49</v>
      </c>
      <c r="C12" s="2" t="s">
        <v>181</v>
      </c>
    </row>
    <row r="13" spans="2:12" ht="15" customHeight="1" x14ac:dyDescent="0.25">
      <c r="B13" s="25" t="s">
        <v>51</v>
      </c>
      <c r="C13" s="89" t="s">
        <v>182</v>
      </c>
    </row>
    <row r="14" spans="2:12" ht="15" customHeight="1" x14ac:dyDescent="0.25">
      <c r="B14" s="25" t="s">
        <v>53</v>
      </c>
      <c r="C14" s="2" t="s">
        <v>183</v>
      </c>
    </row>
    <row r="15" spans="2:12" ht="15" customHeight="1" x14ac:dyDescent="0.25">
      <c r="B15" s="25"/>
    </row>
    <row r="16" spans="2:12" ht="15" customHeight="1" x14ac:dyDescent="0.25">
      <c r="B16" s="88" t="s">
        <v>79</v>
      </c>
      <c r="L16" s="118" t="s">
        <v>55</v>
      </c>
    </row>
    <row r="17" spans="2:12" ht="15" customHeight="1" x14ac:dyDescent="0.25">
      <c r="B17" s="88"/>
      <c r="L17" s="119" t="s">
        <v>9</v>
      </c>
    </row>
    <row r="18" spans="2:12" ht="15" customHeight="1" x14ac:dyDescent="0.25">
      <c r="B18" s="26">
        <v>41944</v>
      </c>
      <c r="C18" s="27" t="s">
        <v>9</v>
      </c>
      <c r="D18" s="27"/>
      <c r="E18" s="47">
        <v>325000</v>
      </c>
      <c r="F18" s="47"/>
      <c r="L18" s="119" t="s">
        <v>24</v>
      </c>
    </row>
    <row r="19" spans="2:12" ht="15" customHeight="1" x14ac:dyDescent="0.25">
      <c r="B19" s="28"/>
      <c r="C19" s="27"/>
      <c r="D19" s="27" t="s">
        <v>184</v>
      </c>
      <c r="E19" s="47"/>
      <c r="F19" s="47">
        <v>325000</v>
      </c>
      <c r="L19" s="119" t="s">
        <v>13</v>
      </c>
    </row>
    <row r="20" spans="2:12" ht="15" customHeight="1" x14ac:dyDescent="0.25">
      <c r="B20" s="28"/>
      <c r="C20" s="27"/>
      <c r="D20" s="27"/>
      <c r="E20" s="47"/>
      <c r="F20" s="47"/>
      <c r="L20" s="119" t="s">
        <v>120</v>
      </c>
    </row>
    <row r="21" spans="2:12" ht="15" customHeight="1" x14ac:dyDescent="0.25">
      <c r="B21" s="26">
        <v>41948</v>
      </c>
      <c r="C21" s="27" t="s">
        <v>120</v>
      </c>
      <c r="D21" s="27"/>
      <c r="E21" s="47">
        <v>57000</v>
      </c>
      <c r="F21" s="47"/>
      <c r="L21" s="119" t="s">
        <v>7</v>
      </c>
    </row>
    <row r="22" spans="2:12" ht="15" customHeight="1" x14ac:dyDescent="0.25">
      <c r="B22" s="26"/>
      <c r="C22" s="27"/>
      <c r="D22" s="27" t="s">
        <v>9</v>
      </c>
      <c r="E22" s="47"/>
      <c r="F22" s="47">
        <v>57000</v>
      </c>
      <c r="L22" s="119" t="s">
        <v>4</v>
      </c>
    </row>
    <row r="23" spans="2:12" ht="15" customHeight="1" x14ac:dyDescent="0.25">
      <c r="B23" s="26"/>
      <c r="C23" s="27"/>
      <c r="D23" s="27"/>
      <c r="E23" s="47"/>
      <c r="F23" s="47"/>
      <c r="L23" s="119" t="s">
        <v>184</v>
      </c>
    </row>
    <row r="24" spans="2:12" ht="15" customHeight="1" x14ac:dyDescent="0.25">
      <c r="B24" s="26">
        <v>41951</v>
      </c>
      <c r="C24" s="27" t="s">
        <v>24</v>
      </c>
      <c r="D24" s="27"/>
      <c r="E24" s="47">
        <v>3475</v>
      </c>
      <c r="F24" s="47"/>
      <c r="L24" s="119" t="s">
        <v>185</v>
      </c>
    </row>
    <row r="25" spans="2:12" ht="15" customHeight="1" x14ac:dyDescent="0.25">
      <c r="B25" s="26"/>
      <c r="C25" s="27"/>
      <c r="D25" s="27" t="s">
        <v>6</v>
      </c>
      <c r="E25" s="47"/>
      <c r="F25" s="47">
        <v>3475</v>
      </c>
      <c r="L25" s="119" t="s">
        <v>186</v>
      </c>
    </row>
    <row r="26" spans="2:12" ht="15" customHeight="1" x14ac:dyDescent="0.25">
      <c r="B26" s="26"/>
      <c r="C26" s="27" t="s">
        <v>14</v>
      </c>
      <c r="D26" s="27"/>
      <c r="E26" s="47">
        <v>1900</v>
      </c>
      <c r="F26" s="47"/>
      <c r="L26" s="119" t="s">
        <v>6</v>
      </c>
    </row>
    <row r="27" spans="2:12" ht="15" customHeight="1" x14ac:dyDescent="0.25">
      <c r="B27" s="26"/>
      <c r="C27" s="27"/>
      <c r="D27" s="27" t="s">
        <v>120</v>
      </c>
      <c r="E27" s="47"/>
      <c r="F27" s="47">
        <v>1900</v>
      </c>
      <c r="L27" s="119" t="s">
        <v>14</v>
      </c>
    </row>
    <row r="28" spans="2:12" ht="15" customHeight="1" x14ac:dyDescent="0.25">
      <c r="B28" s="26"/>
      <c r="C28" s="27"/>
      <c r="D28" s="27"/>
      <c r="E28" s="47"/>
      <c r="F28" s="47"/>
      <c r="L28" s="119" t="s">
        <v>12</v>
      </c>
    </row>
    <row r="29" spans="2:12" ht="15" customHeight="1" x14ac:dyDescent="0.25">
      <c r="B29" s="26">
        <v>41956</v>
      </c>
      <c r="C29" s="27" t="s">
        <v>12</v>
      </c>
      <c r="D29" s="27"/>
      <c r="E29" s="47">
        <v>84</v>
      </c>
      <c r="F29" s="47"/>
    </row>
    <row r="30" spans="2:12" ht="15" customHeight="1" x14ac:dyDescent="0.25">
      <c r="B30" s="26"/>
      <c r="C30" s="27"/>
      <c r="D30" s="27" t="s">
        <v>9</v>
      </c>
      <c r="E30" s="47"/>
      <c r="F30" s="47">
        <v>84</v>
      </c>
    </row>
    <row r="31" spans="2:12" ht="15" customHeight="1" x14ac:dyDescent="0.25">
      <c r="B31" s="26"/>
      <c r="C31" s="27"/>
      <c r="D31" s="27"/>
      <c r="E31" s="47"/>
      <c r="F31" s="47"/>
    </row>
    <row r="32" spans="2:12" ht="15" customHeight="1" x14ac:dyDescent="0.25">
      <c r="B32" s="26">
        <v>41958</v>
      </c>
      <c r="C32" s="27" t="s">
        <v>13</v>
      </c>
      <c r="D32" s="27"/>
      <c r="E32" s="47">
        <v>925</v>
      </c>
      <c r="F32" s="47"/>
    </row>
    <row r="33" spans="2:6" ht="15" customHeight="1" x14ac:dyDescent="0.25">
      <c r="B33" s="26"/>
      <c r="C33" s="27"/>
      <c r="D33" s="27" t="s">
        <v>9</v>
      </c>
      <c r="E33" s="47"/>
      <c r="F33" s="47">
        <v>925</v>
      </c>
    </row>
    <row r="34" spans="2:6" ht="15" customHeight="1" x14ac:dyDescent="0.25">
      <c r="B34" s="26"/>
      <c r="C34" s="27"/>
      <c r="D34" s="27"/>
      <c r="E34" s="47"/>
      <c r="F34" s="47"/>
    </row>
    <row r="35" spans="2:6" ht="15" customHeight="1" x14ac:dyDescent="0.25">
      <c r="B35" s="26">
        <v>41960</v>
      </c>
      <c r="C35" s="27" t="s">
        <v>9</v>
      </c>
      <c r="D35" s="27"/>
      <c r="E35" s="47">
        <v>3000</v>
      </c>
      <c r="F35" s="47"/>
    </row>
    <row r="36" spans="2:6" ht="15" customHeight="1" x14ac:dyDescent="0.25">
      <c r="B36" s="26"/>
      <c r="C36" s="27"/>
      <c r="D36" s="27" t="s">
        <v>24</v>
      </c>
      <c r="E36" s="47"/>
      <c r="F36" s="47">
        <v>3000</v>
      </c>
    </row>
    <row r="37" spans="2:6" ht="15" customHeight="1" x14ac:dyDescent="0.25">
      <c r="B37" s="26"/>
      <c r="C37" s="27"/>
      <c r="D37" s="27"/>
      <c r="E37" s="47"/>
      <c r="F37" s="47"/>
    </row>
    <row r="38" spans="2:6" ht="15" customHeight="1" x14ac:dyDescent="0.25">
      <c r="B38" s="26">
        <v>41963</v>
      </c>
      <c r="C38" s="27" t="s">
        <v>7</v>
      </c>
      <c r="D38" s="27"/>
      <c r="E38" s="47">
        <v>2000</v>
      </c>
      <c r="F38" s="47"/>
    </row>
    <row r="39" spans="2:6" ht="15" customHeight="1" x14ac:dyDescent="0.25">
      <c r="B39" s="26"/>
      <c r="C39" s="27"/>
      <c r="D39" s="27" t="s">
        <v>4</v>
      </c>
      <c r="E39" s="47"/>
      <c r="F39" s="47">
        <v>2000</v>
      </c>
    </row>
    <row r="40" spans="2:6" ht="15" customHeight="1" x14ac:dyDescent="0.25">
      <c r="B40" s="26"/>
      <c r="C40" s="27"/>
      <c r="D40" s="27"/>
      <c r="E40" s="47"/>
      <c r="F40" s="47"/>
    </row>
    <row r="41" spans="2:6" ht="15" customHeight="1" x14ac:dyDescent="0.25">
      <c r="B41" s="26">
        <v>41966</v>
      </c>
      <c r="C41" s="27" t="s">
        <v>9</v>
      </c>
      <c r="D41" s="27"/>
      <c r="E41" s="47">
        <v>4800</v>
      </c>
      <c r="F41" s="47"/>
    </row>
    <row r="42" spans="2:6" ht="15" customHeight="1" x14ac:dyDescent="0.25">
      <c r="B42" s="26"/>
      <c r="C42" s="27"/>
      <c r="D42" s="27" t="s">
        <v>6</v>
      </c>
      <c r="E42" s="47"/>
      <c r="F42" s="47">
        <v>4800</v>
      </c>
    </row>
    <row r="43" spans="2:6" ht="15" customHeight="1" x14ac:dyDescent="0.25">
      <c r="B43" s="26"/>
      <c r="C43" s="27" t="s">
        <v>14</v>
      </c>
      <c r="D43" s="27"/>
      <c r="E43" s="47">
        <v>3100</v>
      </c>
      <c r="F43" s="47"/>
    </row>
    <row r="44" spans="2:6" ht="15" customHeight="1" x14ac:dyDescent="0.25">
      <c r="B44" s="26"/>
      <c r="C44" s="27"/>
      <c r="D44" s="27" t="s">
        <v>120</v>
      </c>
      <c r="E44" s="47"/>
      <c r="F44" s="47">
        <v>3100</v>
      </c>
    </row>
    <row r="45" spans="2:6" ht="15" customHeight="1" x14ac:dyDescent="0.25">
      <c r="B45" s="26"/>
      <c r="C45" s="27"/>
      <c r="D45" s="27"/>
      <c r="E45" s="47"/>
      <c r="F45" s="47"/>
    </row>
    <row r="46" spans="2:6" ht="15" customHeight="1" x14ac:dyDescent="0.25">
      <c r="B46" s="26">
        <v>41971</v>
      </c>
      <c r="C46" s="27" t="s">
        <v>9</v>
      </c>
      <c r="D46" s="27"/>
      <c r="E46" s="47">
        <v>45</v>
      </c>
      <c r="F46" s="47"/>
    </row>
    <row r="47" spans="2:6" ht="15" customHeight="1" x14ac:dyDescent="0.25">
      <c r="B47" s="26"/>
      <c r="C47" s="27"/>
      <c r="D47" s="27" t="s">
        <v>186</v>
      </c>
      <c r="E47" s="47"/>
      <c r="F47" s="47">
        <v>45</v>
      </c>
    </row>
    <row r="48" spans="2:6" ht="15" customHeight="1" x14ac:dyDescent="0.25">
      <c r="B48" s="26"/>
      <c r="C48" s="27"/>
      <c r="D48" s="27"/>
      <c r="E48" s="47"/>
      <c r="F48" s="47"/>
    </row>
    <row r="49" spans="2:6" ht="15" customHeight="1" x14ac:dyDescent="0.25">
      <c r="B49" s="26">
        <v>41972</v>
      </c>
      <c r="C49" s="27" t="s">
        <v>185</v>
      </c>
      <c r="D49" s="27"/>
      <c r="E49" s="47">
        <v>24500</v>
      </c>
      <c r="F49" s="47"/>
    </row>
    <row r="50" spans="2:6" ht="15" customHeight="1" x14ac:dyDescent="0.25">
      <c r="B50" s="26"/>
      <c r="C50" s="27"/>
      <c r="D50" s="27" t="s">
        <v>9</v>
      </c>
      <c r="E50" s="47"/>
      <c r="F50" s="47">
        <v>24500</v>
      </c>
    </row>
    <row r="51" spans="2:6" ht="15" customHeight="1" x14ac:dyDescent="0.25">
      <c r="B51" s="3"/>
      <c r="E51" s="4"/>
      <c r="F51" s="4"/>
    </row>
    <row r="52" spans="2:6" ht="15" customHeight="1" x14ac:dyDescent="0.25">
      <c r="B52" s="3"/>
      <c r="E52" s="4"/>
      <c r="F52" s="4"/>
    </row>
    <row r="53" spans="2:6" ht="15" customHeight="1" x14ac:dyDescent="0.25">
      <c r="B53" s="3"/>
      <c r="E53" s="4"/>
      <c r="F53" s="4"/>
    </row>
    <row r="54" spans="2:6" ht="15" customHeight="1" x14ac:dyDescent="0.25">
      <c r="B54" s="3"/>
      <c r="E54" s="4"/>
      <c r="F54" s="4"/>
    </row>
    <row r="55" spans="2:6" ht="15" customHeight="1" x14ac:dyDescent="0.25">
      <c r="B55" s="3"/>
      <c r="E55" s="4"/>
      <c r="F55" s="4"/>
    </row>
    <row r="56" spans="2:6" ht="15" customHeight="1" x14ac:dyDescent="0.25">
      <c r="B56" s="3"/>
      <c r="E56" s="4"/>
      <c r="F56" s="4"/>
    </row>
    <row r="57" spans="2:6" ht="15" customHeight="1" x14ac:dyDescent="0.25">
      <c r="B57" s="3"/>
      <c r="E57" s="4"/>
      <c r="F57" s="4"/>
    </row>
    <row r="58" spans="2:6" ht="15" customHeight="1" x14ac:dyDescent="0.25">
      <c r="B58" s="3"/>
      <c r="E58" s="4"/>
      <c r="F58" s="4"/>
    </row>
    <row r="59" spans="2:6" ht="15" customHeight="1" x14ac:dyDescent="0.25">
      <c r="B59" s="3"/>
      <c r="E59" s="4"/>
      <c r="F59" s="4"/>
    </row>
    <row r="60" spans="2:6" ht="15" customHeight="1" x14ac:dyDescent="0.25">
      <c r="B60" s="3"/>
      <c r="E60" s="4"/>
      <c r="F60" s="4"/>
    </row>
    <row r="61" spans="2:6" ht="15" customHeight="1" x14ac:dyDescent="0.25">
      <c r="B61" s="3"/>
      <c r="E61" s="4"/>
      <c r="F61" s="4"/>
    </row>
    <row r="62" spans="2:6" ht="15" customHeight="1" x14ac:dyDescent="0.25">
      <c r="B62" s="3"/>
      <c r="E62" s="4"/>
      <c r="F62" s="4"/>
    </row>
    <row r="63" spans="2:6" ht="15" customHeight="1" x14ac:dyDescent="0.25">
      <c r="B63" s="3"/>
      <c r="E63" s="4"/>
      <c r="F63" s="4"/>
    </row>
    <row r="64" spans="2:6" ht="15" customHeight="1" x14ac:dyDescent="0.25">
      <c r="B64" s="3"/>
      <c r="E64" s="4"/>
      <c r="F64" s="4"/>
    </row>
    <row r="65" spans="2:6" ht="15" customHeight="1" x14ac:dyDescent="0.25">
      <c r="B65" s="3"/>
      <c r="E65" s="4"/>
      <c r="F65" s="4"/>
    </row>
    <row r="66" spans="2:6" ht="15" customHeight="1" x14ac:dyDescent="0.25">
      <c r="B66" s="3"/>
      <c r="E66" s="4"/>
      <c r="F66" s="4"/>
    </row>
    <row r="67" spans="2:6" ht="15" customHeight="1" x14ac:dyDescent="0.25">
      <c r="B67" s="3"/>
      <c r="E67" s="4"/>
      <c r="F67" s="4"/>
    </row>
    <row r="68" spans="2:6" ht="15" customHeight="1" x14ac:dyDescent="0.25">
      <c r="B68" s="3"/>
      <c r="E68" s="4"/>
      <c r="F68" s="4"/>
    </row>
    <row r="69" spans="2:6" ht="15" customHeight="1" x14ac:dyDescent="0.25">
      <c r="B69" s="3"/>
      <c r="E69" s="4"/>
      <c r="F69" s="4"/>
    </row>
    <row r="70" spans="2:6" ht="15" customHeight="1" x14ac:dyDescent="0.25">
      <c r="B70" s="3"/>
      <c r="E70" s="4"/>
      <c r="F70" s="4"/>
    </row>
    <row r="71" spans="2:6" ht="15" customHeight="1" x14ac:dyDescent="0.25">
      <c r="B71" s="3"/>
      <c r="E71" s="4"/>
      <c r="F71" s="4"/>
    </row>
    <row r="72" spans="2:6" ht="15" customHeight="1" x14ac:dyDescent="0.25">
      <c r="B72" s="3"/>
      <c r="E72" s="4"/>
      <c r="F72" s="4"/>
    </row>
    <row r="73" spans="2:6" ht="15" customHeight="1" x14ac:dyDescent="0.25">
      <c r="B73" s="3"/>
      <c r="E73" s="4"/>
      <c r="F73" s="4"/>
    </row>
    <row r="74" spans="2:6" ht="15" customHeight="1" x14ac:dyDescent="0.25">
      <c r="B74" s="3"/>
      <c r="E74" s="4"/>
      <c r="F74" s="4"/>
    </row>
    <row r="75" spans="2:6" ht="15" customHeight="1" x14ac:dyDescent="0.25">
      <c r="B75" s="3"/>
      <c r="E75" s="4"/>
      <c r="F75" s="4"/>
    </row>
    <row r="76" spans="2:6" ht="15" customHeight="1" x14ac:dyDescent="0.25">
      <c r="B76" s="3"/>
      <c r="E76" s="4"/>
      <c r="F76" s="4"/>
    </row>
    <row r="77" spans="2:6" ht="15" customHeight="1" x14ac:dyDescent="0.25">
      <c r="B77" s="3"/>
      <c r="E77" s="4"/>
      <c r="F77" s="4"/>
    </row>
    <row r="78" spans="2:6" ht="15" customHeight="1" x14ac:dyDescent="0.25">
      <c r="B78" s="3"/>
      <c r="E78" s="4"/>
      <c r="F78" s="4"/>
    </row>
    <row r="79" spans="2:6" ht="15" customHeight="1" x14ac:dyDescent="0.25">
      <c r="B79" s="3"/>
      <c r="E79" s="4"/>
      <c r="F79" s="4"/>
    </row>
    <row r="80" spans="2:6" ht="15" customHeight="1" x14ac:dyDescent="0.25">
      <c r="B80" s="3"/>
      <c r="E80" s="4"/>
      <c r="F80" s="4"/>
    </row>
    <row r="81" spans="2:6" ht="15" customHeight="1" x14ac:dyDescent="0.25">
      <c r="B81" s="3"/>
      <c r="E81" s="4"/>
      <c r="F81" s="4"/>
    </row>
    <row r="82" spans="2:6" ht="15" customHeight="1" x14ac:dyDescent="0.25">
      <c r="B82" s="3"/>
      <c r="E82" s="4"/>
      <c r="F82" s="4"/>
    </row>
    <row r="83" spans="2:6" ht="15" customHeight="1" x14ac:dyDescent="0.25">
      <c r="B83" s="3"/>
      <c r="E83" s="4"/>
      <c r="F83" s="4"/>
    </row>
    <row r="84" spans="2:6" ht="15" customHeight="1" x14ac:dyDescent="0.25">
      <c r="B84" s="3"/>
      <c r="E84" s="4"/>
      <c r="F84" s="4"/>
    </row>
    <row r="85" spans="2:6" ht="15" customHeight="1" x14ac:dyDescent="0.25">
      <c r="B85" s="3"/>
      <c r="E85" s="4"/>
      <c r="F85" s="4"/>
    </row>
    <row r="86" spans="2:6" ht="15" customHeight="1" x14ac:dyDescent="0.25">
      <c r="B86" s="3"/>
      <c r="E86" s="4"/>
      <c r="F86" s="4"/>
    </row>
    <row r="87" spans="2:6" ht="15" customHeight="1" x14ac:dyDescent="0.25">
      <c r="B87" s="3"/>
      <c r="E87" s="4"/>
      <c r="F87" s="4"/>
    </row>
    <row r="88" spans="2:6" ht="15" customHeight="1" x14ac:dyDescent="0.25">
      <c r="B88" s="3"/>
      <c r="E88" s="4"/>
      <c r="F88" s="4"/>
    </row>
    <row r="89" spans="2:6" ht="15" customHeight="1" x14ac:dyDescent="0.25">
      <c r="B89" s="3"/>
      <c r="E89" s="4"/>
      <c r="F89" s="4"/>
    </row>
    <row r="90" spans="2:6" ht="15" customHeight="1" x14ac:dyDescent="0.25">
      <c r="B90" s="3"/>
      <c r="E90" s="4"/>
      <c r="F90" s="4"/>
    </row>
    <row r="91" spans="2:6" ht="15" customHeight="1" x14ac:dyDescent="0.25">
      <c r="B91" s="3"/>
      <c r="E91" s="4"/>
      <c r="F91" s="4"/>
    </row>
    <row r="92" spans="2:6" ht="15" customHeight="1" x14ac:dyDescent="0.25">
      <c r="B92" s="3"/>
      <c r="E92" s="4"/>
      <c r="F92" s="4"/>
    </row>
    <row r="93" spans="2:6" ht="15" customHeight="1" x14ac:dyDescent="0.25">
      <c r="B93" s="3"/>
      <c r="E93" s="4"/>
      <c r="F93" s="4"/>
    </row>
    <row r="94" spans="2:6" ht="15" customHeight="1" x14ac:dyDescent="0.25">
      <c r="B94" s="3"/>
      <c r="E94" s="4"/>
      <c r="F94" s="4"/>
    </row>
    <row r="95" spans="2:6" ht="15" customHeight="1" x14ac:dyDescent="0.25">
      <c r="B95" s="3"/>
      <c r="E95" s="4"/>
      <c r="F95" s="4"/>
    </row>
    <row r="96" spans="2:6" ht="15" customHeight="1" x14ac:dyDescent="0.25">
      <c r="B96" s="3"/>
      <c r="E96" s="4"/>
      <c r="F96" s="4"/>
    </row>
    <row r="97" spans="2:6" ht="15" customHeight="1" x14ac:dyDescent="0.25">
      <c r="B97" s="3"/>
      <c r="E97" s="4"/>
      <c r="F97" s="4"/>
    </row>
    <row r="98" spans="2:6" ht="15" customHeight="1" x14ac:dyDescent="0.25">
      <c r="B98" s="3"/>
      <c r="E98" s="4"/>
      <c r="F98" s="4"/>
    </row>
    <row r="99" spans="2:6" ht="15" customHeight="1" x14ac:dyDescent="0.25">
      <c r="B99" s="3"/>
      <c r="E99" s="4"/>
      <c r="F99" s="4"/>
    </row>
    <row r="100" spans="2:6" ht="15" customHeight="1" x14ac:dyDescent="0.25">
      <c r="B100" s="3"/>
      <c r="E100" s="4"/>
      <c r="F100" s="4"/>
    </row>
    <row r="101" spans="2:6" ht="15" customHeight="1" x14ac:dyDescent="0.25">
      <c r="B101" s="3"/>
      <c r="E101" s="4"/>
      <c r="F101" s="4"/>
    </row>
    <row r="102" spans="2:6" ht="15" customHeight="1" x14ac:dyDescent="0.25">
      <c r="B102" s="3"/>
      <c r="E102" s="4"/>
      <c r="F102" s="4"/>
    </row>
    <row r="103" spans="2:6" ht="15" customHeight="1" x14ac:dyDescent="0.25">
      <c r="B103" s="3"/>
      <c r="E103" s="4"/>
      <c r="F103" s="4"/>
    </row>
    <row r="104" spans="2:6" ht="15" customHeight="1" x14ac:dyDescent="0.25">
      <c r="B104" s="3"/>
      <c r="E104" s="4"/>
      <c r="F104" s="4"/>
    </row>
    <row r="105" spans="2:6" ht="15" customHeight="1" x14ac:dyDescent="0.25">
      <c r="B105" s="3"/>
      <c r="E105" s="4"/>
      <c r="F105" s="4"/>
    </row>
    <row r="106" spans="2:6" ht="15" customHeight="1" x14ac:dyDescent="0.25">
      <c r="B106" s="3"/>
      <c r="E106" s="4"/>
      <c r="F106" s="4"/>
    </row>
    <row r="107" spans="2:6" ht="15" customHeight="1" x14ac:dyDescent="0.25">
      <c r="B107" s="3"/>
      <c r="E107" s="4"/>
      <c r="F107" s="4"/>
    </row>
    <row r="108" spans="2:6" ht="15" customHeight="1" x14ac:dyDescent="0.25">
      <c r="B108" s="3"/>
      <c r="E108" s="4"/>
      <c r="F108" s="4"/>
    </row>
    <row r="109" spans="2:6" ht="15" customHeight="1" x14ac:dyDescent="0.25">
      <c r="B109" s="3"/>
      <c r="E109" s="4"/>
      <c r="F109" s="4"/>
    </row>
    <row r="110" spans="2:6" ht="15" customHeight="1" x14ac:dyDescent="0.25">
      <c r="B110" s="3"/>
      <c r="E110" s="4"/>
      <c r="F110" s="4"/>
    </row>
    <row r="111" spans="2:6" ht="15" customHeight="1" x14ac:dyDescent="0.25">
      <c r="B111" s="3"/>
      <c r="E111" s="4"/>
      <c r="F111" s="4"/>
    </row>
    <row r="112" spans="2:6" ht="15" customHeight="1" x14ac:dyDescent="0.25">
      <c r="B112" s="3"/>
      <c r="E112" s="4"/>
      <c r="F112" s="4"/>
    </row>
    <row r="113" spans="2:6" ht="15" customHeight="1" x14ac:dyDescent="0.25">
      <c r="B113" s="3"/>
      <c r="E113" s="4"/>
      <c r="F113" s="4"/>
    </row>
    <row r="114" spans="2:6" ht="15" customHeight="1" x14ac:dyDescent="0.25">
      <c r="B114" s="3"/>
      <c r="E114" s="4"/>
      <c r="F114" s="4"/>
    </row>
    <row r="115" spans="2:6" ht="15" customHeight="1" x14ac:dyDescent="0.25">
      <c r="B115" s="3"/>
      <c r="E115" s="4"/>
      <c r="F115" s="4"/>
    </row>
    <row r="116" spans="2:6" ht="15" customHeight="1" x14ac:dyDescent="0.25">
      <c r="B116" s="3"/>
      <c r="E116" s="4"/>
      <c r="F116" s="4"/>
    </row>
    <row r="117" spans="2:6" ht="15" customHeight="1" x14ac:dyDescent="0.25">
      <c r="B117" s="3"/>
      <c r="E117" s="4"/>
      <c r="F117" s="4"/>
    </row>
    <row r="118" spans="2:6" ht="15" customHeight="1" x14ac:dyDescent="0.25">
      <c r="B118" s="3"/>
      <c r="E118" s="4"/>
      <c r="F118" s="4"/>
    </row>
    <row r="119" spans="2:6" ht="15" customHeight="1" x14ac:dyDescent="0.25">
      <c r="B119" s="3"/>
      <c r="E119" s="4"/>
      <c r="F119" s="4"/>
    </row>
    <row r="120" spans="2:6" ht="15" customHeight="1" x14ac:dyDescent="0.25">
      <c r="B120" s="3"/>
      <c r="E120" s="4"/>
      <c r="F120" s="4"/>
    </row>
    <row r="121" spans="2:6" ht="15" customHeight="1" x14ac:dyDescent="0.25">
      <c r="B121" s="3"/>
      <c r="E121" s="4"/>
      <c r="F121" s="4"/>
    </row>
    <row r="122" spans="2:6" ht="15" customHeight="1" x14ac:dyDescent="0.25">
      <c r="B122" s="3"/>
      <c r="E122" s="4"/>
      <c r="F122" s="4"/>
    </row>
    <row r="123" spans="2:6" ht="15" customHeight="1" x14ac:dyDescent="0.25">
      <c r="B123" s="3"/>
      <c r="E123" s="4"/>
      <c r="F123" s="4"/>
    </row>
    <row r="124" spans="2:6" ht="15" customHeight="1" x14ac:dyDescent="0.25">
      <c r="B124" s="3"/>
      <c r="E124" s="4"/>
      <c r="F124" s="4"/>
    </row>
    <row r="125" spans="2:6" ht="15" customHeight="1" x14ac:dyDescent="0.25">
      <c r="B125" s="3"/>
      <c r="E125" s="4"/>
      <c r="F125" s="4"/>
    </row>
    <row r="126" spans="2:6" ht="15" customHeight="1" x14ac:dyDescent="0.25">
      <c r="B126" s="3"/>
      <c r="E126" s="4"/>
      <c r="F126" s="4"/>
    </row>
    <row r="127" spans="2:6" ht="15" customHeight="1" x14ac:dyDescent="0.25">
      <c r="B127" s="3"/>
      <c r="E127" s="4"/>
      <c r="F127" s="4"/>
    </row>
    <row r="128" spans="2:6" ht="15" customHeight="1" x14ac:dyDescent="0.25">
      <c r="B128" s="3"/>
      <c r="E128" s="4"/>
      <c r="F128" s="4"/>
    </row>
    <row r="129" spans="2:6" ht="15" customHeight="1" x14ac:dyDescent="0.25">
      <c r="B129" s="3"/>
      <c r="E129" s="4"/>
      <c r="F129" s="4"/>
    </row>
    <row r="130" spans="2:6" ht="15" customHeight="1" x14ac:dyDescent="0.25">
      <c r="B130" s="3"/>
      <c r="E130" s="4"/>
      <c r="F130" s="4"/>
    </row>
    <row r="131" spans="2:6" ht="15" customHeight="1" x14ac:dyDescent="0.25">
      <c r="B131" s="3"/>
      <c r="E131" s="4"/>
      <c r="F131" s="4"/>
    </row>
    <row r="132" spans="2:6" ht="15" customHeight="1" x14ac:dyDescent="0.25">
      <c r="B132" s="3"/>
      <c r="E132" s="4"/>
      <c r="F132" s="4"/>
    </row>
    <row r="133" spans="2:6" ht="15" customHeight="1" x14ac:dyDescent="0.25">
      <c r="B133" s="3"/>
      <c r="E133" s="4"/>
      <c r="F133" s="4"/>
    </row>
    <row r="134" spans="2:6" ht="15" customHeight="1" x14ac:dyDescent="0.25">
      <c r="B134" s="3"/>
      <c r="E134" s="4"/>
      <c r="F134" s="4"/>
    </row>
    <row r="135" spans="2:6" ht="15" customHeight="1" x14ac:dyDescent="0.25">
      <c r="B135" s="3"/>
      <c r="E135" s="4"/>
      <c r="F135" s="4"/>
    </row>
    <row r="136" spans="2:6" ht="15" customHeight="1" x14ac:dyDescent="0.25">
      <c r="B136" s="3"/>
      <c r="E136" s="4"/>
      <c r="F136" s="4"/>
    </row>
    <row r="137" spans="2:6" ht="15" customHeight="1" x14ac:dyDescent="0.25">
      <c r="B137" s="3"/>
      <c r="E137" s="4"/>
      <c r="F137" s="4"/>
    </row>
    <row r="138" spans="2:6" ht="15" customHeight="1" x14ac:dyDescent="0.25">
      <c r="B138" s="3"/>
      <c r="E138" s="4"/>
      <c r="F138" s="4"/>
    </row>
    <row r="139" spans="2:6" ht="15" customHeight="1" x14ac:dyDescent="0.25">
      <c r="B139" s="3"/>
      <c r="E139" s="4"/>
      <c r="F139" s="4"/>
    </row>
    <row r="140" spans="2:6" ht="15" customHeight="1" x14ac:dyDescent="0.25">
      <c r="B140" s="3"/>
      <c r="E140" s="4"/>
      <c r="F140" s="4"/>
    </row>
    <row r="141" spans="2:6" ht="15" customHeight="1" x14ac:dyDescent="0.25">
      <c r="B141" s="3"/>
      <c r="E141" s="4"/>
      <c r="F141" s="4"/>
    </row>
    <row r="142" spans="2:6" ht="15" customHeight="1" x14ac:dyDescent="0.25">
      <c r="B142" s="3"/>
      <c r="E142" s="4"/>
      <c r="F142" s="4"/>
    </row>
    <row r="143" spans="2:6" ht="15" customHeight="1" x14ac:dyDescent="0.25">
      <c r="B143" s="3"/>
      <c r="E143" s="4"/>
      <c r="F143" s="4"/>
    </row>
    <row r="144" spans="2:6" ht="15" customHeight="1" x14ac:dyDescent="0.25">
      <c r="B144" s="3"/>
      <c r="E144" s="4"/>
      <c r="F144" s="4"/>
    </row>
    <row r="145" spans="2:6" ht="15" customHeight="1" x14ac:dyDescent="0.25">
      <c r="B145" s="3"/>
      <c r="E145" s="4"/>
      <c r="F145" s="4"/>
    </row>
    <row r="146" spans="2:6" ht="15" customHeight="1" x14ac:dyDescent="0.25">
      <c r="B146" s="3"/>
      <c r="E146" s="4"/>
      <c r="F146" s="4"/>
    </row>
    <row r="147" spans="2:6" ht="15" customHeight="1" x14ac:dyDescent="0.25">
      <c r="B147" s="3"/>
      <c r="E147" s="4"/>
      <c r="F147" s="4"/>
    </row>
    <row r="148" spans="2:6" ht="15" customHeight="1" x14ac:dyDescent="0.25">
      <c r="B148" s="3"/>
      <c r="E148" s="4"/>
      <c r="F148" s="4"/>
    </row>
    <row r="149" spans="2:6" ht="15" customHeight="1" x14ac:dyDescent="0.25">
      <c r="B149" s="3"/>
      <c r="E149" s="4"/>
      <c r="F149" s="4"/>
    </row>
    <row r="150" spans="2:6" ht="15" customHeight="1" x14ac:dyDescent="0.25">
      <c r="B150" s="3"/>
      <c r="E150" s="4"/>
      <c r="F150" s="4"/>
    </row>
    <row r="151" spans="2:6" ht="15" customHeight="1" x14ac:dyDescent="0.25">
      <c r="B151" s="3"/>
      <c r="E151" s="4"/>
      <c r="F151" s="4"/>
    </row>
    <row r="152" spans="2:6" ht="15" customHeight="1" x14ac:dyDescent="0.25">
      <c r="B152" s="3"/>
      <c r="E152" s="4"/>
      <c r="F152" s="4"/>
    </row>
    <row r="153" spans="2:6" ht="15" customHeight="1" x14ac:dyDescent="0.25">
      <c r="B153" s="3"/>
      <c r="E153" s="4"/>
      <c r="F153" s="4"/>
    </row>
    <row r="154" spans="2:6" ht="15" customHeight="1" x14ac:dyDescent="0.25">
      <c r="B154" s="3"/>
      <c r="E154" s="4"/>
      <c r="F154" s="4"/>
    </row>
    <row r="155" spans="2:6" ht="15" customHeight="1" x14ac:dyDescent="0.25">
      <c r="B155" s="3"/>
      <c r="E155" s="4"/>
      <c r="F155" s="4"/>
    </row>
    <row r="156" spans="2:6" ht="15" customHeight="1" x14ac:dyDescent="0.25">
      <c r="B156" s="3"/>
      <c r="E156" s="4"/>
      <c r="F156" s="4"/>
    </row>
    <row r="157" spans="2:6" ht="15" customHeight="1" x14ac:dyDescent="0.25">
      <c r="B157" s="3"/>
      <c r="E157" s="4"/>
      <c r="F157" s="4"/>
    </row>
    <row r="158" spans="2:6" ht="15" customHeight="1" x14ac:dyDescent="0.25">
      <c r="B158" s="3"/>
      <c r="E158" s="4"/>
      <c r="F158" s="4"/>
    </row>
    <row r="159" spans="2:6" ht="15" customHeight="1" x14ac:dyDescent="0.25">
      <c r="B159" s="3"/>
      <c r="E159" s="4"/>
      <c r="F159" s="4"/>
    </row>
    <row r="160" spans="2:6" ht="15" customHeight="1" x14ac:dyDescent="0.25">
      <c r="B160" s="3"/>
      <c r="E160" s="4"/>
      <c r="F160" s="4"/>
    </row>
    <row r="161" spans="2:6" ht="15" customHeight="1" x14ac:dyDescent="0.25">
      <c r="B161" s="3"/>
      <c r="E161" s="4"/>
      <c r="F161" s="4"/>
    </row>
    <row r="162" spans="2:6" ht="15" customHeight="1" x14ac:dyDescent="0.25">
      <c r="B162" s="3"/>
      <c r="E162" s="4"/>
      <c r="F162" s="4"/>
    </row>
    <row r="163" spans="2:6" ht="15" customHeight="1" x14ac:dyDescent="0.25">
      <c r="B163" s="3"/>
      <c r="E163" s="4"/>
      <c r="F163" s="4"/>
    </row>
    <row r="164" spans="2:6" ht="15" customHeight="1" x14ac:dyDescent="0.25">
      <c r="B164" s="3"/>
      <c r="E164" s="4"/>
      <c r="F164" s="4"/>
    </row>
    <row r="165" spans="2:6" ht="15" customHeight="1" x14ac:dyDescent="0.25">
      <c r="B165" s="3"/>
      <c r="E165" s="4"/>
      <c r="F165" s="4"/>
    </row>
    <row r="166" spans="2:6" ht="15" customHeight="1" x14ac:dyDescent="0.25">
      <c r="B166" s="3"/>
      <c r="E166" s="4"/>
      <c r="F166" s="4"/>
    </row>
    <row r="167" spans="2:6" ht="15" customHeight="1" x14ac:dyDescent="0.25">
      <c r="B167" s="3"/>
      <c r="E167" s="4"/>
      <c r="F167" s="4"/>
    </row>
    <row r="168" spans="2:6" ht="15" customHeight="1" x14ac:dyDescent="0.25">
      <c r="B168" s="3"/>
      <c r="E168" s="4"/>
      <c r="F168" s="4"/>
    </row>
    <row r="169" spans="2:6" ht="15" customHeight="1" x14ac:dyDescent="0.25">
      <c r="B169" s="3"/>
      <c r="E169" s="4"/>
      <c r="F169" s="4"/>
    </row>
    <row r="170" spans="2:6" ht="15" customHeight="1" x14ac:dyDescent="0.25">
      <c r="B170" s="3"/>
      <c r="E170" s="4"/>
      <c r="F170" s="4"/>
    </row>
    <row r="171" spans="2:6" ht="15" customHeight="1" x14ac:dyDescent="0.25">
      <c r="B171" s="3"/>
      <c r="E171" s="4"/>
      <c r="F171" s="4"/>
    </row>
    <row r="172" spans="2:6" ht="15" customHeight="1" x14ac:dyDescent="0.25">
      <c r="B172" s="3"/>
      <c r="E172" s="4"/>
      <c r="F172" s="4"/>
    </row>
    <row r="173" spans="2:6" ht="15" customHeight="1" x14ac:dyDescent="0.25">
      <c r="B173" s="3"/>
      <c r="E173" s="4"/>
      <c r="F173" s="4"/>
    </row>
    <row r="174" spans="2:6" ht="15" customHeight="1" x14ac:dyDescent="0.25">
      <c r="B174" s="3"/>
      <c r="E174" s="4"/>
      <c r="F174" s="4"/>
    </row>
    <row r="175" spans="2:6" ht="15" customHeight="1" x14ac:dyDescent="0.25">
      <c r="B175" s="3"/>
      <c r="E175" s="4"/>
      <c r="F175" s="4"/>
    </row>
    <row r="176" spans="2:6" ht="15" customHeight="1" x14ac:dyDescent="0.25">
      <c r="B176" s="3"/>
      <c r="E176" s="4"/>
      <c r="F176" s="4"/>
    </row>
    <row r="177" spans="2:6" ht="15" customHeight="1" x14ac:dyDescent="0.25">
      <c r="B177" s="3"/>
      <c r="E177" s="4"/>
      <c r="F177" s="4"/>
    </row>
    <row r="178" spans="2:6" ht="15" customHeight="1" x14ac:dyDescent="0.25">
      <c r="B178" s="3"/>
      <c r="E178" s="4"/>
      <c r="F178" s="4"/>
    </row>
    <row r="179" spans="2:6" ht="15" customHeight="1" x14ac:dyDescent="0.25">
      <c r="B179" s="3"/>
      <c r="E179" s="4"/>
      <c r="F179" s="4"/>
    </row>
    <row r="180" spans="2:6" ht="15" customHeight="1" x14ac:dyDescent="0.25">
      <c r="B180" s="3"/>
      <c r="E180" s="4"/>
      <c r="F180" s="4"/>
    </row>
    <row r="181" spans="2:6" ht="15" customHeight="1" x14ac:dyDescent="0.25">
      <c r="B181" s="3"/>
      <c r="E181" s="4"/>
      <c r="F181" s="4"/>
    </row>
    <row r="182" spans="2:6" ht="15" customHeight="1" x14ac:dyDescent="0.25">
      <c r="B182" s="3"/>
      <c r="E182" s="4"/>
      <c r="F182" s="4"/>
    </row>
    <row r="183" spans="2:6" ht="15" customHeight="1" x14ac:dyDescent="0.25">
      <c r="B183" s="3"/>
      <c r="E183" s="4"/>
      <c r="F183" s="4"/>
    </row>
    <row r="184" spans="2:6" ht="15" customHeight="1" x14ac:dyDescent="0.25">
      <c r="B184" s="3"/>
      <c r="E184" s="4"/>
      <c r="F184" s="4"/>
    </row>
    <row r="185" spans="2:6" ht="15" customHeight="1" x14ac:dyDescent="0.25">
      <c r="B185" s="3"/>
      <c r="E185" s="4"/>
      <c r="F185" s="4"/>
    </row>
    <row r="186" spans="2:6" ht="15" customHeight="1" x14ac:dyDescent="0.25">
      <c r="B186" s="3"/>
      <c r="E186" s="4"/>
      <c r="F186" s="4"/>
    </row>
    <row r="187" spans="2:6" ht="15" customHeight="1" x14ac:dyDescent="0.25">
      <c r="B187" s="3"/>
      <c r="E187" s="4"/>
      <c r="F187" s="4"/>
    </row>
    <row r="188" spans="2:6" ht="15" customHeight="1" x14ac:dyDescent="0.25">
      <c r="B188" s="3"/>
      <c r="E188" s="4"/>
      <c r="F188" s="4"/>
    </row>
    <row r="189" spans="2:6" ht="15" customHeight="1" x14ac:dyDescent="0.25">
      <c r="B189" s="3"/>
      <c r="E189" s="4"/>
      <c r="F189" s="4"/>
    </row>
    <row r="190" spans="2:6" ht="15" customHeight="1" x14ac:dyDescent="0.25">
      <c r="B190" s="3"/>
      <c r="E190" s="4"/>
      <c r="F190" s="4"/>
    </row>
    <row r="191" spans="2:6" ht="15" customHeight="1" x14ac:dyDescent="0.25">
      <c r="B191" s="3"/>
      <c r="E191" s="4"/>
      <c r="F191" s="4"/>
    </row>
    <row r="192" spans="2:6" ht="15" customHeight="1" x14ac:dyDescent="0.25">
      <c r="B192" s="3"/>
      <c r="E192" s="4"/>
      <c r="F192" s="4"/>
    </row>
    <row r="193" spans="2:6" ht="15" customHeight="1" x14ac:dyDescent="0.25">
      <c r="B193" s="3"/>
      <c r="E193" s="4"/>
      <c r="F193" s="4"/>
    </row>
    <row r="194" spans="2:6" ht="15" customHeight="1" x14ac:dyDescent="0.25">
      <c r="B194" s="3"/>
      <c r="E194" s="4"/>
      <c r="F194" s="4"/>
    </row>
    <row r="195" spans="2:6" ht="15" customHeight="1" x14ac:dyDescent="0.25">
      <c r="B195" s="3"/>
      <c r="E195" s="4"/>
      <c r="F195" s="4"/>
    </row>
    <row r="196" spans="2:6" ht="15" customHeight="1" x14ac:dyDescent="0.25">
      <c r="B196" s="3"/>
      <c r="E196" s="4"/>
      <c r="F196" s="4"/>
    </row>
    <row r="197" spans="2:6" ht="15" customHeight="1" x14ac:dyDescent="0.25">
      <c r="B197" s="3"/>
      <c r="E197" s="4"/>
      <c r="F197" s="4"/>
    </row>
    <row r="198" spans="2:6" ht="15" customHeight="1" x14ac:dyDescent="0.25">
      <c r="B198" s="3"/>
      <c r="E198" s="4"/>
      <c r="F198" s="4"/>
    </row>
    <row r="199" spans="2:6" ht="15" customHeight="1" x14ac:dyDescent="0.25">
      <c r="B199" s="3"/>
      <c r="E199" s="4"/>
      <c r="F199" s="4"/>
    </row>
    <row r="200" spans="2:6" ht="15" customHeight="1" x14ac:dyDescent="0.25">
      <c r="B200" s="3"/>
      <c r="E200" s="4"/>
      <c r="F200" s="4"/>
    </row>
    <row r="201" spans="2:6" ht="15" customHeight="1" x14ac:dyDescent="0.25">
      <c r="B201" s="3"/>
      <c r="E201" s="4"/>
      <c r="F201" s="4"/>
    </row>
    <row r="202" spans="2:6" ht="15" customHeight="1" x14ac:dyDescent="0.25">
      <c r="B202" s="3"/>
      <c r="E202" s="4"/>
      <c r="F202" s="4"/>
    </row>
    <row r="203" spans="2:6" ht="15" customHeight="1" x14ac:dyDescent="0.25">
      <c r="B203" s="3"/>
      <c r="E203" s="4"/>
      <c r="F203" s="4"/>
    </row>
    <row r="204" spans="2:6" ht="15" customHeight="1" x14ac:dyDescent="0.25">
      <c r="B204" s="3"/>
      <c r="E204" s="4"/>
      <c r="F204" s="4"/>
    </row>
    <row r="205" spans="2:6" ht="15" customHeight="1" x14ac:dyDescent="0.25">
      <c r="B205" s="3"/>
      <c r="E205" s="4"/>
      <c r="F205" s="4"/>
    </row>
    <row r="206" spans="2:6" ht="15" customHeight="1" x14ac:dyDescent="0.25">
      <c r="B206" s="3"/>
      <c r="E206" s="4"/>
      <c r="F206" s="4"/>
    </row>
    <row r="207" spans="2:6" ht="15" customHeight="1" x14ac:dyDescent="0.25">
      <c r="B207" s="3"/>
      <c r="E207" s="4"/>
      <c r="F207" s="4"/>
    </row>
    <row r="208" spans="2:6" ht="15" customHeight="1" x14ac:dyDescent="0.25">
      <c r="B208" s="3"/>
      <c r="E208" s="4"/>
      <c r="F208" s="4"/>
    </row>
    <row r="209" spans="2:6" ht="15" customHeight="1" x14ac:dyDescent="0.25">
      <c r="B209" s="3"/>
      <c r="E209" s="4"/>
      <c r="F209" s="4"/>
    </row>
    <row r="210" spans="2:6" ht="15" customHeight="1" x14ac:dyDescent="0.25">
      <c r="B210" s="3"/>
      <c r="E210" s="4"/>
      <c r="F210" s="4"/>
    </row>
    <row r="211" spans="2:6" ht="15" customHeight="1" x14ac:dyDescent="0.25">
      <c r="B211" s="3"/>
      <c r="E211" s="4"/>
      <c r="F211" s="4"/>
    </row>
    <row r="212" spans="2:6" ht="15" customHeight="1" x14ac:dyDescent="0.25">
      <c r="B212" s="3"/>
      <c r="E212" s="4"/>
      <c r="F212" s="4"/>
    </row>
    <row r="213" spans="2:6" ht="15" customHeight="1" x14ac:dyDescent="0.25">
      <c r="B213" s="3"/>
      <c r="E213" s="4"/>
      <c r="F213" s="4"/>
    </row>
    <row r="214" spans="2:6" ht="15" customHeight="1" x14ac:dyDescent="0.25">
      <c r="B214" s="3"/>
      <c r="E214" s="4"/>
      <c r="F214" s="4"/>
    </row>
    <row r="215" spans="2:6" ht="15" customHeight="1" x14ac:dyDescent="0.25">
      <c r="B215" s="3"/>
      <c r="E215" s="4"/>
      <c r="F215" s="4"/>
    </row>
    <row r="216" spans="2:6" ht="15" customHeight="1" x14ac:dyDescent="0.25">
      <c r="B216" s="3"/>
      <c r="E216" s="4"/>
      <c r="F216" s="4"/>
    </row>
    <row r="217" spans="2:6" ht="15" customHeight="1" x14ac:dyDescent="0.25">
      <c r="B217" s="3"/>
      <c r="E217" s="4"/>
      <c r="F217" s="4"/>
    </row>
    <row r="218" spans="2:6" ht="15" customHeight="1" x14ac:dyDescent="0.25">
      <c r="B218" s="3"/>
      <c r="E218" s="4"/>
      <c r="F218" s="4"/>
    </row>
    <row r="219" spans="2:6" ht="15" customHeight="1" x14ac:dyDescent="0.25">
      <c r="B219" s="3"/>
      <c r="E219" s="4"/>
      <c r="F219" s="4"/>
    </row>
    <row r="220" spans="2:6" ht="15" customHeight="1" x14ac:dyDescent="0.25">
      <c r="B220" s="3"/>
      <c r="E220" s="4"/>
      <c r="F220" s="4"/>
    </row>
    <row r="221" spans="2:6" ht="15" customHeight="1" x14ac:dyDescent="0.25">
      <c r="B221" s="3"/>
      <c r="E221" s="4"/>
      <c r="F221" s="4"/>
    </row>
    <row r="222" spans="2:6" ht="15" customHeight="1" x14ac:dyDescent="0.25">
      <c r="B222" s="3"/>
      <c r="E222" s="4"/>
      <c r="F222" s="4"/>
    </row>
    <row r="223" spans="2:6" ht="15" customHeight="1" x14ac:dyDescent="0.25">
      <c r="B223" s="3"/>
      <c r="E223" s="4"/>
      <c r="F223" s="4"/>
    </row>
    <row r="224" spans="2:6" ht="15" customHeight="1" x14ac:dyDescent="0.25">
      <c r="B224" s="3"/>
      <c r="E224" s="4"/>
      <c r="F224" s="4"/>
    </row>
    <row r="225" spans="2:6" ht="15" customHeight="1" x14ac:dyDescent="0.25">
      <c r="B225" s="3"/>
      <c r="E225" s="4"/>
      <c r="F225" s="4"/>
    </row>
    <row r="226" spans="2:6" ht="15" customHeight="1" x14ac:dyDescent="0.25">
      <c r="B226" s="3"/>
      <c r="E226" s="4"/>
      <c r="F226" s="4"/>
    </row>
    <row r="227" spans="2:6" ht="15" customHeight="1" x14ac:dyDescent="0.25">
      <c r="B227" s="3"/>
      <c r="E227" s="4"/>
      <c r="F227" s="4"/>
    </row>
    <row r="228" spans="2:6" ht="15" customHeight="1" x14ac:dyDescent="0.25">
      <c r="B228" s="3"/>
      <c r="E228" s="4"/>
      <c r="F228" s="4"/>
    </row>
    <row r="229" spans="2:6" ht="15" customHeight="1" x14ac:dyDescent="0.25">
      <c r="B229" s="3"/>
      <c r="E229" s="4"/>
      <c r="F229" s="4"/>
    </row>
    <row r="230" spans="2:6" ht="15" customHeight="1" x14ac:dyDescent="0.25">
      <c r="B230" s="3"/>
      <c r="E230" s="4"/>
      <c r="F230" s="4"/>
    </row>
    <row r="231" spans="2:6" ht="15" customHeight="1" x14ac:dyDescent="0.25">
      <c r="B231" s="3"/>
      <c r="E231" s="4"/>
      <c r="F231" s="4"/>
    </row>
    <row r="232" spans="2:6" ht="15" customHeight="1" x14ac:dyDescent="0.25">
      <c r="B232" s="3"/>
      <c r="E232" s="4"/>
      <c r="F232" s="4"/>
    </row>
    <row r="233" spans="2:6" ht="15" customHeight="1" x14ac:dyDescent="0.25">
      <c r="B233" s="3"/>
      <c r="E233" s="4"/>
      <c r="F233" s="4"/>
    </row>
    <row r="234" spans="2:6" ht="15" customHeight="1" x14ac:dyDescent="0.25">
      <c r="B234" s="3"/>
      <c r="E234" s="4"/>
      <c r="F234" s="4"/>
    </row>
    <row r="235" spans="2:6" ht="15" customHeight="1" x14ac:dyDescent="0.25">
      <c r="B235" s="3"/>
      <c r="E235" s="4"/>
      <c r="F235" s="4"/>
    </row>
    <row r="236" spans="2:6" ht="15" customHeight="1" x14ac:dyDescent="0.25">
      <c r="B236" s="3"/>
      <c r="E236" s="4"/>
      <c r="F236" s="4"/>
    </row>
    <row r="237" spans="2:6" ht="15" customHeight="1" x14ac:dyDescent="0.25">
      <c r="B237" s="3"/>
      <c r="E237" s="4"/>
      <c r="F237" s="4"/>
    </row>
    <row r="238" spans="2:6" ht="15" customHeight="1" x14ac:dyDescent="0.25">
      <c r="B238" s="3"/>
      <c r="E238" s="4"/>
      <c r="F238" s="4"/>
    </row>
    <row r="239" spans="2:6" ht="15" customHeight="1" x14ac:dyDescent="0.25">
      <c r="B239" s="3"/>
      <c r="E239" s="4"/>
      <c r="F239" s="4"/>
    </row>
    <row r="240" spans="2:6" ht="15" customHeight="1" x14ac:dyDescent="0.25">
      <c r="B240" s="3"/>
      <c r="E240" s="4"/>
      <c r="F240" s="4"/>
    </row>
    <row r="241" spans="2:6" ht="15" customHeight="1" x14ac:dyDescent="0.25">
      <c r="B241" s="3"/>
      <c r="E241" s="4"/>
      <c r="F241" s="4"/>
    </row>
    <row r="242" spans="2:6" ht="15" customHeight="1" x14ac:dyDescent="0.25">
      <c r="B242" s="3"/>
      <c r="E242" s="4"/>
      <c r="F242" s="4"/>
    </row>
    <row r="243" spans="2:6" ht="15" customHeight="1" x14ac:dyDescent="0.25">
      <c r="B243" s="3"/>
      <c r="E243" s="4"/>
      <c r="F243" s="4"/>
    </row>
    <row r="244" spans="2:6" ht="15" customHeight="1" x14ac:dyDescent="0.25">
      <c r="B244" s="3"/>
      <c r="E244" s="4"/>
      <c r="F244" s="4"/>
    </row>
    <row r="245" spans="2:6" ht="15" customHeight="1" x14ac:dyDescent="0.25">
      <c r="B245" s="3"/>
      <c r="E245" s="4"/>
      <c r="F245" s="4"/>
    </row>
    <row r="246" spans="2:6" ht="15" customHeight="1" x14ac:dyDescent="0.25">
      <c r="B246" s="3"/>
      <c r="E246" s="4"/>
      <c r="F246" s="4"/>
    </row>
    <row r="247" spans="2:6" ht="15" customHeight="1" x14ac:dyDescent="0.25">
      <c r="B247" s="3"/>
      <c r="E247" s="4"/>
      <c r="F247" s="4"/>
    </row>
    <row r="248" spans="2:6" ht="15" customHeight="1" x14ac:dyDescent="0.25">
      <c r="B248" s="3"/>
      <c r="E248" s="4"/>
      <c r="F248" s="4"/>
    </row>
    <row r="249" spans="2:6" ht="15" customHeight="1" x14ac:dyDescent="0.25">
      <c r="B249" s="3"/>
      <c r="E249" s="4"/>
      <c r="F249" s="4"/>
    </row>
    <row r="250" spans="2:6" ht="15" customHeight="1" x14ac:dyDescent="0.25">
      <c r="B250" s="3"/>
      <c r="E250" s="4"/>
      <c r="F250" s="4"/>
    </row>
    <row r="251" spans="2:6" ht="15" customHeight="1" x14ac:dyDescent="0.25">
      <c r="B251" s="3"/>
      <c r="E251" s="4"/>
      <c r="F251" s="4"/>
    </row>
    <row r="252" spans="2:6" ht="15" customHeight="1" x14ac:dyDescent="0.25">
      <c r="B252" s="3"/>
      <c r="E252" s="4"/>
      <c r="F252" s="4"/>
    </row>
    <row r="253" spans="2:6" ht="15" customHeight="1" x14ac:dyDescent="0.25">
      <c r="B253" s="3"/>
      <c r="E253" s="4"/>
      <c r="F253" s="4"/>
    </row>
    <row r="254" spans="2:6" ht="15" customHeight="1" x14ac:dyDescent="0.25">
      <c r="B254" s="3"/>
      <c r="E254" s="4"/>
      <c r="F254" s="4"/>
    </row>
    <row r="255" spans="2:6" ht="15" customHeight="1" x14ac:dyDescent="0.25">
      <c r="B255" s="3"/>
      <c r="E255" s="4"/>
      <c r="F255" s="4"/>
    </row>
    <row r="256" spans="2:6" ht="15" customHeight="1" x14ac:dyDescent="0.25">
      <c r="B256" s="3"/>
      <c r="E256" s="4"/>
      <c r="F256" s="4"/>
    </row>
    <row r="257" spans="2:6" ht="15" customHeight="1" x14ac:dyDescent="0.25">
      <c r="B257" s="3"/>
      <c r="E257" s="4"/>
      <c r="F257" s="4"/>
    </row>
    <row r="258" spans="2:6" ht="15" customHeight="1" x14ac:dyDescent="0.25">
      <c r="B258" s="3"/>
      <c r="E258" s="4"/>
      <c r="F258" s="4"/>
    </row>
    <row r="259" spans="2:6" ht="15" customHeight="1" x14ac:dyDescent="0.25">
      <c r="B259" s="3"/>
      <c r="E259" s="4"/>
      <c r="F259" s="4"/>
    </row>
    <row r="260" spans="2:6" ht="15" customHeight="1" x14ac:dyDescent="0.25">
      <c r="B260" s="3"/>
      <c r="E260" s="4"/>
      <c r="F260" s="4"/>
    </row>
    <row r="261" spans="2:6" ht="15" customHeight="1" x14ac:dyDescent="0.25">
      <c r="B261" s="3"/>
      <c r="E261" s="4"/>
      <c r="F261" s="4"/>
    </row>
    <row r="262" spans="2:6" ht="15" customHeight="1" x14ac:dyDescent="0.25">
      <c r="B262" s="3"/>
      <c r="E262" s="4"/>
      <c r="F262" s="4"/>
    </row>
    <row r="263" spans="2:6" ht="15" customHeight="1" x14ac:dyDescent="0.25">
      <c r="B263" s="3"/>
      <c r="E263" s="4"/>
      <c r="F263" s="4"/>
    </row>
    <row r="264" spans="2:6" ht="15" customHeight="1" x14ac:dyDescent="0.25">
      <c r="B264" s="3"/>
      <c r="E264" s="4"/>
      <c r="F264" s="4"/>
    </row>
    <row r="265" spans="2:6" ht="15" customHeight="1" x14ac:dyDescent="0.25">
      <c r="B265" s="3"/>
      <c r="E265" s="4"/>
      <c r="F265" s="4"/>
    </row>
    <row r="266" spans="2:6" ht="15" customHeight="1" x14ac:dyDescent="0.25">
      <c r="B266" s="3"/>
      <c r="E266" s="4"/>
      <c r="F266" s="4"/>
    </row>
    <row r="267" spans="2:6" ht="15" customHeight="1" x14ac:dyDescent="0.25">
      <c r="B267" s="3"/>
      <c r="E267" s="4"/>
      <c r="F267" s="4"/>
    </row>
    <row r="268" spans="2:6" ht="15" customHeight="1" x14ac:dyDescent="0.25">
      <c r="B268" s="3"/>
      <c r="E268" s="4"/>
      <c r="F268" s="4"/>
    </row>
    <row r="269" spans="2:6" ht="15" customHeight="1" x14ac:dyDescent="0.25">
      <c r="B269" s="3"/>
      <c r="E269" s="4"/>
      <c r="F269" s="4"/>
    </row>
    <row r="270" spans="2:6" ht="15" customHeight="1" x14ac:dyDescent="0.25">
      <c r="B270" s="3"/>
      <c r="E270" s="4"/>
      <c r="F270" s="4"/>
    </row>
    <row r="271" spans="2:6" ht="15" customHeight="1" x14ac:dyDescent="0.25">
      <c r="B271" s="3"/>
      <c r="E271" s="4"/>
      <c r="F271" s="4"/>
    </row>
    <row r="272" spans="2:6" ht="15" customHeight="1" x14ac:dyDescent="0.25">
      <c r="B272" s="3"/>
      <c r="E272" s="4"/>
      <c r="F272" s="4"/>
    </row>
    <row r="273" spans="2:6" ht="15" customHeight="1" x14ac:dyDescent="0.25">
      <c r="B273" s="3"/>
      <c r="E273" s="4"/>
      <c r="F273" s="4"/>
    </row>
    <row r="274" spans="2:6" ht="15" customHeight="1" x14ac:dyDescent="0.25">
      <c r="B274" s="3"/>
      <c r="E274" s="4"/>
      <c r="F274" s="4"/>
    </row>
    <row r="275" spans="2:6" ht="15" customHeight="1" x14ac:dyDescent="0.25">
      <c r="B275" s="3"/>
      <c r="E275" s="4"/>
      <c r="F275" s="4"/>
    </row>
    <row r="276" spans="2:6" ht="15" customHeight="1" x14ac:dyDescent="0.25">
      <c r="B276" s="3"/>
      <c r="E276" s="4"/>
      <c r="F276" s="4"/>
    </row>
    <row r="277" spans="2:6" ht="15" customHeight="1" x14ac:dyDescent="0.25">
      <c r="B277" s="3"/>
      <c r="E277" s="4"/>
      <c r="F277" s="4"/>
    </row>
    <row r="278" spans="2:6" ht="15" customHeight="1" x14ac:dyDescent="0.25">
      <c r="B278" s="3"/>
      <c r="E278" s="4"/>
      <c r="F278" s="4"/>
    </row>
    <row r="279" spans="2:6" ht="15" customHeight="1" x14ac:dyDescent="0.25">
      <c r="B279" s="3"/>
      <c r="E279" s="4"/>
      <c r="F279" s="4"/>
    </row>
    <row r="280" spans="2:6" ht="15" customHeight="1" x14ac:dyDescent="0.25">
      <c r="B280" s="3"/>
      <c r="E280" s="4"/>
      <c r="F280" s="4"/>
    </row>
    <row r="281" spans="2:6" ht="15" customHeight="1" x14ac:dyDescent="0.25">
      <c r="B281" s="3"/>
      <c r="E281" s="4"/>
      <c r="F281" s="4"/>
    </row>
    <row r="282" spans="2:6" ht="15" customHeight="1" x14ac:dyDescent="0.25">
      <c r="B282" s="3"/>
      <c r="E282" s="4"/>
      <c r="F282" s="4"/>
    </row>
    <row r="283" spans="2:6" ht="15" customHeight="1" x14ac:dyDescent="0.25">
      <c r="B283" s="3"/>
      <c r="E283" s="4"/>
      <c r="F283" s="4"/>
    </row>
    <row r="284" spans="2:6" ht="15" customHeight="1" x14ac:dyDescent="0.25">
      <c r="B284" s="3"/>
      <c r="E284" s="4"/>
      <c r="F284" s="4"/>
    </row>
    <row r="285" spans="2:6" ht="15" customHeight="1" x14ac:dyDescent="0.25">
      <c r="B285" s="3"/>
      <c r="E285" s="4"/>
      <c r="F285" s="4"/>
    </row>
    <row r="286" spans="2:6" ht="15" customHeight="1" x14ac:dyDescent="0.25">
      <c r="B286" s="3"/>
      <c r="E286" s="4"/>
      <c r="F286" s="4"/>
    </row>
    <row r="287" spans="2:6" ht="15" customHeight="1" x14ac:dyDescent="0.25">
      <c r="B287" s="3"/>
      <c r="E287" s="4"/>
      <c r="F287" s="4"/>
    </row>
    <row r="288" spans="2:6" ht="15" customHeight="1" x14ac:dyDescent="0.25">
      <c r="B288" s="3"/>
      <c r="E288" s="4"/>
      <c r="F288" s="4"/>
    </row>
    <row r="289" spans="2:6" ht="15" customHeight="1" x14ac:dyDescent="0.25">
      <c r="B289" s="3"/>
      <c r="E289" s="4"/>
      <c r="F289" s="4"/>
    </row>
    <row r="290" spans="2:6" ht="15" customHeight="1" x14ac:dyDescent="0.25">
      <c r="B290" s="3"/>
      <c r="E290" s="4"/>
      <c r="F290" s="4"/>
    </row>
    <row r="291" spans="2:6" ht="15" customHeight="1" x14ac:dyDescent="0.25">
      <c r="B291" s="3"/>
      <c r="E291" s="4"/>
      <c r="F291" s="4"/>
    </row>
    <row r="292" spans="2:6" ht="15" customHeight="1" x14ac:dyDescent="0.25">
      <c r="B292" s="3"/>
      <c r="E292" s="4"/>
      <c r="F292" s="4"/>
    </row>
    <row r="293" spans="2:6" ht="15" customHeight="1" x14ac:dyDescent="0.25">
      <c r="B293" s="3"/>
      <c r="E293" s="4"/>
      <c r="F293" s="4"/>
    </row>
    <row r="294" spans="2:6" ht="15" customHeight="1" x14ac:dyDescent="0.25">
      <c r="B294" s="3"/>
      <c r="E294" s="4"/>
      <c r="F294" s="4"/>
    </row>
    <row r="295" spans="2:6" ht="15" customHeight="1" x14ac:dyDescent="0.25">
      <c r="B295" s="3"/>
      <c r="E295" s="4"/>
      <c r="F295" s="4"/>
    </row>
    <row r="296" spans="2:6" ht="15" customHeight="1" x14ac:dyDescent="0.25">
      <c r="B296" s="3"/>
      <c r="E296" s="4"/>
      <c r="F296" s="4"/>
    </row>
    <row r="297" spans="2:6" ht="15" customHeight="1" x14ac:dyDescent="0.25">
      <c r="B297" s="3"/>
      <c r="E297" s="4"/>
      <c r="F297" s="4"/>
    </row>
    <row r="298" spans="2:6" ht="15" customHeight="1" x14ac:dyDescent="0.25">
      <c r="B298" s="3"/>
      <c r="E298" s="4"/>
      <c r="F298" s="4"/>
    </row>
    <row r="299" spans="2:6" ht="15" customHeight="1" x14ac:dyDescent="0.25">
      <c r="B299" s="3"/>
      <c r="E299" s="4"/>
      <c r="F299" s="4"/>
    </row>
    <row r="300" spans="2:6" ht="15" customHeight="1" x14ac:dyDescent="0.25">
      <c r="B300" s="3"/>
      <c r="E300" s="4"/>
      <c r="F300" s="4"/>
    </row>
    <row r="301" spans="2:6" ht="15" customHeight="1" x14ac:dyDescent="0.25">
      <c r="B301" s="3"/>
      <c r="E301" s="4"/>
      <c r="F301" s="4"/>
    </row>
    <row r="302" spans="2:6" ht="15" customHeight="1" x14ac:dyDescent="0.25">
      <c r="B302" s="3"/>
      <c r="E302" s="4"/>
      <c r="F302" s="4"/>
    </row>
    <row r="303" spans="2:6" ht="15" customHeight="1" x14ac:dyDescent="0.25">
      <c r="B303" s="3"/>
      <c r="E303" s="4"/>
      <c r="F303" s="4"/>
    </row>
    <row r="304" spans="2:6" ht="15" customHeight="1" x14ac:dyDescent="0.25">
      <c r="B304" s="3"/>
      <c r="E304" s="4"/>
      <c r="F304" s="4"/>
    </row>
    <row r="305" spans="2:6" ht="15" customHeight="1" x14ac:dyDescent="0.25">
      <c r="B305" s="3"/>
      <c r="E305" s="4"/>
      <c r="F305" s="4"/>
    </row>
    <row r="306" spans="2:6" ht="15" customHeight="1" x14ac:dyDescent="0.25">
      <c r="B306" s="3"/>
      <c r="E306" s="4"/>
      <c r="F306" s="4"/>
    </row>
    <row r="307" spans="2:6" ht="15" customHeight="1" x14ac:dyDescent="0.25">
      <c r="B307" s="3"/>
      <c r="E307" s="4"/>
      <c r="F307" s="4"/>
    </row>
    <row r="308" spans="2:6" ht="15" customHeight="1" x14ac:dyDescent="0.25">
      <c r="B308" s="3"/>
      <c r="E308" s="4"/>
      <c r="F308" s="4"/>
    </row>
    <row r="309" spans="2:6" ht="15" customHeight="1" x14ac:dyDescent="0.25">
      <c r="B309" s="3"/>
      <c r="E309" s="4"/>
      <c r="F309" s="4"/>
    </row>
    <row r="310" spans="2:6" ht="15" customHeight="1" x14ac:dyDescent="0.25">
      <c r="B310" s="3"/>
      <c r="E310" s="4"/>
      <c r="F310" s="4"/>
    </row>
    <row r="311" spans="2:6" ht="15" customHeight="1" x14ac:dyDescent="0.25">
      <c r="B311" s="3"/>
      <c r="E311" s="4"/>
      <c r="F311" s="4"/>
    </row>
    <row r="312" spans="2:6" ht="15" customHeight="1" x14ac:dyDescent="0.25">
      <c r="B312" s="3"/>
      <c r="E312" s="4"/>
      <c r="F312" s="4"/>
    </row>
    <row r="313" spans="2:6" ht="15" customHeight="1" x14ac:dyDescent="0.25">
      <c r="B313" s="3"/>
      <c r="E313" s="4"/>
      <c r="F313" s="4"/>
    </row>
    <row r="314" spans="2:6" ht="15" customHeight="1" x14ac:dyDescent="0.25">
      <c r="B314" s="3"/>
      <c r="E314" s="4"/>
      <c r="F314" s="4"/>
    </row>
    <row r="315" spans="2:6" ht="15" customHeight="1" x14ac:dyDescent="0.25">
      <c r="B315" s="3"/>
      <c r="E315" s="4"/>
      <c r="F315" s="4"/>
    </row>
    <row r="316" spans="2:6" ht="15" customHeight="1" x14ac:dyDescent="0.25">
      <c r="B316" s="3"/>
      <c r="E316" s="4"/>
      <c r="F316" s="4"/>
    </row>
    <row r="317" spans="2:6" ht="15" customHeight="1" x14ac:dyDescent="0.25">
      <c r="B317" s="3"/>
      <c r="E317" s="4"/>
      <c r="F317" s="4"/>
    </row>
    <row r="318" spans="2:6" ht="15" customHeight="1" x14ac:dyDescent="0.25">
      <c r="B318" s="3"/>
      <c r="E318" s="4"/>
      <c r="F318" s="4"/>
    </row>
    <row r="319" spans="2:6" ht="15" customHeight="1" x14ac:dyDescent="0.25">
      <c r="B319" s="3"/>
      <c r="E319" s="4"/>
      <c r="F319" s="4"/>
    </row>
    <row r="320" spans="2:6" ht="15" customHeight="1" x14ac:dyDescent="0.25">
      <c r="B320" s="3"/>
      <c r="E320" s="4"/>
      <c r="F320" s="4"/>
    </row>
    <row r="321" spans="2:6" ht="15" customHeight="1" x14ac:dyDescent="0.25">
      <c r="B321" s="3"/>
      <c r="E321" s="4"/>
      <c r="F321" s="4"/>
    </row>
    <row r="322" spans="2:6" ht="15" customHeight="1" x14ac:dyDescent="0.25">
      <c r="B322" s="3"/>
      <c r="E322" s="4"/>
      <c r="F322" s="4"/>
    </row>
    <row r="323" spans="2:6" ht="15" customHeight="1" x14ac:dyDescent="0.25">
      <c r="B323" s="3"/>
      <c r="E323" s="4"/>
      <c r="F323" s="4"/>
    </row>
    <row r="324" spans="2:6" ht="15" customHeight="1" x14ac:dyDescent="0.25">
      <c r="B324" s="3"/>
      <c r="E324" s="4"/>
      <c r="F324" s="4"/>
    </row>
    <row r="325" spans="2:6" ht="15" customHeight="1" x14ac:dyDescent="0.25">
      <c r="B325" s="3"/>
      <c r="E325" s="4"/>
      <c r="F325" s="4"/>
    </row>
    <row r="326" spans="2:6" ht="15" customHeight="1" x14ac:dyDescent="0.25">
      <c r="B326" s="3"/>
      <c r="E326" s="4"/>
      <c r="F326" s="4"/>
    </row>
    <row r="327" spans="2:6" ht="15" customHeight="1" x14ac:dyDescent="0.25">
      <c r="B327" s="3"/>
      <c r="E327" s="4"/>
      <c r="F327" s="4"/>
    </row>
    <row r="328" spans="2:6" ht="15" customHeight="1" x14ac:dyDescent="0.25">
      <c r="B328" s="3"/>
      <c r="E328" s="4"/>
      <c r="F328" s="4"/>
    </row>
    <row r="329" spans="2:6" ht="15" customHeight="1" x14ac:dyDescent="0.25">
      <c r="B329" s="3"/>
      <c r="E329" s="4"/>
      <c r="F329" s="4"/>
    </row>
    <row r="330" spans="2:6" ht="15" customHeight="1" x14ac:dyDescent="0.25">
      <c r="B330" s="3"/>
      <c r="E330" s="4"/>
      <c r="F330" s="4"/>
    </row>
    <row r="331" spans="2:6" ht="15" customHeight="1" x14ac:dyDescent="0.25">
      <c r="B331" s="3"/>
      <c r="E331" s="4"/>
      <c r="F331" s="4"/>
    </row>
    <row r="332" spans="2:6" ht="15" customHeight="1" x14ac:dyDescent="0.25">
      <c r="B332" s="3"/>
      <c r="E332" s="4"/>
      <c r="F332" s="4"/>
    </row>
    <row r="333" spans="2:6" ht="15" customHeight="1" x14ac:dyDescent="0.25">
      <c r="B333" s="3"/>
      <c r="E333" s="4"/>
      <c r="F333" s="4"/>
    </row>
    <row r="334" spans="2:6" ht="15" customHeight="1" x14ac:dyDescent="0.25">
      <c r="B334" s="3"/>
      <c r="E334" s="4"/>
      <c r="F334" s="4"/>
    </row>
    <row r="335" spans="2:6" ht="15" customHeight="1" x14ac:dyDescent="0.25">
      <c r="B335" s="3"/>
      <c r="E335" s="4"/>
      <c r="F335" s="4"/>
    </row>
    <row r="336" spans="2:6" ht="15" customHeight="1" x14ac:dyDescent="0.25">
      <c r="B336" s="3"/>
      <c r="E336" s="4"/>
      <c r="F336" s="4"/>
    </row>
    <row r="337" spans="2:6" ht="15" customHeight="1" x14ac:dyDescent="0.25">
      <c r="B337" s="3"/>
      <c r="E337" s="4"/>
      <c r="F337" s="4"/>
    </row>
    <row r="338" spans="2:6" ht="15" customHeight="1" x14ac:dyDescent="0.25">
      <c r="B338" s="3"/>
      <c r="E338" s="4"/>
      <c r="F338" s="4"/>
    </row>
    <row r="339" spans="2:6" ht="15" customHeight="1" x14ac:dyDescent="0.25">
      <c r="B339" s="3"/>
      <c r="E339" s="4"/>
      <c r="F339" s="4"/>
    </row>
    <row r="340" spans="2:6" ht="15" customHeight="1" x14ac:dyDescent="0.25">
      <c r="B340" s="3"/>
      <c r="E340" s="4"/>
      <c r="F340" s="4"/>
    </row>
    <row r="341" spans="2:6" ht="15" customHeight="1" x14ac:dyDescent="0.25">
      <c r="B341" s="3"/>
      <c r="E341" s="4"/>
      <c r="F341" s="4"/>
    </row>
    <row r="342" spans="2:6" ht="15" customHeight="1" x14ac:dyDescent="0.25">
      <c r="B342" s="3"/>
      <c r="E342" s="4"/>
      <c r="F342" s="4"/>
    </row>
    <row r="343" spans="2:6" ht="15" customHeight="1" x14ac:dyDescent="0.25">
      <c r="B343" s="3"/>
      <c r="E343" s="4"/>
      <c r="F343" s="4"/>
    </row>
    <row r="344" spans="2:6" ht="15" customHeight="1" x14ac:dyDescent="0.25">
      <c r="B344" s="3"/>
      <c r="E344" s="4"/>
      <c r="F344" s="4"/>
    </row>
    <row r="345" spans="2:6" ht="15" customHeight="1" x14ac:dyDescent="0.25">
      <c r="B345" s="3"/>
      <c r="E345" s="4"/>
      <c r="F345" s="4"/>
    </row>
    <row r="346" spans="2:6" ht="15" customHeight="1" x14ac:dyDescent="0.25">
      <c r="B346" s="3"/>
      <c r="E346" s="4"/>
      <c r="F346" s="4"/>
    </row>
    <row r="347" spans="2:6" ht="15" customHeight="1" x14ac:dyDescent="0.25">
      <c r="B347" s="3"/>
      <c r="E347" s="4"/>
      <c r="F347" s="4"/>
    </row>
    <row r="348" spans="2:6" ht="15" customHeight="1" x14ac:dyDescent="0.25">
      <c r="B348" s="3"/>
      <c r="E348" s="4"/>
      <c r="F348" s="4"/>
    </row>
    <row r="349" spans="2:6" ht="15" customHeight="1" x14ac:dyDescent="0.25">
      <c r="B349" s="3"/>
      <c r="E349" s="4"/>
      <c r="F349" s="4"/>
    </row>
    <row r="350" spans="2:6" ht="15" customHeight="1" x14ac:dyDescent="0.25">
      <c r="B350" s="3"/>
      <c r="E350" s="4"/>
      <c r="F350" s="4"/>
    </row>
    <row r="351" spans="2:6" ht="15" customHeight="1" x14ac:dyDescent="0.25">
      <c r="B351" s="3"/>
      <c r="E351" s="4"/>
      <c r="F351" s="4"/>
    </row>
    <row r="352" spans="2:6" ht="15" customHeight="1" x14ac:dyDescent="0.25">
      <c r="B352" s="3"/>
      <c r="E352" s="4"/>
      <c r="F352" s="4"/>
    </row>
    <row r="353" spans="2:6" ht="15" customHeight="1" x14ac:dyDescent="0.25">
      <c r="B353" s="3"/>
      <c r="E353" s="4"/>
      <c r="F353" s="4"/>
    </row>
    <row r="354" spans="2:6" ht="15" customHeight="1" x14ac:dyDescent="0.25">
      <c r="B354" s="3"/>
      <c r="E354" s="4"/>
      <c r="F354" s="4"/>
    </row>
    <row r="355" spans="2:6" ht="15" customHeight="1" x14ac:dyDescent="0.25">
      <c r="B355" s="3"/>
      <c r="E355" s="4"/>
      <c r="F355" s="4"/>
    </row>
    <row r="356" spans="2:6" ht="15" customHeight="1" x14ac:dyDescent="0.25">
      <c r="B356" s="3"/>
      <c r="E356" s="4"/>
      <c r="F356" s="4"/>
    </row>
    <row r="357" spans="2:6" ht="15" customHeight="1" x14ac:dyDescent="0.25">
      <c r="B357" s="3"/>
      <c r="E357" s="4"/>
      <c r="F357" s="4"/>
    </row>
    <row r="358" spans="2:6" ht="15" customHeight="1" x14ac:dyDescent="0.25">
      <c r="B358" s="3"/>
      <c r="E358" s="4"/>
      <c r="F358" s="4"/>
    </row>
    <row r="359" spans="2:6" ht="15" customHeight="1" x14ac:dyDescent="0.25">
      <c r="B359" s="3"/>
      <c r="E359" s="4"/>
      <c r="F359" s="4"/>
    </row>
    <row r="360" spans="2:6" ht="15" customHeight="1" x14ac:dyDescent="0.25">
      <c r="B360" s="3"/>
      <c r="E360" s="4"/>
      <c r="F360" s="4"/>
    </row>
    <row r="361" spans="2:6" ht="15" customHeight="1" x14ac:dyDescent="0.25">
      <c r="B361" s="3"/>
      <c r="E361" s="4"/>
      <c r="F361" s="4"/>
    </row>
    <row r="362" spans="2:6" ht="15" customHeight="1" x14ac:dyDescent="0.25">
      <c r="B362" s="3"/>
      <c r="E362" s="4"/>
      <c r="F362" s="4"/>
    </row>
    <row r="363" spans="2:6" ht="15" customHeight="1" x14ac:dyDescent="0.25">
      <c r="B363" s="3"/>
      <c r="E363" s="4"/>
      <c r="F363" s="4"/>
    </row>
    <row r="364" spans="2:6" ht="15" customHeight="1" x14ac:dyDescent="0.25">
      <c r="B364" s="3"/>
      <c r="E364" s="4"/>
      <c r="F364" s="4"/>
    </row>
    <row r="365" spans="2:6" ht="15" customHeight="1" x14ac:dyDescent="0.25">
      <c r="B365" s="3"/>
      <c r="E365" s="4"/>
      <c r="F365" s="4"/>
    </row>
    <row r="366" spans="2:6" ht="15" customHeight="1" x14ac:dyDescent="0.25">
      <c r="B366" s="3"/>
      <c r="E366" s="4"/>
      <c r="F366" s="4"/>
    </row>
    <row r="367" spans="2:6" ht="15" customHeight="1" x14ac:dyDescent="0.25">
      <c r="B367" s="3"/>
      <c r="E367" s="4"/>
      <c r="F367" s="4"/>
    </row>
    <row r="368" spans="2:6" ht="15" customHeight="1" x14ac:dyDescent="0.25">
      <c r="B368" s="3"/>
      <c r="E368" s="4"/>
      <c r="F368" s="4"/>
    </row>
    <row r="369" spans="2:6" ht="15" customHeight="1" x14ac:dyDescent="0.25">
      <c r="B369" s="3"/>
      <c r="E369" s="4"/>
      <c r="F369" s="4"/>
    </row>
    <row r="370" spans="2:6" ht="15" customHeight="1" x14ac:dyDescent="0.25">
      <c r="B370" s="3"/>
      <c r="E370" s="4"/>
      <c r="F370" s="4"/>
    </row>
    <row r="371" spans="2:6" ht="15" customHeight="1" x14ac:dyDescent="0.25">
      <c r="B371" s="3"/>
      <c r="E371" s="4"/>
      <c r="F371" s="4"/>
    </row>
    <row r="372" spans="2:6" ht="15" customHeight="1" x14ac:dyDescent="0.25">
      <c r="B372" s="3"/>
      <c r="E372" s="4"/>
      <c r="F372" s="4"/>
    </row>
    <row r="373" spans="2:6" ht="15" customHeight="1" x14ac:dyDescent="0.25">
      <c r="B373" s="3"/>
      <c r="E373" s="4"/>
      <c r="F373" s="4"/>
    </row>
    <row r="374" spans="2:6" ht="15" customHeight="1" x14ac:dyDescent="0.25">
      <c r="B374" s="3"/>
      <c r="E374" s="4"/>
      <c r="F374" s="4"/>
    </row>
    <row r="375" spans="2:6" ht="15" customHeight="1" x14ac:dyDescent="0.25">
      <c r="B375" s="3"/>
      <c r="E375" s="4"/>
      <c r="F375" s="4"/>
    </row>
    <row r="376" spans="2:6" ht="15" customHeight="1" x14ac:dyDescent="0.25">
      <c r="B376" s="3"/>
      <c r="E376" s="4"/>
      <c r="F376" s="4"/>
    </row>
    <row r="377" spans="2:6" ht="15" customHeight="1" x14ac:dyDescent="0.25">
      <c r="B377" s="3"/>
      <c r="E377" s="4"/>
      <c r="F377" s="4"/>
    </row>
    <row r="378" spans="2:6" ht="15" customHeight="1" x14ac:dyDescent="0.25">
      <c r="B378" s="3"/>
      <c r="E378" s="4"/>
      <c r="F378" s="4"/>
    </row>
    <row r="379" spans="2:6" ht="15" customHeight="1" x14ac:dyDescent="0.25">
      <c r="B379" s="3"/>
      <c r="E379" s="4"/>
      <c r="F379" s="4"/>
    </row>
    <row r="380" spans="2:6" ht="15" customHeight="1" x14ac:dyDescent="0.25">
      <c r="B380" s="3"/>
      <c r="E380" s="4"/>
      <c r="F380" s="4"/>
    </row>
    <row r="381" spans="2:6" ht="15" customHeight="1" x14ac:dyDescent="0.25">
      <c r="B381" s="3"/>
      <c r="E381" s="4"/>
      <c r="F381" s="4"/>
    </row>
    <row r="382" spans="2:6" ht="15" customHeight="1" x14ac:dyDescent="0.25">
      <c r="B382" s="3"/>
      <c r="E382" s="4"/>
      <c r="F382" s="4"/>
    </row>
    <row r="383" spans="2:6" ht="15" customHeight="1" x14ac:dyDescent="0.25">
      <c r="B383" s="3"/>
      <c r="E383" s="4"/>
      <c r="F383" s="4"/>
    </row>
    <row r="384" spans="2:6" ht="15" customHeight="1" x14ac:dyDescent="0.25">
      <c r="B384" s="3"/>
      <c r="E384" s="4"/>
      <c r="F384" s="4"/>
    </row>
    <row r="385" spans="2:6" ht="15" customHeight="1" x14ac:dyDescent="0.25">
      <c r="B385" s="3"/>
      <c r="E385" s="4"/>
      <c r="F385" s="4"/>
    </row>
    <row r="386" spans="2:6" ht="15" customHeight="1" x14ac:dyDescent="0.25">
      <c r="B386" s="3"/>
      <c r="E386" s="4"/>
      <c r="F386" s="4"/>
    </row>
    <row r="387" spans="2:6" ht="15" customHeight="1" x14ac:dyDescent="0.25">
      <c r="B387" s="3"/>
      <c r="E387" s="4"/>
      <c r="F387" s="4"/>
    </row>
    <row r="388" spans="2:6" ht="15" customHeight="1" x14ac:dyDescent="0.25">
      <c r="B388" s="3"/>
      <c r="E388" s="4"/>
      <c r="F388" s="4"/>
    </row>
    <row r="389" spans="2:6" ht="15" customHeight="1" x14ac:dyDescent="0.25">
      <c r="B389" s="3"/>
      <c r="E389" s="4"/>
      <c r="F389" s="4"/>
    </row>
    <row r="390" spans="2:6" ht="15" customHeight="1" x14ac:dyDescent="0.25">
      <c r="B390" s="3"/>
      <c r="E390" s="4"/>
      <c r="F390" s="4"/>
    </row>
    <row r="391" spans="2:6" ht="15" customHeight="1" x14ac:dyDescent="0.25">
      <c r="B391" s="3"/>
      <c r="E391" s="4"/>
      <c r="F391" s="4"/>
    </row>
    <row r="392" spans="2:6" ht="15" customHeight="1" x14ac:dyDescent="0.25">
      <c r="B392" s="3"/>
      <c r="E392" s="4"/>
      <c r="F392" s="4"/>
    </row>
    <row r="393" spans="2:6" ht="15" customHeight="1" x14ac:dyDescent="0.25">
      <c r="B393" s="3"/>
      <c r="E393" s="4"/>
      <c r="F393" s="4"/>
    </row>
    <row r="394" spans="2:6" ht="15" customHeight="1" x14ac:dyDescent="0.25">
      <c r="B394" s="3"/>
      <c r="E394" s="4"/>
      <c r="F394" s="4"/>
    </row>
    <row r="395" spans="2:6" ht="15" customHeight="1" x14ac:dyDescent="0.25">
      <c r="B395" s="3"/>
      <c r="E395" s="4"/>
      <c r="F395" s="4"/>
    </row>
    <row r="396" spans="2:6" ht="15" customHeight="1" x14ac:dyDescent="0.25">
      <c r="B396" s="3"/>
      <c r="E396" s="4"/>
      <c r="F396" s="4"/>
    </row>
    <row r="397" spans="2:6" ht="15" customHeight="1" x14ac:dyDescent="0.25">
      <c r="B397" s="3"/>
      <c r="E397" s="4"/>
      <c r="F397" s="4"/>
    </row>
    <row r="398" spans="2:6" ht="15" customHeight="1" x14ac:dyDescent="0.25">
      <c r="B398" s="3"/>
      <c r="E398" s="4"/>
      <c r="F398" s="4"/>
    </row>
    <row r="399" spans="2:6" ht="15" customHeight="1" x14ac:dyDescent="0.25">
      <c r="B399" s="3"/>
      <c r="E399" s="4"/>
      <c r="F399" s="4"/>
    </row>
    <row r="400" spans="2:6" ht="15" customHeight="1" x14ac:dyDescent="0.25">
      <c r="B400" s="3"/>
      <c r="E400" s="4"/>
      <c r="F400" s="4"/>
    </row>
    <row r="401" spans="2:6" ht="15" customHeight="1" x14ac:dyDescent="0.25">
      <c r="B401" s="3"/>
      <c r="E401" s="4"/>
      <c r="F401" s="4"/>
    </row>
    <row r="402" spans="2:6" ht="15" customHeight="1" x14ac:dyDescent="0.25">
      <c r="B402" s="3"/>
      <c r="E402" s="4"/>
      <c r="F402" s="4"/>
    </row>
    <row r="403" spans="2:6" ht="15" customHeight="1" x14ac:dyDescent="0.25">
      <c r="B403" s="3"/>
      <c r="E403" s="4"/>
      <c r="F403" s="4"/>
    </row>
    <row r="404" spans="2:6" ht="15" customHeight="1" x14ac:dyDescent="0.25">
      <c r="B404" s="3"/>
      <c r="E404" s="4"/>
      <c r="F404" s="4"/>
    </row>
    <row r="405" spans="2:6" ht="15" customHeight="1" x14ac:dyDescent="0.25">
      <c r="B405" s="3"/>
      <c r="E405" s="4"/>
      <c r="F405" s="4"/>
    </row>
    <row r="406" spans="2:6" ht="15" customHeight="1" x14ac:dyDescent="0.25">
      <c r="B406" s="3"/>
      <c r="E406" s="4"/>
      <c r="F406" s="4"/>
    </row>
    <row r="407" spans="2:6" ht="15" customHeight="1" x14ac:dyDescent="0.25">
      <c r="B407" s="3"/>
      <c r="E407" s="4"/>
      <c r="F407" s="4"/>
    </row>
    <row r="408" spans="2:6" ht="15" customHeight="1" x14ac:dyDescent="0.25">
      <c r="B408" s="3"/>
      <c r="E408" s="4"/>
      <c r="F408" s="4"/>
    </row>
    <row r="409" spans="2:6" ht="15" customHeight="1" x14ac:dyDescent="0.25">
      <c r="B409" s="3"/>
      <c r="E409" s="4"/>
      <c r="F409" s="4"/>
    </row>
    <row r="410" spans="2:6" ht="15" customHeight="1" x14ac:dyDescent="0.25">
      <c r="B410" s="3"/>
      <c r="E410" s="4"/>
      <c r="F410" s="4"/>
    </row>
    <row r="411" spans="2:6" ht="15" customHeight="1" x14ac:dyDescent="0.25">
      <c r="B411" s="3"/>
      <c r="E411" s="4"/>
      <c r="F411" s="4"/>
    </row>
    <row r="412" spans="2:6" ht="15" customHeight="1" x14ac:dyDescent="0.25">
      <c r="B412" s="3"/>
      <c r="E412" s="4"/>
      <c r="F412" s="4"/>
    </row>
    <row r="413" spans="2:6" ht="15" customHeight="1" x14ac:dyDescent="0.25">
      <c r="B413" s="3"/>
      <c r="E413" s="4"/>
      <c r="F413" s="4"/>
    </row>
    <row r="414" spans="2:6" ht="15" customHeight="1" x14ac:dyDescent="0.25">
      <c r="B414" s="3"/>
      <c r="E414" s="4"/>
      <c r="F414" s="4"/>
    </row>
    <row r="415" spans="2:6" ht="15" customHeight="1" x14ac:dyDescent="0.25">
      <c r="B415" s="3"/>
      <c r="E415" s="4"/>
      <c r="F415" s="4"/>
    </row>
    <row r="416" spans="2:6" ht="15" customHeight="1" x14ac:dyDescent="0.25">
      <c r="B416" s="3"/>
      <c r="E416" s="4"/>
      <c r="F416" s="4"/>
    </row>
    <row r="417" spans="2:6" ht="15" customHeight="1" x14ac:dyDescent="0.25">
      <c r="B417" s="3"/>
      <c r="E417" s="4"/>
      <c r="F417" s="4"/>
    </row>
    <row r="418" spans="2:6" ht="15" customHeight="1" x14ac:dyDescent="0.25">
      <c r="B418" s="3"/>
      <c r="E418" s="4"/>
      <c r="F418" s="4"/>
    </row>
    <row r="419" spans="2:6" ht="15" customHeight="1" x14ac:dyDescent="0.25">
      <c r="B419" s="3"/>
      <c r="E419" s="4"/>
      <c r="F419" s="4"/>
    </row>
    <row r="420" spans="2:6" ht="15" customHeight="1" x14ac:dyDescent="0.25">
      <c r="B420" s="3"/>
      <c r="E420" s="4"/>
      <c r="F420" s="4"/>
    </row>
    <row r="421" spans="2:6" ht="15" customHeight="1" x14ac:dyDescent="0.25">
      <c r="B421" s="3"/>
      <c r="E421" s="4"/>
      <c r="F421" s="4"/>
    </row>
    <row r="422" spans="2:6" ht="15" customHeight="1" x14ac:dyDescent="0.25">
      <c r="B422" s="3"/>
      <c r="E422" s="4"/>
      <c r="F422" s="4"/>
    </row>
    <row r="423" spans="2:6" ht="15" customHeight="1" x14ac:dyDescent="0.25">
      <c r="B423" s="3"/>
      <c r="E423" s="4"/>
      <c r="F423" s="4"/>
    </row>
    <row r="424" spans="2:6" ht="15" customHeight="1" x14ac:dyDescent="0.25">
      <c r="B424" s="3"/>
      <c r="E424" s="4"/>
      <c r="F424" s="4"/>
    </row>
    <row r="425" spans="2:6" ht="15" customHeight="1" x14ac:dyDescent="0.25">
      <c r="B425" s="3"/>
      <c r="E425" s="4"/>
      <c r="F425" s="4"/>
    </row>
    <row r="426" spans="2:6" ht="15" customHeight="1" x14ac:dyDescent="0.25">
      <c r="B426" s="3"/>
      <c r="E426" s="4"/>
      <c r="F426" s="4"/>
    </row>
    <row r="427" spans="2:6" ht="15" customHeight="1" x14ac:dyDescent="0.25">
      <c r="B427" s="3"/>
      <c r="E427" s="4"/>
      <c r="F427" s="4"/>
    </row>
    <row r="428" spans="2:6" ht="15" customHeight="1" x14ac:dyDescent="0.25">
      <c r="B428" s="3"/>
      <c r="E428" s="4"/>
      <c r="F428" s="4"/>
    </row>
    <row r="429" spans="2:6" ht="15" customHeight="1" x14ac:dyDescent="0.25">
      <c r="B429" s="3"/>
      <c r="E429" s="4"/>
      <c r="F429" s="4"/>
    </row>
    <row r="430" spans="2:6" ht="15" customHeight="1" x14ac:dyDescent="0.25">
      <c r="B430" s="3"/>
      <c r="E430" s="4"/>
      <c r="F430" s="4"/>
    </row>
    <row r="431" spans="2:6" ht="15" customHeight="1" x14ac:dyDescent="0.25">
      <c r="B431" s="3"/>
      <c r="E431" s="4"/>
      <c r="F431" s="4"/>
    </row>
    <row r="432" spans="2:6" ht="15" customHeight="1" x14ac:dyDescent="0.25">
      <c r="B432" s="3"/>
      <c r="E432" s="4"/>
      <c r="F432" s="4"/>
    </row>
    <row r="433" spans="2:6" ht="15" customHeight="1" x14ac:dyDescent="0.25">
      <c r="B433" s="3"/>
      <c r="E433" s="4"/>
      <c r="F433" s="4"/>
    </row>
    <row r="434" spans="2:6" ht="15" customHeight="1" x14ac:dyDescent="0.25">
      <c r="B434" s="3"/>
      <c r="E434" s="4"/>
      <c r="F434" s="4"/>
    </row>
    <row r="435" spans="2:6" ht="15" customHeight="1" x14ac:dyDescent="0.25">
      <c r="B435" s="3"/>
      <c r="E435" s="4"/>
      <c r="F435" s="4"/>
    </row>
    <row r="436" spans="2:6" ht="15" customHeight="1" x14ac:dyDescent="0.25">
      <c r="B436" s="3"/>
      <c r="E436" s="4"/>
      <c r="F436" s="4"/>
    </row>
    <row r="437" spans="2:6" ht="15" customHeight="1" x14ac:dyDescent="0.25">
      <c r="B437" s="3"/>
      <c r="E437" s="4"/>
      <c r="F437" s="4"/>
    </row>
    <row r="438" spans="2:6" ht="15" customHeight="1" x14ac:dyDescent="0.25">
      <c r="B438" s="3"/>
      <c r="E438" s="4"/>
      <c r="F438" s="4"/>
    </row>
    <row r="439" spans="2:6" ht="15" customHeight="1" x14ac:dyDescent="0.25">
      <c r="B439" s="3"/>
      <c r="E439" s="4"/>
      <c r="F439" s="4"/>
    </row>
    <row r="440" spans="2:6" ht="15" customHeight="1" x14ac:dyDescent="0.25">
      <c r="B440" s="3"/>
      <c r="E440" s="4"/>
      <c r="F440" s="4"/>
    </row>
    <row r="441" spans="2:6" ht="15" customHeight="1" x14ac:dyDescent="0.25">
      <c r="B441" s="3"/>
      <c r="E441" s="4"/>
      <c r="F441" s="4"/>
    </row>
    <row r="442" spans="2:6" ht="15" customHeight="1" x14ac:dyDescent="0.25">
      <c r="B442" s="3"/>
      <c r="E442" s="4"/>
      <c r="F442" s="4"/>
    </row>
    <row r="443" spans="2:6" ht="15" customHeight="1" x14ac:dyDescent="0.25">
      <c r="B443" s="3"/>
      <c r="E443" s="4"/>
      <c r="F443" s="4"/>
    </row>
    <row r="444" spans="2:6" ht="15" customHeight="1" x14ac:dyDescent="0.25">
      <c r="B444" s="3"/>
      <c r="E444" s="4"/>
      <c r="F444" s="4"/>
    </row>
    <row r="445" spans="2:6" ht="15" customHeight="1" x14ac:dyDescent="0.25">
      <c r="B445" s="3"/>
      <c r="E445" s="4"/>
      <c r="F445" s="4"/>
    </row>
    <row r="446" spans="2:6" ht="15" customHeight="1" x14ac:dyDescent="0.25">
      <c r="B446" s="3"/>
      <c r="E446" s="4"/>
      <c r="F446" s="4"/>
    </row>
    <row r="447" spans="2:6" ht="15" customHeight="1" x14ac:dyDescent="0.25">
      <c r="B447" s="3"/>
      <c r="E447" s="4"/>
      <c r="F447" s="4"/>
    </row>
    <row r="448" spans="2:6" ht="15" customHeight="1" x14ac:dyDescent="0.25">
      <c r="B448" s="3"/>
      <c r="E448" s="4"/>
      <c r="F448" s="4"/>
    </row>
    <row r="449" spans="2:6" ht="15" customHeight="1" x14ac:dyDescent="0.25">
      <c r="B449" s="3"/>
      <c r="E449" s="4"/>
      <c r="F449" s="4"/>
    </row>
    <row r="450" spans="2:6" ht="15" customHeight="1" x14ac:dyDescent="0.25">
      <c r="B450" s="3"/>
      <c r="E450" s="4"/>
      <c r="F450" s="4"/>
    </row>
    <row r="451" spans="2:6" ht="15" customHeight="1" x14ac:dyDescent="0.25">
      <c r="B451" s="3"/>
      <c r="E451" s="4"/>
      <c r="F451" s="4"/>
    </row>
    <row r="452" spans="2:6" ht="15" customHeight="1" x14ac:dyDescent="0.25">
      <c r="B452" s="3"/>
      <c r="E452" s="4"/>
      <c r="F452" s="4"/>
    </row>
    <row r="453" spans="2:6" ht="15" customHeight="1" x14ac:dyDescent="0.25">
      <c r="B453" s="3"/>
      <c r="E453" s="4"/>
      <c r="F453" s="4"/>
    </row>
    <row r="454" spans="2:6" ht="15" customHeight="1" x14ac:dyDescent="0.25">
      <c r="B454" s="3"/>
      <c r="E454" s="4"/>
      <c r="F454" s="4"/>
    </row>
    <row r="455" spans="2:6" ht="15" customHeight="1" x14ac:dyDescent="0.25">
      <c r="B455" s="3"/>
      <c r="E455" s="4"/>
      <c r="F455" s="4"/>
    </row>
    <row r="456" spans="2:6" ht="15" customHeight="1" x14ac:dyDescent="0.25">
      <c r="B456" s="3"/>
      <c r="E456" s="4"/>
      <c r="F456" s="4"/>
    </row>
    <row r="457" spans="2:6" ht="15" customHeight="1" x14ac:dyDescent="0.25">
      <c r="B457" s="3"/>
      <c r="E457" s="4"/>
      <c r="F457" s="4"/>
    </row>
    <row r="458" spans="2:6" ht="15" customHeight="1" x14ac:dyDescent="0.25">
      <c r="B458" s="3"/>
      <c r="E458" s="4"/>
      <c r="F458" s="4"/>
    </row>
    <row r="459" spans="2:6" ht="15" customHeight="1" x14ac:dyDescent="0.25">
      <c r="B459" s="3"/>
      <c r="E459" s="4"/>
      <c r="F459" s="4"/>
    </row>
    <row r="460" spans="2:6" ht="15" customHeight="1" x14ac:dyDescent="0.25">
      <c r="B460" s="3"/>
      <c r="E460" s="4"/>
      <c r="F460" s="4"/>
    </row>
    <row r="461" spans="2:6" ht="15" customHeight="1" x14ac:dyDescent="0.25">
      <c r="B461" s="3"/>
      <c r="E461" s="4"/>
      <c r="F461" s="4"/>
    </row>
    <row r="462" spans="2:6" ht="15" customHeight="1" x14ac:dyDescent="0.25">
      <c r="B462" s="3"/>
      <c r="E462" s="4"/>
      <c r="F462" s="4"/>
    </row>
    <row r="463" spans="2:6" ht="15" customHeight="1" x14ac:dyDescent="0.25">
      <c r="B463" s="3"/>
      <c r="E463" s="4"/>
      <c r="F463" s="4"/>
    </row>
    <row r="464" spans="2:6" ht="15" customHeight="1" x14ac:dyDescent="0.25">
      <c r="B464" s="3"/>
      <c r="E464" s="4"/>
      <c r="F464" s="4"/>
    </row>
    <row r="465" spans="2:6" ht="15" customHeight="1" x14ac:dyDescent="0.25">
      <c r="B465" s="3"/>
      <c r="E465" s="4"/>
      <c r="F465" s="4"/>
    </row>
    <row r="466" spans="2:6" ht="15" customHeight="1" x14ac:dyDescent="0.25">
      <c r="B466" s="3"/>
      <c r="E466" s="4"/>
      <c r="F466" s="4"/>
    </row>
    <row r="467" spans="2:6" ht="15" customHeight="1" x14ac:dyDescent="0.25">
      <c r="B467" s="3"/>
      <c r="E467" s="4"/>
      <c r="F467" s="4"/>
    </row>
    <row r="468" spans="2:6" ht="15" customHeight="1" x14ac:dyDescent="0.25">
      <c r="B468" s="3"/>
      <c r="E468" s="4"/>
      <c r="F468" s="4"/>
    </row>
    <row r="469" spans="2:6" ht="15" customHeight="1" x14ac:dyDescent="0.25">
      <c r="B469" s="3"/>
      <c r="E469" s="4"/>
      <c r="F469" s="4"/>
    </row>
    <row r="470" spans="2:6" ht="15" customHeight="1" x14ac:dyDescent="0.25">
      <c r="B470" s="3"/>
      <c r="E470" s="4"/>
      <c r="F470" s="4"/>
    </row>
    <row r="471" spans="2:6" ht="15" customHeight="1" x14ac:dyDescent="0.25">
      <c r="B471" s="3"/>
      <c r="E471" s="4"/>
      <c r="F471" s="4"/>
    </row>
    <row r="472" spans="2:6" ht="15" customHeight="1" x14ac:dyDescent="0.25">
      <c r="B472" s="3"/>
      <c r="E472" s="4"/>
      <c r="F472" s="4"/>
    </row>
    <row r="473" spans="2:6" ht="15" customHeight="1" x14ac:dyDescent="0.25">
      <c r="B473" s="3"/>
      <c r="E473" s="4"/>
      <c r="F473" s="4"/>
    </row>
    <row r="474" spans="2:6" ht="15" customHeight="1" x14ac:dyDescent="0.25">
      <c r="B474" s="3"/>
      <c r="E474" s="4"/>
      <c r="F474" s="4"/>
    </row>
    <row r="475" spans="2:6" ht="15" customHeight="1" x14ac:dyDescent="0.25">
      <c r="B475" s="3"/>
      <c r="E475" s="4"/>
      <c r="F475" s="4"/>
    </row>
    <row r="476" spans="2:6" ht="15" customHeight="1" x14ac:dyDescent="0.25">
      <c r="B476" s="3"/>
      <c r="E476" s="4"/>
      <c r="F476" s="4"/>
    </row>
    <row r="477" spans="2:6" ht="15" customHeight="1" x14ac:dyDescent="0.25">
      <c r="B477" s="3"/>
      <c r="E477" s="4"/>
      <c r="F477" s="4"/>
    </row>
    <row r="478" spans="2:6" ht="15" customHeight="1" x14ac:dyDescent="0.25">
      <c r="B478" s="3"/>
      <c r="E478" s="4"/>
      <c r="F478" s="4"/>
    </row>
    <row r="479" spans="2:6" ht="15" customHeight="1" x14ac:dyDescent="0.25">
      <c r="B479" s="3"/>
      <c r="E479" s="4"/>
      <c r="F479" s="4"/>
    </row>
    <row r="480" spans="2:6" ht="15" customHeight="1" x14ac:dyDescent="0.25">
      <c r="B480" s="3"/>
      <c r="E480" s="4"/>
      <c r="F480" s="4"/>
    </row>
    <row r="481" spans="2:6" ht="15" customHeight="1" x14ac:dyDescent="0.25">
      <c r="B481" s="3"/>
      <c r="E481" s="4"/>
      <c r="F481" s="4"/>
    </row>
    <row r="482" spans="2:6" ht="15" customHeight="1" x14ac:dyDescent="0.25">
      <c r="B482" s="3"/>
      <c r="E482" s="4"/>
      <c r="F482" s="4"/>
    </row>
    <row r="483" spans="2:6" ht="15" customHeight="1" x14ac:dyDescent="0.25">
      <c r="B483" s="3"/>
      <c r="E483" s="4"/>
      <c r="F483" s="4"/>
    </row>
    <row r="484" spans="2:6" ht="15" customHeight="1" x14ac:dyDescent="0.25">
      <c r="B484" s="3"/>
      <c r="E484" s="4"/>
      <c r="F484" s="4"/>
    </row>
    <row r="485" spans="2:6" ht="15" customHeight="1" x14ac:dyDescent="0.25">
      <c r="B485" s="3"/>
      <c r="E485" s="4"/>
      <c r="F485" s="4"/>
    </row>
    <row r="486" spans="2:6" ht="15" customHeight="1" x14ac:dyDescent="0.25">
      <c r="B486" s="3"/>
      <c r="E486" s="4"/>
      <c r="F486" s="4"/>
    </row>
    <row r="487" spans="2:6" ht="15" customHeight="1" x14ac:dyDescent="0.25">
      <c r="B487" s="3"/>
      <c r="E487" s="4"/>
      <c r="F487" s="4"/>
    </row>
    <row r="488" spans="2:6" ht="15" customHeight="1" x14ac:dyDescent="0.25">
      <c r="B488" s="3"/>
      <c r="E488" s="4"/>
      <c r="F488" s="4"/>
    </row>
    <row r="489" spans="2:6" ht="15" customHeight="1" x14ac:dyDescent="0.25">
      <c r="B489" s="3"/>
      <c r="E489" s="4"/>
      <c r="F489" s="4"/>
    </row>
    <row r="490" spans="2:6" ht="15" customHeight="1" x14ac:dyDescent="0.25">
      <c r="B490" s="3"/>
      <c r="E490" s="4"/>
      <c r="F490" s="4"/>
    </row>
    <row r="491" spans="2:6" ht="15" customHeight="1" x14ac:dyDescent="0.25">
      <c r="B491" s="3"/>
      <c r="E491" s="4"/>
      <c r="F491" s="4"/>
    </row>
    <row r="492" spans="2:6" ht="15" customHeight="1" x14ac:dyDescent="0.25">
      <c r="B492" s="3"/>
      <c r="E492" s="4"/>
      <c r="F492" s="4"/>
    </row>
    <row r="493" spans="2:6" ht="15" customHeight="1" x14ac:dyDescent="0.25">
      <c r="B493" s="3"/>
      <c r="E493" s="4"/>
      <c r="F493" s="4"/>
    </row>
    <row r="494" spans="2:6" ht="15" customHeight="1" x14ac:dyDescent="0.25">
      <c r="B494" s="3"/>
      <c r="E494" s="4"/>
      <c r="F494" s="4"/>
    </row>
    <row r="495" spans="2:6" ht="15" customHeight="1" x14ac:dyDescent="0.25">
      <c r="B495" s="3"/>
      <c r="E495" s="4"/>
      <c r="F495" s="4"/>
    </row>
    <row r="496" spans="2:6" ht="15" customHeight="1" x14ac:dyDescent="0.25">
      <c r="B496" s="3"/>
      <c r="E496" s="4"/>
      <c r="F496" s="4"/>
    </row>
    <row r="497" spans="2:6" ht="15" customHeight="1" x14ac:dyDescent="0.25">
      <c r="B497" s="3"/>
      <c r="E497" s="4"/>
      <c r="F497" s="4"/>
    </row>
    <row r="498" spans="2:6" ht="15" customHeight="1" x14ac:dyDescent="0.25">
      <c r="B498" s="3"/>
      <c r="E498" s="4"/>
      <c r="F498" s="4"/>
    </row>
    <row r="499" spans="2:6" ht="15" customHeight="1" x14ac:dyDescent="0.25">
      <c r="B499" s="3"/>
      <c r="E499" s="4"/>
      <c r="F499" s="4"/>
    </row>
    <row r="500" spans="2:6" ht="15" customHeight="1" x14ac:dyDescent="0.25">
      <c r="B500" s="3"/>
      <c r="E500" s="4"/>
      <c r="F500" s="4"/>
    </row>
    <row r="501" spans="2:6" ht="15" customHeight="1" x14ac:dyDescent="0.25">
      <c r="B501" s="3"/>
      <c r="E501" s="4"/>
      <c r="F501" s="4"/>
    </row>
    <row r="502" spans="2:6" ht="15" customHeight="1" x14ac:dyDescent="0.25">
      <c r="B502" s="3"/>
      <c r="E502" s="4"/>
      <c r="F502" s="4"/>
    </row>
    <row r="503" spans="2:6" ht="15" customHeight="1" x14ac:dyDescent="0.25">
      <c r="B503" s="3"/>
      <c r="E503" s="4"/>
      <c r="F503" s="4"/>
    </row>
    <row r="504" spans="2:6" ht="15" customHeight="1" x14ac:dyDescent="0.25">
      <c r="B504" s="3"/>
      <c r="E504" s="4"/>
      <c r="F504" s="4"/>
    </row>
    <row r="505" spans="2:6" ht="15" customHeight="1" x14ac:dyDescent="0.25">
      <c r="B505" s="3"/>
      <c r="E505" s="4"/>
      <c r="F505" s="4"/>
    </row>
    <row r="506" spans="2:6" ht="15" customHeight="1" x14ac:dyDescent="0.25">
      <c r="B506" s="3"/>
      <c r="E506" s="4"/>
      <c r="F506" s="4"/>
    </row>
    <row r="507" spans="2:6" ht="15" customHeight="1" x14ac:dyDescent="0.25">
      <c r="B507" s="3"/>
      <c r="E507" s="4"/>
      <c r="F507" s="4"/>
    </row>
    <row r="508" spans="2:6" ht="15" customHeight="1" x14ac:dyDescent="0.25">
      <c r="B508" s="3"/>
      <c r="E508" s="4"/>
      <c r="F508" s="4"/>
    </row>
    <row r="509" spans="2:6" ht="15" customHeight="1" x14ac:dyDescent="0.25">
      <c r="B509" s="3"/>
      <c r="E509" s="4"/>
      <c r="F509" s="4"/>
    </row>
    <row r="510" spans="2:6" ht="15" customHeight="1" x14ac:dyDescent="0.25">
      <c r="B510" s="3"/>
      <c r="E510" s="4"/>
      <c r="F510" s="4"/>
    </row>
    <row r="511" spans="2:6" ht="15" customHeight="1" x14ac:dyDescent="0.25">
      <c r="B511" s="3"/>
      <c r="E511" s="4"/>
      <c r="F511" s="4"/>
    </row>
    <row r="512" spans="2:6" ht="15" customHeight="1" x14ac:dyDescent="0.25">
      <c r="B512" s="3"/>
      <c r="E512" s="4"/>
      <c r="F512" s="4"/>
    </row>
    <row r="513" spans="2:6" ht="15" customHeight="1" x14ac:dyDescent="0.25">
      <c r="B513" s="3"/>
      <c r="E513" s="4"/>
      <c r="F513" s="4"/>
    </row>
    <row r="514" spans="2:6" ht="15" customHeight="1" x14ac:dyDescent="0.25">
      <c r="B514" s="3"/>
      <c r="E514" s="4"/>
      <c r="F514" s="4"/>
    </row>
    <row r="515" spans="2:6" ht="15" customHeight="1" x14ac:dyDescent="0.25">
      <c r="B515" s="3"/>
      <c r="E515" s="4"/>
      <c r="F515" s="4"/>
    </row>
    <row r="516" spans="2:6" ht="15" customHeight="1" x14ac:dyDescent="0.25">
      <c r="B516" s="3"/>
      <c r="E516" s="4"/>
      <c r="F516" s="4"/>
    </row>
    <row r="517" spans="2:6" ht="15" customHeight="1" x14ac:dyDescent="0.25">
      <c r="B517" s="3"/>
      <c r="E517" s="4"/>
      <c r="F517" s="4"/>
    </row>
    <row r="518" spans="2:6" ht="15" customHeight="1" x14ac:dyDescent="0.25">
      <c r="B518" s="3"/>
      <c r="E518" s="4"/>
      <c r="F518" s="4"/>
    </row>
    <row r="519" spans="2:6" ht="15" customHeight="1" x14ac:dyDescent="0.25">
      <c r="B519" s="3"/>
      <c r="E519" s="4"/>
      <c r="F519" s="4"/>
    </row>
    <row r="520" spans="2:6" ht="15" customHeight="1" x14ac:dyDescent="0.25">
      <c r="B520" s="3"/>
      <c r="E520" s="4"/>
      <c r="F520" s="4"/>
    </row>
    <row r="521" spans="2:6" ht="15" customHeight="1" x14ac:dyDescent="0.25">
      <c r="B521" s="3"/>
      <c r="E521" s="4"/>
      <c r="F521" s="4"/>
    </row>
    <row r="522" spans="2:6" ht="15" customHeight="1" x14ac:dyDescent="0.25">
      <c r="B522" s="3"/>
      <c r="E522" s="4"/>
      <c r="F522" s="4"/>
    </row>
    <row r="523" spans="2:6" ht="15" customHeight="1" x14ac:dyDescent="0.25">
      <c r="B523" s="3"/>
      <c r="E523" s="4"/>
      <c r="F523" s="4"/>
    </row>
    <row r="524" spans="2:6" ht="15" customHeight="1" x14ac:dyDescent="0.25">
      <c r="B524" s="3"/>
      <c r="E524" s="4"/>
      <c r="F524" s="4"/>
    </row>
    <row r="525" spans="2:6" ht="15" customHeight="1" x14ac:dyDescent="0.25">
      <c r="B525" s="3"/>
      <c r="E525" s="4"/>
      <c r="F525" s="4"/>
    </row>
    <row r="526" spans="2:6" ht="15" customHeight="1" x14ac:dyDescent="0.25">
      <c r="B526" s="3"/>
      <c r="E526" s="4"/>
      <c r="F526" s="4"/>
    </row>
    <row r="527" spans="2:6" ht="15" customHeight="1" x14ac:dyDescent="0.25">
      <c r="B527" s="3"/>
      <c r="E527" s="4"/>
      <c r="F527" s="4"/>
    </row>
    <row r="528" spans="2:6" ht="15" customHeight="1" x14ac:dyDescent="0.25">
      <c r="B528" s="3"/>
      <c r="E528" s="4"/>
      <c r="F528" s="4"/>
    </row>
    <row r="529" spans="2:6" ht="15" customHeight="1" x14ac:dyDescent="0.25">
      <c r="B529" s="3"/>
      <c r="E529" s="4"/>
      <c r="F529" s="4"/>
    </row>
    <row r="530" spans="2:6" ht="15" customHeight="1" x14ac:dyDescent="0.25">
      <c r="B530" s="3"/>
      <c r="E530" s="4"/>
      <c r="F530" s="4"/>
    </row>
    <row r="531" spans="2:6" ht="15" customHeight="1" x14ac:dyDescent="0.25">
      <c r="B531" s="3"/>
      <c r="E531" s="4"/>
      <c r="F531" s="4"/>
    </row>
    <row r="532" spans="2:6" ht="15" customHeight="1" x14ac:dyDescent="0.25">
      <c r="B532" s="3"/>
      <c r="E532" s="4"/>
      <c r="F532" s="4"/>
    </row>
    <row r="533" spans="2:6" ht="15" customHeight="1" x14ac:dyDescent="0.25">
      <c r="B533" s="3"/>
      <c r="E533" s="4"/>
      <c r="F533" s="4"/>
    </row>
    <row r="534" spans="2:6" ht="15" customHeight="1" x14ac:dyDescent="0.25">
      <c r="B534" s="3"/>
      <c r="E534" s="4"/>
      <c r="F534" s="4"/>
    </row>
    <row r="535" spans="2:6" ht="15" customHeight="1" x14ac:dyDescent="0.25">
      <c r="B535" s="3"/>
      <c r="E535" s="4"/>
      <c r="F535" s="4"/>
    </row>
    <row r="536" spans="2:6" ht="15" customHeight="1" x14ac:dyDescent="0.25">
      <c r="B536" s="3"/>
      <c r="E536" s="4"/>
      <c r="F536" s="4"/>
    </row>
    <row r="537" spans="2:6" ht="15" customHeight="1" x14ac:dyDescent="0.25">
      <c r="B537" s="3"/>
      <c r="E537" s="4"/>
      <c r="F537" s="4"/>
    </row>
    <row r="538" spans="2:6" ht="15" customHeight="1" x14ac:dyDescent="0.25">
      <c r="B538" s="3"/>
      <c r="E538" s="4"/>
      <c r="F538" s="4"/>
    </row>
    <row r="539" spans="2:6" ht="15" customHeight="1" x14ac:dyDescent="0.25">
      <c r="B539" s="3"/>
      <c r="E539" s="4"/>
      <c r="F539" s="4"/>
    </row>
    <row r="540" spans="2:6" ht="15" customHeight="1" x14ac:dyDescent="0.25">
      <c r="B540" s="3"/>
      <c r="E540" s="4"/>
      <c r="F540" s="4"/>
    </row>
    <row r="541" spans="2:6" ht="15" customHeight="1" x14ac:dyDescent="0.25">
      <c r="B541" s="3"/>
      <c r="E541" s="4"/>
      <c r="F541" s="4"/>
    </row>
    <row r="542" spans="2:6" ht="15" customHeight="1" x14ac:dyDescent="0.25">
      <c r="B542" s="3"/>
      <c r="E542" s="4"/>
      <c r="F542" s="4"/>
    </row>
    <row r="543" spans="2:6" ht="15" customHeight="1" x14ac:dyDescent="0.25">
      <c r="B543" s="3"/>
      <c r="E543" s="4"/>
      <c r="F543" s="4"/>
    </row>
    <row r="544" spans="2:6" ht="15" customHeight="1" x14ac:dyDescent="0.25">
      <c r="B544" s="3"/>
      <c r="E544" s="4"/>
      <c r="F544" s="4"/>
    </row>
    <row r="545" spans="2:6" ht="15" customHeight="1" x14ac:dyDescent="0.25">
      <c r="B545" s="3"/>
      <c r="E545" s="4"/>
      <c r="F545" s="4"/>
    </row>
    <row r="546" spans="2:6" ht="15" customHeight="1" x14ac:dyDescent="0.25">
      <c r="B546" s="3"/>
      <c r="E546" s="4"/>
      <c r="F546" s="4"/>
    </row>
    <row r="547" spans="2:6" ht="15" customHeight="1" x14ac:dyDescent="0.25">
      <c r="B547" s="3"/>
      <c r="E547" s="4"/>
      <c r="F547" s="4"/>
    </row>
    <row r="548" spans="2:6" ht="15" customHeight="1" x14ac:dyDescent="0.25">
      <c r="B548" s="3"/>
      <c r="E548" s="4"/>
      <c r="F548" s="4"/>
    </row>
    <row r="549" spans="2:6" ht="15" customHeight="1" x14ac:dyDescent="0.25">
      <c r="B549" s="3"/>
      <c r="E549" s="4"/>
      <c r="F549" s="4"/>
    </row>
    <row r="550" spans="2:6" ht="15" customHeight="1" x14ac:dyDescent="0.25">
      <c r="B550" s="3"/>
      <c r="E550" s="4"/>
      <c r="F550" s="4"/>
    </row>
    <row r="551" spans="2:6" ht="15" customHeight="1" x14ac:dyDescent="0.25">
      <c r="B551" s="3"/>
      <c r="E551" s="4"/>
      <c r="F551" s="4"/>
    </row>
    <row r="552" spans="2:6" ht="15" customHeight="1" x14ac:dyDescent="0.25">
      <c r="B552" s="3"/>
      <c r="E552" s="4"/>
      <c r="F552" s="4"/>
    </row>
    <row r="553" spans="2:6" ht="15" customHeight="1" x14ac:dyDescent="0.25">
      <c r="B553" s="3"/>
      <c r="E553" s="4"/>
      <c r="F553" s="4"/>
    </row>
    <row r="554" spans="2:6" ht="15" customHeight="1" x14ac:dyDescent="0.25">
      <c r="B554" s="3"/>
      <c r="E554" s="4"/>
      <c r="F554" s="4"/>
    </row>
    <row r="555" spans="2:6" ht="15" customHeight="1" x14ac:dyDescent="0.25">
      <c r="B555" s="3"/>
      <c r="E555" s="4"/>
      <c r="F555" s="4"/>
    </row>
    <row r="556" spans="2:6" ht="15" customHeight="1" x14ac:dyDescent="0.25">
      <c r="B556" s="3"/>
      <c r="E556" s="4"/>
      <c r="F556" s="4"/>
    </row>
    <row r="557" spans="2:6" ht="15" customHeight="1" x14ac:dyDescent="0.25">
      <c r="B557" s="3"/>
      <c r="E557" s="4"/>
      <c r="F557" s="4"/>
    </row>
    <row r="558" spans="2:6" ht="15" customHeight="1" x14ac:dyDescent="0.25">
      <c r="B558" s="3"/>
      <c r="E558" s="4"/>
      <c r="F558" s="4"/>
    </row>
    <row r="559" spans="2:6" ht="15" customHeight="1" x14ac:dyDescent="0.25">
      <c r="B559" s="3"/>
      <c r="E559" s="4"/>
      <c r="F559" s="4"/>
    </row>
    <row r="560" spans="2:6" ht="15" customHeight="1" x14ac:dyDescent="0.25">
      <c r="B560" s="3"/>
      <c r="E560" s="4"/>
      <c r="F560" s="4"/>
    </row>
    <row r="561" spans="2:6" ht="15" customHeight="1" x14ac:dyDescent="0.25">
      <c r="B561" s="3"/>
      <c r="E561" s="4"/>
      <c r="F561" s="4"/>
    </row>
    <row r="562" spans="2:6" ht="15" customHeight="1" x14ac:dyDescent="0.25">
      <c r="B562" s="3"/>
      <c r="E562" s="4"/>
      <c r="F562" s="4"/>
    </row>
    <row r="563" spans="2:6" ht="15" customHeight="1" x14ac:dyDescent="0.25">
      <c r="B563" s="3"/>
      <c r="E563" s="4"/>
      <c r="F563" s="4"/>
    </row>
    <row r="564" spans="2:6" ht="15" customHeight="1" x14ac:dyDescent="0.25">
      <c r="B564" s="3"/>
      <c r="E564" s="4"/>
      <c r="F564" s="4"/>
    </row>
    <row r="565" spans="2:6" ht="15" customHeight="1" x14ac:dyDescent="0.25">
      <c r="B565" s="3"/>
      <c r="E565" s="4"/>
      <c r="F565" s="4"/>
    </row>
    <row r="566" spans="2:6" ht="15" customHeight="1" x14ac:dyDescent="0.25">
      <c r="B566" s="3"/>
      <c r="E566" s="4"/>
      <c r="F566" s="4"/>
    </row>
    <row r="567" spans="2:6" ht="15" customHeight="1" x14ac:dyDescent="0.25">
      <c r="B567" s="3"/>
      <c r="E567" s="4"/>
      <c r="F567" s="4"/>
    </row>
    <row r="568" spans="2:6" ht="15" customHeight="1" x14ac:dyDescent="0.25">
      <c r="B568" s="3"/>
      <c r="E568" s="4"/>
      <c r="F568" s="4"/>
    </row>
    <row r="569" spans="2:6" ht="15" customHeight="1" x14ac:dyDescent="0.25">
      <c r="B569" s="3"/>
      <c r="E569" s="4"/>
      <c r="F569" s="4"/>
    </row>
    <row r="570" spans="2:6" ht="15" customHeight="1" x14ac:dyDescent="0.25">
      <c r="B570" s="3"/>
      <c r="E570" s="4"/>
      <c r="F570" s="4"/>
    </row>
    <row r="571" spans="2:6" ht="15" customHeight="1" x14ac:dyDescent="0.25">
      <c r="B571" s="3"/>
      <c r="E571" s="4"/>
      <c r="F571" s="4"/>
    </row>
    <row r="572" spans="2:6" ht="15" customHeight="1" x14ac:dyDescent="0.25">
      <c r="B572" s="3"/>
      <c r="E572" s="4"/>
      <c r="F572" s="4"/>
    </row>
    <row r="573" spans="2:6" ht="15" customHeight="1" x14ac:dyDescent="0.25">
      <c r="B573" s="3"/>
      <c r="E573" s="4"/>
      <c r="F573" s="4"/>
    </row>
    <row r="574" spans="2:6" ht="15" customHeight="1" x14ac:dyDescent="0.25">
      <c r="B574" s="3"/>
      <c r="E574" s="4"/>
      <c r="F574" s="4"/>
    </row>
    <row r="575" spans="2:6" ht="15" customHeight="1" x14ac:dyDescent="0.25">
      <c r="B575" s="3"/>
      <c r="E575" s="4"/>
      <c r="F575" s="4"/>
    </row>
    <row r="576" spans="2:6" ht="15" customHeight="1" x14ac:dyDescent="0.25">
      <c r="B576" s="3"/>
      <c r="E576" s="4"/>
      <c r="F576" s="4"/>
    </row>
    <row r="577" spans="2:6" ht="15" customHeight="1" x14ac:dyDescent="0.25">
      <c r="B577" s="3"/>
      <c r="E577" s="4"/>
      <c r="F577" s="4"/>
    </row>
    <row r="578" spans="2:6" ht="15" customHeight="1" x14ac:dyDescent="0.25">
      <c r="B578" s="3"/>
      <c r="E578" s="4"/>
      <c r="F578" s="4"/>
    </row>
    <row r="579" spans="2:6" ht="15" customHeight="1" x14ac:dyDescent="0.25">
      <c r="B579" s="3"/>
      <c r="E579" s="4"/>
      <c r="F579" s="4"/>
    </row>
    <row r="580" spans="2:6" ht="15" customHeight="1" x14ac:dyDescent="0.25">
      <c r="B580" s="3"/>
      <c r="E580" s="4"/>
      <c r="F580" s="4"/>
    </row>
    <row r="581" spans="2:6" ht="15" customHeight="1" x14ac:dyDescent="0.25">
      <c r="B581" s="3"/>
      <c r="E581" s="4"/>
      <c r="F581" s="4"/>
    </row>
    <row r="582" spans="2:6" ht="15" customHeight="1" x14ac:dyDescent="0.25">
      <c r="B582" s="3"/>
      <c r="E582" s="4"/>
      <c r="F582" s="4"/>
    </row>
    <row r="583" spans="2:6" ht="15" customHeight="1" x14ac:dyDescent="0.25">
      <c r="B583" s="3"/>
      <c r="E583" s="4"/>
      <c r="F583" s="4"/>
    </row>
    <row r="584" spans="2:6" ht="15" customHeight="1" x14ac:dyDescent="0.25">
      <c r="B584" s="3"/>
      <c r="E584" s="4"/>
      <c r="F584" s="4"/>
    </row>
    <row r="585" spans="2:6" ht="15" customHeight="1" x14ac:dyDescent="0.25">
      <c r="B585" s="3"/>
      <c r="E585" s="4"/>
      <c r="F585" s="4"/>
    </row>
    <row r="586" spans="2:6" ht="15" customHeight="1" x14ac:dyDescent="0.25">
      <c r="B586" s="3"/>
      <c r="E586" s="4"/>
      <c r="F586" s="4"/>
    </row>
    <row r="587" spans="2:6" ht="15" customHeight="1" x14ac:dyDescent="0.25">
      <c r="B587" s="3"/>
      <c r="E587" s="4"/>
      <c r="F587" s="4"/>
    </row>
    <row r="588" spans="2:6" ht="15" customHeight="1" x14ac:dyDescent="0.25">
      <c r="B588" s="3"/>
      <c r="E588" s="4"/>
      <c r="F588" s="4"/>
    </row>
    <row r="589" spans="2:6" ht="15" customHeight="1" x14ac:dyDescent="0.25">
      <c r="B589" s="3"/>
      <c r="E589" s="4"/>
      <c r="F589" s="4"/>
    </row>
    <row r="590" spans="2:6" ht="15" customHeight="1" x14ac:dyDescent="0.25">
      <c r="B590" s="3"/>
      <c r="E590" s="4"/>
      <c r="F590" s="4"/>
    </row>
    <row r="591" spans="2:6" ht="15" customHeight="1" x14ac:dyDescent="0.25">
      <c r="B591" s="3"/>
      <c r="E591" s="4"/>
      <c r="F591" s="4"/>
    </row>
    <row r="592" spans="2:6" ht="15" customHeight="1" x14ac:dyDescent="0.25">
      <c r="B592" s="3"/>
      <c r="E592" s="4"/>
      <c r="F592" s="4"/>
    </row>
    <row r="593" spans="2:6" ht="15" customHeight="1" x14ac:dyDescent="0.25">
      <c r="B593" s="3"/>
      <c r="E593" s="4"/>
      <c r="F593" s="4"/>
    </row>
    <row r="594" spans="2:6" ht="15" customHeight="1" x14ac:dyDescent="0.25">
      <c r="B594" s="3"/>
      <c r="E594" s="4"/>
      <c r="F594" s="4"/>
    </row>
    <row r="595" spans="2:6" ht="15" customHeight="1" x14ac:dyDescent="0.25">
      <c r="B595" s="3"/>
      <c r="E595" s="4"/>
      <c r="F595" s="4"/>
    </row>
    <row r="596" spans="2:6" ht="15" customHeight="1" x14ac:dyDescent="0.25">
      <c r="B596" s="3"/>
      <c r="E596" s="4"/>
      <c r="F596" s="4"/>
    </row>
    <row r="597" spans="2:6" ht="15" customHeight="1" x14ac:dyDescent="0.25">
      <c r="B597" s="3"/>
      <c r="E597" s="4"/>
      <c r="F597" s="4"/>
    </row>
    <row r="598" spans="2:6" ht="15" customHeight="1" x14ac:dyDescent="0.25">
      <c r="B598" s="3"/>
      <c r="E598" s="4"/>
      <c r="F598" s="4"/>
    </row>
    <row r="599" spans="2:6" ht="15" customHeight="1" x14ac:dyDescent="0.25">
      <c r="B599" s="3"/>
      <c r="E599" s="4"/>
      <c r="F599" s="4"/>
    </row>
    <row r="600" spans="2:6" ht="15" customHeight="1" x14ac:dyDescent="0.25">
      <c r="B600" s="3"/>
      <c r="E600" s="4"/>
      <c r="F600" s="4"/>
    </row>
    <row r="601" spans="2:6" ht="15" customHeight="1" x14ac:dyDescent="0.25">
      <c r="B601" s="3"/>
      <c r="E601" s="4"/>
      <c r="F601" s="4"/>
    </row>
    <row r="602" spans="2:6" ht="15" customHeight="1" x14ac:dyDescent="0.25">
      <c r="B602" s="3"/>
      <c r="E602" s="4"/>
      <c r="F602" s="4"/>
    </row>
    <row r="603" spans="2:6" ht="15" customHeight="1" x14ac:dyDescent="0.25">
      <c r="B603" s="3"/>
      <c r="E603" s="4"/>
      <c r="F603" s="4"/>
    </row>
    <row r="604" spans="2:6" ht="15" customHeight="1" x14ac:dyDescent="0.25">
      <c r="B604" s="3"/>
      <c r="E604" s="4"/>
      <c r="F604" s="4"/>
    </row>
    <row r="605" spans="2:6" ht="15" customHeight="1" x14ac:dyDescent="0.25">
      <c r="B605" s="3"/>
      <c r="E605" s="4"/>
      <c r="F605" s="4"/>
    </row>
    <row r="606" spans="2:6" ht="15" customHeight="1" x14ac:dyDescent="0.25">
      <c r="B606" s="3"/>
      <c r="E606" s="4"/>
      <c r="F606" s="4"/>
    </row>
    <row r="607" spans="2:6" ht="15" customHeight="1" x14ac:dyDescent="0.25">
      <c r="B607" s="3"/>
      <c r="E607" s="4"/>
      <c r="F607" s="4"/>
    </row>
    <row r="608" spans="2:6" ht="15" customHeight="1" x14ac:dyDescent="0.25">
      <c r="B608" s="3"/>
      <c r="E608" s="4"/>
      <c r="F608" s="4"/>
    </row>
    <row r="609" spans="2:6" ht="15" customHeight="1" x14ac:dyDescent="0.25">
      <c r="B609" s="3"/>
      <c r="E609" s="4"/>
      <c r="F609" s="4"/>
    </row>
    <row r="610" spans="2:6" ht="15" customHeight="1" x14ac:dyDescent="0.25">
      <c r="B610" s="3"/>
      <c r="E610" s="4"/>
      <c r="F610" s="4"/>
    </row>
    <row r="611" spans="2:6" ht="15" customHeight="1" x14ac:dyDescent="0.25">
      <c r="B611" s="3"/>
      <c r="E611" s="4"/>
      <c r="F611" s="4"/>
    </row>
    <row r="612" spans="2:6" ht="15" customHeight="1" x14ac:dyDescent="0.25">
      <c r="B612" s="3"/>
      <c r="E612" s="4"/>
      <c r="F612" s="4"/>
    </row>
    <row r="613" spans="2:6" ht="15" customHeight="1" x14ac:dyDescent="0.25">
      <c r="B613" s="3"/>
      <c r="E613" s="4"/>
      <c r="F613" s="4"/>
    </row>
    <row r="614" spans="2:6" ht="15" customHeight="1" x14ac:dyDescent="0.25">
      <c r="B614" s="3"/>
      <c r="E614" s="4"/>
      <c r="F614" s="4"/>
    </row>
    <row r="615" spans="2:6" ht="15" customHeight="1" x14ac:dyDescent="0.25">
      <c r="B615" s="3"/>
      <c r="E615" s="4"/>
      <c r="F615" s="4"/>
    </row>
    <row r="616" spans="2:6" ht="15" customHeight="1" x14ac:dyDescent="0.25">
      <c r="B616" s="3"/>
      <c r="E616" s="4"/>
      <c r="F616" s="4"/>
    </row>
    <row r="617" spans="2:6" ht="15" customHeight="1" x14ac:dyDescent="0.25">
      <c r="B617" s="3"/>
      <c r="E617" s="4"/>
      <c r="F617" s="4"/>
    </row>
    <row r="618" spans="2:6" ht="15" customHeight="1" x14ac:dyDescent="0.25">
      <c r="B618" s="3"/>
      <c r="E618" s="4"/>
      <c r="F618" s="4"/>
    </row>
    <row r="619" spans="2:6" ht="15" customHeight="1" x14ac:dyDescent="0.25">
      <c r="B619" s="3"/>
      <c r="E619" s="4"/>
      <c r="F619" s="4"/>
    </row>
    <row r="620" spans="2:6" ht="15" customHeight="1" x14ac:dyDescent="0.25">
      <c r="B620" s="3"/>
      <c r="E620" s="4"/>
      <c r="F620" s="4"/>
    </row>
    <row r="621" spans="2:6" ht="15" customHeight="1" x14ac:dyDescent="0.25">
      <c r="B621" s="3"/>
      <c r="E621" s="4"/>
      <c r="F621" s="4"/>
    </row>
    <row r="622" spans="2:6" ht="15" customHeight="1" x14ac:dyDescent="0.25">
      <c r="B622" s="3"/>
      <c r="E622" s="4"/>
      <c r="F622" s="4"/>
    </row>
    <row r="623" spans="2:6" ht="15" customHeight="1" x14ac:dyDescent="0.25">
      <c r="B623" s="3"/>
      <c r="E623" s="4"/>
      <c r="F623" s="4"/>
    </row>
    <row r="624" spans="2:6" ht="15" customHeight="1" x14ac:dyDescent="0.25">
      <c r="B624" s="3"/>
      <c r="E624" s="4"/>
      <c r="F624" s="4"/>
    </row>
    <row r="625" spans="2:6" ht="15" customHeight="1" x14ac:dyDescent="0.25">
      <c r="B625" s="3"/>
      <c r="E625" s="4"/>
      <c r="F625" s="4"/>
    </row>
    <row r="626" spans="2:6" ht="15" customHeight="1" x14ac:dyDescent="0.25">
      <c r="B626" s="3"/>
      <c r="E626" s="4"/>
      <c r="F626" s="4"/>
    </row>
    <row r="627" spans="2:6" ht="15" customHeight="1" x14ac:dyDescent="0.25">
      <c r="B627" s="3"/>
      <c r="E627" s="4"/>
      <c r="F627" s="4"/>
    </row>
    <row r="628" spans="2:6" ht="15" customHeight="1" x14ac:dyDescent="0.25">
      <c r="B628" s="3"/>
      <c r="E628" s="4"/>
      <c r="F628" s="4"/>
    </row>
    <row r="629" spans="2:6" ht="15" customHeight="1" x14ac:dyDescent="0.25">
      <c r="B629" s="3"/>
      <c r="E629" s="4"/>
      <c r="F629" s="4"/>
    </row>
    <row r="630" spans="2:6" ht="15" customHeight="1" x14ac:dyDescent="0.25">
      <c r="B630" s="3"/>
      <c r="E630" s="4"/>
      <c r="F630" s="4"/>
    </row>
    <row r="631" spans="2:6" ht="15" customHeight="1" x14ac:dyDescent="0.25">
      <c r="B631" s="3"/>
      <c r="E631" s="4"/>
      <c r="F631" s="4"/>
    </row>
    <row r="632" spans="2:6" ht="15" customHeight="1" x14ac:dyDescent="0.25">
      <c r="B632" s="3"/>
      <c r="E632" s="4"/>
      <c r="F632" s="4"/>
    </row>
    <row r="633" spans="2:6" ht="15" customHeight="1" x14ac:dyDescent="0.25">
      <c r="B633" s="3"/>
      <c r="E633" s="4"/>
      <c r="F633" s="4"/>
    </row>
    <row r="634" spans="2:6" ht="15" customHeight="1" x14ac:dyDescent="0.25">
      <c r="B634" s="3"/>
      <c r="E634" s="4"/>
      <c r="F634" s="4"/>
    </row>
    <row r="635" spans="2:6" ht="15" customHeight="1" x14ac:dyDescent="0.25">
      <c r="B635" s="3"/>
      <c r="E635" s="4"/>
      <c r="F635" s="4"/>
    </row>
    <row r="636" spans="2:6" ht="15" customHeight="1" x14ac:dyDescent="0.25">
      <c r="B636" s="3"/>
      <c r="E636" s="4"/>
      <c r="F636" s="4"/>
    </row>
    <row r="637" spans="2:6" ht="15" customHeight="1" x14ac:dyDescent="0.25">
      <c r="B637" s="3"/>
      <c r="E637" s="4"/>
      <c r="F637" s="4"/>
    </row>
    <row r="638" spans="2:6" ht="15" customHeight="1" x14ac:dyDescent="0.25">
      <c r="B638" s="3"/>
      <c r="E638" s="4"/>
      <c r="F638" s="4"/>
    </row>
    <row r="639" spans="2:6" ht="15" customHeight="1" x14ac:dyDescent="0.25">
      <c r="B639" s="3"/>
      <c r="E639" s="4"/>
      <c r="F639" s="4"/>
    </row>
    <row r="640" spans="2:6" ht="15" customHeight="1" x14ac:dyDescent="0.25">
      <c r="B640" s="3"/>
      <c r="E640" s="4"/>
      <c r="F640" s="4"/>
    </row>
    <row r="641" spans="2:6" ht="15" customHeight="1" x14ac:dyDescent="0.25">
      <c r="B641" s="3"/>
      <c r="E641" s="4"/>
      <c r="F641" s="4"/>
    </row>
    <row r="642" spans="2:6" ht="15" customHeight="1" x14ac:dyDescent="0.25">
      <c r="B642" s="3"/>
      <c r="E642" s="4"/>
      <c r="F642" s="4"/>
    </row>
    <row r="643" spans="2:6" ht="15" customHeight="1" x14ac:dyDescent="0.25">
      <c r="B643" s="3"/>
      <c r="E643" s="4"/>
      <c r="F643" s="4"/>
    </row>
    <row r="644" spans="2:6" ht="15" customHeight="1" x14ac:dyDescent="0.25">
      <c r="B644" s="3"/>
      <c r="E644" s="4"/>
      <c r="F644" s="4"/>
    </row>
    <row r="645" spans="2:6" ht="15" customHeight="1" x14ac:dyDescent="0.25">
      <c r="B645" s="3"/>
      <c r="E645" s="4"/>
      <c r="F645" s="4"/>
    </row>
    <row r="646" spans="2:6" ht="15" customHeight="1" x14ac:dyDescent="0.25">
      <c r="B646" s="3"/>
      <c r="E646" s="4"/>
      <c r="F646" s="4"/>
    </row>
    <row r="647" spans="2:6" ht="15" customHeight="1" x14ac:dyDescent="0.25">
      <c r="B647" s="3"/>
      <c r="E647" s="4"/>
      <c r="F647" s="4"/>
    </row>
    <row r="648" spans="2:6" ht="15" customHeight="1" x14ac:dyDescent="0.25">
      <c r="B648" s="3"/>
      <c r="E648" s="4"/>
      <c r="F648" s="4"/>
    </row>
    <row r="649" spans="2:6" ht="15" customHeight="1" x14ac:dyDescent="0.25">
      <c r="B649" s="3"/>
      <c r="E649" s="4"/>
      <c r="F649" s="4"/>
    </row>
    <row r="650" spans="2:6" ht="15" customHeight="1" x14ac:dyDescent="0.25">
      <c r="B650" s="3"/>
      <c r="E650" s="4"/>
      <c r="F650" s="4"/>
    </row>
    <row r="651" spans="2:6" ht="15" customHeight="1" x14ac:dyDescent="0.25">
      <c r="B651" s="3"/>
      <c r="E651" s="4"/>
      <c r="F651" s="4"/>
    </row>
    <row r="652" spans="2:6" ht="15" customHeight="1" x14ac:dyDescent="0.25">
      <c r="B652" s="3"/>
      <c r="E652" s="4"/>
      <c r="F652" s="4"/>
    </row>
    <row r="653" spans="2:6" ht="15" customHeight="1" x14ac:dyDescent="0.25">
      <c r="B653" s="3"/>
      <c r="E653" s="4"/>
      <c r="F653" s="4"/>
    </row>
    <row r="654" spans="2:6" ht="15" customHeight="1" x14ac:dyDescent="0.25">
      <c r="B654" s="3"/>
      <c r="E654" s="4"/>
      <c r="F654" s="4"/>
    </row>
    <row r="655" spans="2:6" ht="15" customHeight="1" x14ac:dyDescent="0.25">
      <c r="B655" s="3"/>
      <c r="E655" s="4"/>
      <c r="F655" s="4"/>
    </row>
    <row r="656" spans="2:6" ht="15" customHeight="1" x14ac:dyDescent="0.25">
      <c r="B656" s="3"/>
      <c r="E656" s="4"/>
      <c r="F656" s="4"/>
    </row>
    <row r="657" spans="2:6" ht="15" customHeight="1" x14ac:dyDescent="0.25">
      <c r="B657" s="3"/>
      <c r="E657" s="4"/>
      <c r="F657" s="4"/>
    </row>
    <row r="658" spans="2:6" ht="15" customHeight="1" x14ac:dyDescent="0.25">
      <c r="B658" s="3"/>
      <c r="E658" s="4"/>
      <c r="F658" s="4"/>
    </row>
    <row r="659" spans="2:6" ht="15" customHeight="1" x14ac:dyDescent="0.25">
      <c r="B659" s="3"/>
      <c r="E659" s="4"/>
      <c r="F659" s="4"/>
    </row>
    <row r="660" spans="2:6" ht="15" customHeight="1" x14ac:dyDescent="0.25">
      <c r="B660" s="3"/>
      <c r="E660" s="4"/>
      <c r="F660" s="4"/>
    </row>
    <row r="661" spans="2:6" ht="15" customHeight="1" x14ac:dyDescent="0.25">
      <c r="B661" s="3"/>
      <c r="E661" s="4"/>
      <c r="F661" s="4"/>
    </row>
    <row r="662" spans="2:6" ht="15" customHeight="1" x14ac:dyDescent="0.25">
      <c r="B662" s="3"/>
      <c r="E662" s="4"/>
      <c r="F662" s="4"/>
    </row>
    <row r="663" spans="2:6" ht="15" customHeight="1" x14ac:dyDescent="0.25">
      <c r="B663" s="3"/>
      <c r="E663" s="4"/>
      <c r="F663" s="4"/>
    </row>
    <row r="664" spans="2:6" ht="15" customHeight="1" x14ac:dyDescent="0.25">
      <c r="B664" s="3"/>
      <c r="E664" s="4"/>
      <c r="F664" s="4"/>
    </row>
    <row r="665" spans="2:6" ht="15" customHeight="1" x14ac:dyDescent="0.25">
      <c r="B665" s="3"/>
      <c r="E665" s="4"/>
      <c r="F665" s="4"/>
    </row>
    <row r="666" spans="2:6" ht="15" customHeight="1" x14ac:dyDescent="0.25">
      <c r="B666" s="3"/>
      <c r="E666" s="4"/>
      <c r="F666" s="4"/>
    </row>
    <row r="667" spans="2:6" ht="15" customHeight="1" x14ac:dyDescent="0.25">
      <c r="B667" s="3"/>
      <c r="E667" s="4"/>
      <c r="F667" s="4"/>
    </row>
    <row r="668" spans="2:6" ht="15" customHeight="1" x14ac:dyDescent="0.25">
      <c r="B668" s="3"/>
      <c r="E668" s="4"/>
      <c r="F668" s="4"/>
    </row>
    <row r="669" spans="2:6" ht="15" customHeight="1" x14ac:dyDescent="0.25">
      <c r="B669" s="3"/>
      <c r="E669" s="4"/>
      <c r="F669" s="4"/>
    </row>
    <row r="670" spans="2:6" ht="15" customHeight="1" x14ac:dyDescent="0.25">
      <c r="B670" s="3"/>
      <c r="E670" s="4"/>
      <c r="F670" s="4"/>
    </row>
    <row r="671" spans="2:6" ht="15" customHeight="1" x14ac:dyDescent="0.25">
      <c r="B671" s="3"/>
      <c r="E671" s="4"/>
      <c r="F671" s="4"/>
    </row>
    <row r="672" spans="2:6" ht="15" customHeight="1" x14ac:dyDescent="0.25">
      <c r="B672" s="3"/>
      <c r="E672" s="4"/>
      <c r="F672" s="4"/>
    </row>
    <row r="673" spans="2:6" ht="15" customHeight="1" x14ac:dyDescent="0.25">
      <c r="B673" s="3"/>
      <c r="E673" s="4"/>
      <c r="F673" s="4"/>
    </row>
    <row r="674" spans="2:6" ht="15" customHeight="1" x14ac:dyDescent="0.25">
      <c r="B674" s="3"/>
      <c r="E674" s="4"/>
      <c r="F674" s="4"/>
    </row>
    <row r="675" spans="2:6" ht="15" customHeight="1" x14ac:dyDescent="0.25">
      <c r="B675" s="3"/>
      <c r="E675" s="4"/>
      <c r="F675" s="4"/>
    </row>
    <row r="676" spans="2:6" ht="15" customHeight="1" x14ac:dyDescent="0.25">
      <c r="B676" s="3"/>
      <c r="E676" s="4"/>
      <c r="F676" s="4"/>
    </row>
    <row r="677" spans="2:6" ht="15" customHeight="1" x14ac:dyDescent="0.25">
      <c r="B677" s="3"/>
      <c r="E677" s="4"/>
      <c r="F677" s="4"/>
    </row>
    <row r="678" spans="2:6" ht="15" customHeight="1" x14ac:dyDescent="0.25">
      <c r="B678" s="3"/>
      <c r="E678" s="4"/>
      <c r="F678" s="4"/>
    </row>
    <row r="679" spans="2:6" ht="15" customHeight="1" x14ac:dyDescent="0.25">
      <c r="B679" s="3"/>
      <c r="E679" s="4"/>
      <c r="F679" s="4"/>
    </row>
    <row r="680" spans="2:6" ht="15" customHeight="1" x14ac:dyDescent="0.25">
      <c r="B680" s="3"/>
      <c r="E680" s="4"/>
      <c r="F680" s="4"/>
    </row>
    <row r="681" spans="2:6" ht="15" customHeight="1" x14ac:dyDescent="0.25">
      <c r="B681" s="3"/>
      <c r="E681" s="4"/>
      <c r="F681" s="4"/>
    </row>
    <row r="682" spans="2:6" ht="15" customHeight="1" x14ac:dyDescent="0.25">
      <c r="B682" s="3"/>
      <c r="E682" s="4"/>
      <c r="F682" s="4"/>
    </row>
    <row r="683" spans="2:6" ht="15" customHeight="1" x14ac:dyDescent="0.25">
      <c r="B683" s="3"/>
      <c r="E683" s="4"/>
      <c r="F683" s="4"/>
    </row>
    <row r="684" spans="2:6" ht="15" customHeight="1" x14ac:dyDescent="0.25">
      <c r="B684" s="3"/>
      <c r="E684" s="4"/>
      <c r="F684" s="4"/>
    </row>
    <row r="685" spans="2:6" ht="15" customHeight="1" x14ac:dyDescent="0.25">
      <c r="B685" s="3"/>
      <c r="E685" s="4"/>
      <c r="F685" s="4"/>
    </row>
    <row r="686" spans="2:6" ht="15" customHeight="1" x14ac:dyDescent="0.25">
      <c r="B686" s="3"/>
      <c r="E686" s="4"/>
      <c r="F686" s="4"/>
    </row>
    <row r="687" spans="2:6" ht="15" customHeight="1" x14ac:dyDescent="0.25">
      <c r="B687" s="3"/>
      <c r="E687" s="4"/>
      <c r="F687" s="4"/>
    </row>
    <row r="688" spans="2:6" ht="15" customHeight="1" x14ac:dyDescent="0.25">
      <c r="B688" s="3"/>
      <c r="E688" s="4"/>
      <c r="F688" s="4"/>
    </row>
    <row r="689" spans="2:6" ht="15" customHeight="1" x14ac:dyDescent="0.25">
      <c r="B689" s="3"/>
      <c r="E689" s="4"/>
      <c r="F689" s="4"/>
    </row>
    <row r="690" spans="2:6" ht="15" customHeight="1" x14ac:dyDescent="0.25">
      <c r="B690" s="3"/>
      <c r="E690" s="4"/>
      <c r="F690" s="4"/>
    </row>
    <row r="691" spans="2:6" ht="15" customHeight="1" x14ac:dyDescent="0.25">
      <c r="B691" s="3"/>
      <c r="E691" s="4"/>
      <c r="F691" s="4"/>
    </row>
    <row r="692" spans="2:6" ht="15" customHeight="1" x14ac:dyDescent="0.25">
      <c r="B692" s="3"/>
      <c r="E692" s="4"/>
      <c r="F692" s="4"/>
    </row>
    <row r="693" spans="2:6" ht="15" customHeight="1" x14ac:dyDescent="0.25">
      <c r="B693" s="3"/>
      <c r="E693" s="4"/>
      <c r="F693" s="4"/>
    </row>
    <row r="694" spans="2:6" ht="15" customHeight="1" x14ac:dyDescent="0.25">
      <c r="B694" s="3"/>
      <c r="E694" s="4"/>
      <c r="F694" s="4"/>
    </row>
    <row r="695" spans="2:6" ht="15" customHeight="1" x14ac:dyDescent="0.25">
      <c r="B695" s="3"/>
      <c r="E695" s="4"/>
      <c r="F695" s="4"/>
    </row>
    <row r="696" spans="2:6" ht="15" customHeight="1" x14ac:dyDescent="0.25">
      <c r="B696" s="3"/>
      <c r="E696" s="4"/>
      <c r="F696" s="4"/>
    </row>
    <row r="697" spans="2:6" ht="15" customHeight="1" x14ac:dyDescent="0.25">
      <c r="B697" s="3"/>
      <c r="E697" s="4"/>
      <c r="F697" s="4"/>
    </row>
    <row r="698" spans="2:6" ht="15" customHeight="1" x14ac:dyDescent="0.25">
      <c r="B698" s="3"/>
      <c r="E698" s="4"/>
      <c r="F698" s="4"/>
    </row>
    <row r="699" spans="2:6" ht="15" customHeight="1" x14ac:dyDescent="0.25">
      <c r="B699" s="3"/>
      <c r="E699" s="4"/>
      <c r="F699" s="4"/>
    </row>
    <row r="700" spans="2:6" ht="15" customHeight="1" x14ac:dyDescent="0.25">
      <c r="B700" s="3"/>
      <c r="E700" s="4"/>
      <c r="F700" s="4"/>
    </row>
    <row r="701" spans="2:6" ht="15" customHeight="1" x14ac:dyDescent="0.25">
      <c r="B701" s="3"/>
      <c r="E701" s="4"/>
      <c r="F701" s="4"/>
    </row>
    <row r="702" spans="2:6" ht="15" customHeight="1" x14ac:dyDescent="0.25">
      <c r="B702" s="3"/>
      <c r="E702" s="4"/>
      <c r="F702" s="4"/>
    </row>
    <row r="703" spans="2:6" ht="15" customHeight="1" x14ac:dyDescent="0.25">
      <c r="B703" s="3"/>
      <c r="E703" s="4"/>
      <c r="F703" s="4"/>
    </row>
    <row r="704" spans="2:6" ht="15" customHeight="1" x14ac:dyDescent="0.25">
      <c r="B704" s="3"/>
      <c r="E704" s="4"/>
      <c r="F704" s="4"/>
    </row>
    <row r="705" spans="2:6" ht="15" customHeight="1" x14ac:dyDescent="0.25">
      <c r="B705" s="3"/>
      <c r="E705" s="4"/>
      <c r="F705" s="4"/>
    </row>
    <row r="706" spans="2:6" ht="15" customHeight="1" x14ac:dyDescent="0.25">
      <c r="B706" s="3"/>
      <c r="E706" s="4"/>
      <c r="F706" s="4"/>
    </row>
    <row r="707" spans="2:6" ht="15" customHeight="1" x14ac:dyDescent="0.25">
      <c r="B707" s="3"/>
      <c r="E707" s="4"/>
      <c r="F707" s="4"/>
    </row>
    <row r="708" spans="2:6" ht="15" customHeight="1" x14ac:dyDescent="0.25">
      <c r="B708" s="3"/>
      <c r="E708" s="4"/>
      <c r="F708" s="4"/>
    </row>
    <row r="709" spans="2:6" ht="15" customHeight="1" x14ac:dyDescent="0.25">
      <c r="B709" s="3"/>
      <c r="E709" s="4"/>
      <c r="F709" s="4"/>
    </row>
    <row r="710" spans="2:6" ht="15" customHeight="1" x14ac:dyDescent="0.25">
      <c r="B710" s="3"/>
      <c r="E710" s="4"/>
      <c r="F710" s="4"/>
    </row>
    <row r="711" spans="2:6" ht="15" customHeight="1" x14ac:dyDescent="0.25">
      <c r="B711" s="3"/>
      <c r="E711" s="4"/>
      <c r="F711" s="4"/>
    </row>
    <row r="712" spans="2:6" ht="15" customHeight="1" x14ac:dyDescent="0.25">
      <c r="B712" s="3"/>
      <c r="E712" s="4"/>
      <c r="F712" s="4"/>
    </row>
    <row r="713" spans="2:6" ht="15" customHeight="1" x14ac:dyDescent="0.25">
      <c r="B713" s="3"/>
      <c r="E713" s="4"/>
      <c r="F713" s="4"/>
    </row>
    <row r="714" spans="2:6" ht="15" customHeight="1" x14ac:dyDescent="0.25">
      <c r="B714" s="3"/>
      <c r="E714" s="4"/>
      <c r="F714" s="4"/>
    </row>
    <row r="715" spans="2:6" ht="15" customHeight="1" x14ac:dyDescent="0.25">
      <c r="B715" s="3"/>
      <c r="E715" s="4"/>
      <c r="F715" s="4"/>
    </row>
    <row r="716" spans="2:6" ht="15" customHeight="1" x14ac:dyDescent="0.25">
      <c r="B716" s="3"/>
      <c r="E716" s="4"/>
      <c r="F716" s="4"/>
    </row>
    <row r="717" spans="2:6" ht="15" customHeight="1" x14ac:dyDescent="0.25">
      <c r="B717" s="3"/>
      <c r="E717" s="4"/>
      <c r="F717" s="4"/>
    </row>
    <row r="718" spans="2:6" ht="15" customHeight="1" x14ac:dyDescent="0.25">
      <c r="B718" s="3"/>
      <c r="E718" s="4"/>
      <c r="F718" s="4"/>
    </row>
    <row r="719" spans="2:6" ht="15" customHeight="1" x14ac:dyDescent="0.25">
      <c r="B719" s="3"/>
      <c r="E719" s="4"/>
      <c r="F719" s="4"/>
    </row>
    <row r="720" spans="2:6" ht="15" customHeight="1" x14ac:dyDescent="0.25">
      <c r="B720" s="3"/>
      <c r="E720" s="4"/>
      <c r="F720" s="4"/>
    </row>
    <row r="721" spans="2:6" ht="15" customHeight="1" x14ac:dyDescent="0.25">
      <c r="B721" s="3"/>
      <c r="E721" s="4"/>
      <c r="F721" s="4"/>
    </row>
    <row r="722" spans="2:6" ht="15" customHeight="1" x14ac:dyDescent="0.25">
      <c r="B722" s="3"/>
      <c r="E722" s="4"/>
      <c r="F722" s="4"/>
    </row>
    <row r="723" spans="2:6" ht="15" customHeight="1" x14ac:dyDescent="0.25">
      <c r="B723" s="3"/>
      <c r="E723" s="4"/>
      <c r="F723" s="4"/>
    </row>
    <row r="724" spans="2:6" ht="15" customHeight="1" x14ac:dyDescent="0.25">
      <c r="B724" s="3"/>
      <c r="E724" s="4"/>
      <c r="F724" s="4"/>
    </row>
    <row r="725" spans="2:6" ht="15" customHeight="1" x14ac:dyDescent="0.25">
      <c r="B725" s="3"/>
      <c r="E725" s="4"/>
      <c r="F725" s="4"/>
    </row>
    <row r="726" spans="2:6" ht="15" customHeight="1" x14ac:dyDescent="0.25">
      <c r="B726" s="3"/>
      <c r="E726" s="4"/>
      <c r="F726" s="4"/>
    </row>
    <row r="727" spans="2:6" ht="15" customHeight="1" x14ac:dyDescent="0.25">
      <c r="B727" s="3"/>
      <c r="E727" s="4"/>
      <c r="F727" s="4"/>
    </row>
    <row r="728" spans="2:6" ht="15" customHeight="1" x14ac:dyDescent="0.25">
      <c r="B728" s="3"/>
      <c r="E728" s="4"/>
      <c r="F728" s="4"/>
    </row>
    <row r="729" spans="2:6" ht="15" customHeight="1" x14ac:dyDescent="0.25">
      <c r="B729" s="3"/>
      <c r="E729" s="4"/>
      <c r="F729" s="4"/>
    </row>
    <row r="730" spans="2:6" ht="15" customHeight="1" x14ac:dyDescent="0.25">
      <c r="B730" s="3"/>
      <c r="E730" s="4"/>
      <c r="F730" s="4"/>
    </row>
    <row r="731" spans="2:6" ht="15" customHeight="1" x14ac:dyDescent="0.25">
      <c r="B731" s="3"/>
      <c r="E731" s="4"/>
      <c r="F731" s="4"/>
    </row>
    <row r="732" spans="2:6" ht="15" customHeight="1" x14ac:dyDescent="0.25">
      <c r="B732" s="3"/>
      <c r="E732" s="4"/>
      <c r="F732" s="4"/>
    </row>
    <row r="733" spans="2:6" ht="15" customHeight="1" x14ac:dyDescent="0.25">
      <c r="B733" s="3"/>
      <c r="E733" s="4"/>
      <c r="F733" s="4"/>
    </row>
    <row r="734" spans="2:6" ht="15" customHeight="1" x14ac:dyDescent="0.25">
      <c r="B734" s="3"/>
      <c r="E734" s="4"/>
      <c r="F734" s="4"/>
    </row>
    <row r="735" spans="2:6" ht="15" customHeight="1" x14ac:dyDescent="0.25">
      <c r="B735" s="3"/>
      <c r="E735" s="4"/>
      <c r="F735" s="4"/>
    </row>
    <row r="736" spans="2:6" ht="15" customHeight="1" x14ac:dyDescent="0.25">
      <c r="B736" s="3"/>
      <c r="E736" s="4"/>
      <c r="F736" s="4"/>
    </row>
    <row r="737" spans="2:6" ht="15" customHeight="1" x14ac:dyDescent="0.25">
      <c r="B737" s="3"/>
      <c r="E737" s="4"/>
      <c r="F737" s="4"/>
    </row>
    <row r="738" spans="2:6" ht="15" customHeight="1" x14ac:dyDescent="0.25">
      <c r="B738" s="3"/>
      <c r="E738" s="4"/>
      <c r="F738" s="4"/>
    </row>
    <row r="739" spans="2:6" ht="15" customHeight="1" x14ac:dyDescent="0.25">
      <c r="B739" s="3"/>
      <c r="E739" s="4"/>
      <c r="F739" s="4"/>
    </row>
    <row r="740" spans="2:6" ht="15" customHeight="1" x14ac:dyDescent="0.25">
      <c r="B740" s="3"/>
      <c r="E740" s="4"/>
      <c r="F740" s="4"/>
    </row>
    <row r="741" spans="2:6" ht="15" customHeight="1" x14ac:dyDescent="0.25">
      <c r="B741" s="3"/>
      <c r="E741" s="4"/>
      <c r="F741" s="4"/>
    </row>
    <row r="742" spans="2:6" ht="15" customHeight="1" x14ac:dyDescent="0.25">
      <c r="B742" s="3"/>
      <c r="E742" s="4"/>
      <c r="F742" s="4"/>
    </row>
    <row r="743" spans="2:6" ht="15" customHeight="1" x14ac:dyDescent="0.25">
      <c r="B743" s="3"/>
      <c r="E743" s="4"/>
      <c r="F743" s="4"/>
    </row>
    <row r="744" spans="2:6" ht="15" customHeight="1" x14ac:dyDescent="0.25">
      <c r="B744" s="3"/>
      <c r="E744" s="4"/>
      <c r="F744" s="4"/>
    </row>
    <row r="745" spans="2:6" ht="15" customHeight="1" x14ac:dyDescent="0.25">
      <c r="B745" s="3"/>
      <c r="E745" s="4"/>
      <c r="F745" s="4"/>
    </row>
    <row r="746" spans="2:6" ht="15" customHeight="1" x14ac:dyDescent="0.25">
      <c r="B746" s="3"/>
      <c r="E746" s="4"/>
      <c r="F746" s="4"/>
    </row>
    <row r="747" spans="2:6" ht="15" customHeight="1" x14ac:dyDescent="0.25">
      <c r="B747" s="3"/>
      <c r="E747" s="4"/>
      <c r="F747" s="4"/>
    </row>
    <row r="748" spans="2:6" ht="15" customHeight="1" x14ac:dyDescent="0.25">
      <c r="B748" s="3"/>
      <c r="E748" s="4"/>
      <c r="F748" s="4"/>
    </row>
    <row r="749" spans="2:6" ht="15" customHeight="1" x14ac:dyDescent="0.25">
      <c r="B749" s="3"/>
      <c r="E749" s="4"/>
      <c r="F749" s="4"/>
    </row>
    <row r="750" spans="2:6" ht="15" customHeight="1" x14ac:dyDescent="0.25">
      <c r="B750" s="3"/>
      <c r="E750" s="4"/>
      <c r="F750" s="4"/>
    </row>
    <row r="751" spans="2:6" ht="15" customHeight="1" x14ac:dyDescent="0.25">
      <c r="B751" s="3"/>
      <c r="E751" s="4"/>
      <c r="F751" s="4"/>
    </row>
    <row r="752" spans="2:6" ht="15" customHeight="1" x14ac:dyDescent="0.25">
      <c r="B752" s="3"/>
      <c r="E752" s="4"/>
      <c r="F752" s="4"/>
    </row>
    <row r="753" spans="2:6" ht="15" customHeight="1" x14ac:dyDescent="0.25">
      <c r="B753" s="3"/>
      <c r="E753" s="4"/>
      <c r="F753" s="4"/>
    </row>
    <row r="754" spans="2:6" ht="15" customHeight="1" x14ac:dyDescent="0.25">
      <c r="B754" s="3"/>
      <c r="E754" s="4"/>
      <c r="F754" s="4"/>
    </row>
    <row r="755" spans="2:6" ht="15" customHeight="1" x14ac:dyDescent="0.25">
      <c r="B755" s="3"/>
      <c r="E755" s="4"/>
      <c r="F755" s="4"/>
    </row>
    <row r="756" spans="2:6" ht="15" customHeight="1" x14ac:dyDescent="0.25">
      <c r="B756" s="3"/>
      <c r="E756" s="4"/>
      <c r="F756" s="4"/>
    </row>
    <row r="757" spans="2:6" ht="15" customHeight="1" x14ac:dyDescent="0.25">
      <c r="B757" s="3"/>
      <c r="E757" s="4"/>
      <c r="F757" s="4"/>
    </row>
    <row r="758" spans="2:6" ht="15" customHeight="1" x14ac:dyDescent="0.25">
      <c r="B758" s="3"/>
      <c r="E758" s="4"/>
      <c r="F758" s="4"/>
    </row>
    <row r="759" spans="2:6" ht="15" customHeight="1" x14ac:dyDescent="0.25">
      <c r="B759" s="3"/>
      <c r="E759" s="4"/>
      <c r="F759" s="4"/>
    </row>
    <row r="760" spans="2:6" ht="15" customHeight="1" x14ac:dyDescent="0.25">
      <c r="B760" s="3"/>
      <c r="E760" s="4"/>
      <c r="F760" s="4"/>
    </row>
    <row r="761" spans="2:6" ht="15" customHeight="1" x14ac:dyDescent="0.25">
      <c r="B761" s="3"/>
      <c r="E761" s="4"/>
      <c r="F761" s="4"/>
    </row>
    <row r="762" spans="2:6" ht="15" customHeight="1" x14ac:dyDescent="0.25">
      <c r="B762" s="3"/>
      <c r="E762" s="4"/>
      <c r="F762" s="4"/>
    </row>
    <row r="763" spans="2:6" ht="15" customHeight="1" x14ac:dyDescent="0.25">
      <c r="B763" s="3"/>
      <c r="E763" s="4"/>
      <c r="F763" s="4"/>
    </row>
    <row r="764" spans="2:6" ht="15" customHeight="1" x14ac:dyDescent="0.25">
      <c r="B764" s="3"/>
      <c r="E764" s="4"/>
      <c r="F764" s="4"/>
    </row>
    <row r="765" spans="2:6" ht="15" customHeight="1" x14ac:dyDescent="0.25">
      <c r="B765" s="3"/>
      <c r="E765" s="4"/>
      <c r="F765" s="4"/>
    </row>
    <row r="766" spans="2:6" ht="15" customHeight="1" x14ac:dyDescent="0.25">
      <c r="B766" s="3"/>
      <c r="E766" s="4"/>
      <c r="F766" s="4"/>
    </row>
    <row r="767" spans="2:6" ht="15" customHeight="1" x14ac:dyDescent="0.25">
      <c r="B767" s="3"/>
      <c r="E767" s="4"/>
      <c r="F767" s="4"/>
    </row>
    <row r="768" spans="2:6" ht="15" customHeight="1" x14ac:dyDescent="0.25">
      <c r="B768" s="3"/>
      <c r="E768" s="4"/>
      <c r="F768" s="4"/>
    </row>
    <row r="769" spans="2:6" ht="15" customHeight="1" x14ac:dyDescent="0.25">
      <c r="B769" s="3"/>
      <c r="E769" s="4"/>
      <c r="F769" s="4"/>
    </row>
    <row r="770" spans="2:6" ht="15" customHeight="1" x14ac:dyDescent="0.25">
      <c r="B770" s="3"/>
      <c r="E770" s="4"/>
      <c r="F770" s="4"/>
    </row>
    <row r="771" spans="2:6" ht="15" customHeight="1" x14ac:dyDescent="0.25">
      <c r="B771" s="3"/>
      <c r="E771" s="4"/>
      <c r="F771" s="4"/>
    </row>
    <row r="772" spans="2:6" ht="15" customHeight="1" x14ac:dyDescent="0.25">
      <c r="B772" s="3"/>
      <c r="E772" s="4"/>
      <c r="F772" s="4"/>
    </row>
    <row r="773" spans="2:6" ht="15" customHeight="1" x14ac:dyDescent="0.25">
      <c r="B773" s="3"/>
      <c r="E773" s="4"/>
      <c r="F773" s="4"/>
    </row>
    <row r="774" spans="2:6" ht="15" customHeight="1" x14ac:dyDescent="0.25">
      <c r="B774" s="3"/>
      <c r="E774" s="4"/>
      <c r="F774" s="4"/>
    </row>
    <row r="775" spans="2:6" ht="15" customHeight="1" x14ac:dyDescent="0.25">
      <c r="B775" s="3"/>
      <c r="E775" s="4"/>
      <c r="F775" s="4"/>
    </row>
    <row r="776" spans="2:6" ht="15" customHeight="1" x14ac:dyDescent="0.25">
      <c r="B776" s="3"/>
      <c r="E776" s="4"/>
      <c r="F776" s="4"/>
    </row>
    <row r="777" spans="2:6" ht="15" customHeight="1" x14ac:dyDescent="0.25">
      <c r="B777" s="3"/>
      <c r="E777" s="4"/>
      <c r="F777" s="4"/>
    </row>
    <row r="778" spans="2:6" ht="15" customHeight="1" x14ac:dyDescent="0.25">
      <c r="B778" s="3"/>
      <c r="E778" s="4"/>
      <c r="F778" s="4"/>
    </row>
    <row r="779" spans="2:6" ht="15" customHeight="1" x14ac:dyDescent="0.25">
      <c r="B779" s="3"/>
      <c r="E779" s="4"/>
      <c r="F779" s="4"/>
    </row>
    <row r="780" spans="2:6" ht="15" customHeight="1" x14ac:dyDescent="0.25">
      <c r="B780" s="3"/>
      <c r="E780" s="4"/>
      <c r="F780" s="4"/>
    </row>
    <row r="781" spans="2:6" ht="15" customHeight="1" x14ac:dyDescent="0.25">
      <c r="B781" s="3"/>
      <c r="E781" s="4"/>
      <c r="F781" s="4"/>
    </row>
    <row r="782" spans="2:6" ht="15" customHeight="1" x14ac:dyDescent="0.25">
      <c r="B782" s="3"/>
      <c r="E782" s="4"/>
      <c r="F782" s="4"/>
    </row>
    <row r="783" spans="2:6" ht="15" customHeight="1" x14ac:dyDescent="0.25">
      <c r="B783" s="3"/>
      <c r="E783" s="4"/>
      <c r="F783" s="4"/>
    </row>
    <row r="784" spans="2:6" ht="15" customHeight="1" x14ac:dyDescent="0.25">
      <c r="B784" s="3"/>
      <c r="E784" s="4"/>
      <c r="F784" s="4"/>
    </row>
    <row r="785" spans="2:6" ht="15" customHeight="1" x14ac:dyDescent="0.25">
      <c r="B785" s="3"/>
      <c r="E785" s="4"/>
      <c r="F785" s="4"/>
    </row>
    <row r="786" spans="2:6" ht="15" customHeight="1" x14ac:dyDescent="0.25">
      <c r="B786" s="3"/>
      <c r="E786" s="4"/>
      <c r="F786" s="4"/>
    </row>
    <row r="787" spans="2:6" ht="15" customHeight="1" x14ac:dyDescent="0.25">
      <c r="B787" s="3"/>
      <c r="E787" s="4"/>
      <c r="F787" s="4"/>
    </row>
    <row r="788" spans="2:6" ht="15" customHeight="1" x14ac:dyDescent="0.25">
      <c r="B788" s="3"/>
      <c r="E788" s="4"/>
      <c r="F788" s="4"/>
    </row>
    <row r="789" spans="2:6" ht="15" customHeight="1" x14ac:dyDescent="0.25">
      <c r="B789" s="3"/>
      <c r="E789" s="4"/>
      <c r="F789" s="4"/>
    </row>
    <row r="790" spans="2:6" ht="15" customHeight="1" x14ac:dyDescent="0.25">
      <c r="B790" s="3"/>
      <c r="E790" s="4"/>
      <c r="F790" s="4"/>
    </row>
    <row r="791" spans="2:6" ht="15" customHeight="1" x14ac:dyDescent="0.25">
      <c r="B791" s="3"/>
      <c r="E791" s="4"/>
      <c r="F791" s="4"/>
    </row>
    <row r="792" spans="2:6" ht="15" customHeight="1" x14ac:dyDescent="0.25">
      <c r="B792" s="3"/>
      <c r="E792" s="4"/>
      <c r="F792" s="4"/>
    </row>
    <row r="793" spans="2:6" ht="15" customHeight="1" x14ac:dyDescent="0.25">
      <c r="B793" s="3"/>
      <c r="E793" s="4"/>
      <c r="F793" s="4"/>
    </row>
    <row r="794" spans="2:6" ht="15" customHeight="1" x14ac:dyDescent="0.25">
      <c r="B794" s="3"/>
      <c r="E794" s="4"/>
      <c r="F794" s="4"/>
    </row>
    <row r="795" spans="2:6" ht="15" customHeight="1" x14ac:dyDescent="0.25">
      <c r="B795" s="3"/>
      <c r="E795" s="4"/>
      <c r="F795" s="4"/>
    </row>
    <row r="796" spans="2:6" ht="15" customHeight="1" x14ac:dyDescent="0.25">
      <c r="B796" s="3"/>
      <c r="E796" s="4"/>
      <c r="F796" s="4"/>
    </row>
    <row r="797" spans="2:6" ht="15" customHeight="1" x14ac:dyDescent="0.25">
      <c r="B797" s="3"/>
      <c r="E797" s="4"/>
      <c r="F797" s="4"/>
    </row>
    <row r="798" spans="2:6" ht="15" customHeight="1" x14ac:dyDescent="0.25">
      <c r="B798" s="3"/>
      <c r="E798" s="4"/>
      <c r="F798" s="4"/>
    </row>
    <row r="799" spans="2:6" ht="15" customHeight="1" x14ac:dyDescent="0.25">
      <c r="B799" s="3"/>
      <c r="E799" s="4"/>
      <c r="F799" s="4"/>
    </row>
    <row r="800" spans="2:6" ht="15" customHeight="1" x14ac:dyDescent="0.25">
      <c r="B800" s="3"/>
      <c r="E800" s="4"/>
      <c r="F800" s="4"/>
    </row>
    <row r="801" spans="2:6" ht="15" customHeight="1" x14ac:dyDescent="0.25">
      <c r="B801" s="3"/>
      <c r="E801" s="4"/>
      <c r="F801" s="4"/>
    </row>
    <row r="802" spans="2:6" ht="15" customHeight="1" x14ac:dyDescent="0.25">
      <c r="B802" s="3"/>
      <c r="E802" s="4"/>
      <c r="F802" s="4"/>
    </row>
    <row r="803" spans="2:6" ht="15" customHeight="1" x14ac:dyDescent="0.25">
      <c r="B803" s="3"/>
      <c r="E803" s="4"/>
      <c r="F803" s="4"/>
    </row>
    <row r="804" spans="2:6" ht="15" customHeight="1" x14ac:dyDescent="0.25">
      <c r="B804" s="3"/>
      <c r="E804" s="4"/>
      <c r="F804" s="4"/>
    </row>
    <row r="805" spans="2:6" ht="15" customHeight="1" x14ac:dyDescent="0.25">
      <c r="B805" s="3"/>
      <c r="E805" s="4"/>
      <c r="F805" s="4"/>
    </row>
    <row r="806" spans="2:6" ht="15" customHeight="1" x14ac:dyDescent="0.25">
      <c r="B806" s="3"/>
      <c r="E806" s="4"/>
      <c r="F806" s="4"/>
    </row>
    <row r="807" spans="2:6" ht="15" customHeight="1" x14ac:dyDescent="0.25">
      <c r="B807" s="3"/>
      <c r="E807" s="4"/>
      <c r="F807" s="4"/>
    </row>
    <row r="808" spans="2:6" ht="15" customHeight="1" x14ac:dyDescent="0.25">
      <c r="B808" s="3"/>
      <c r="E808" s="4"/>
      <c r="F808" s="4"/>
    </row>
    <row r="809" spans="2:6" ht="15" customHeight="1" x14ac:dyDescent="0.25">
      <c r="B809" s="3"/>
      <c r="E809" s="4"/>
      <c r="F809" s="4"/>
    </row>
    <row r="810" spans="2:6" ht="15" customHeight="1" x14ac:dyDescent="0.25">
      <c r="B810" s="3"/>
      <c r="E810" s="4"/>
      <c r="F810" s="4"/>
    </row>
    <row r="811" spans="2:6" ht="15" customHeight="1" x14ac:dyDescent="0.25">
      <c r="B811" s="3"/>
      <c r="E811" s="4"/>
      <c r="F811" s="4"/>
    </row>
    <row r="812" spans="2:6" ht="15" customHeight="1" x14ac:dyDescent="0.25">
      <c r="B812" s="3"/>
      <c r="E812" s="4"/>
      <c r="F812" s="4"/>
    </row>
    <row r="813" spans="2:6" ht="15" customHeight="1" x14ac:dyDescent="0.25">
      <c r="B813" s="3"/>
      <c r="E813" s="4"/>
      <c r="F813" s="4"/>
    </row>
    <row r="814" spans="2:6" ht="15" customHeight="1" x14ac:dyDescent="0.25">
      <c r="B814" s="3"/>
      <c r="E814" s="4"/>
      <c r="F814" s="4"/>
    </row>
    <row r="815" spans="2:6" ht="15" customHeight="1" x14ac:dyDescent="0.25">
      <c r="B815" s="3"/>
      <c r="E815" s="4"/>
      <c r="F815" s="4"/>
    </row>
    <row r="816" spans="2:6" ht="15" customHeight="1" x14ac:dyDescent="0.25">
      <c r="B816" s="3"/>
      <c r="E816" s="4"/>
      <c r="F816" s="4"/>
    </row>
    <row r="817" spans="2:6" ht="15" customHeight="1" x14ac:dyDescent="0.25">
      <c r="B817" s="3"/>
      <c r="E817" s="4"/>
      <c r="F817" s="4"/>
    </row>
    <row r="818" spans="2:6" ht="15" customHeight="1" x14ac:dyDescent="0.25">
      <c r="B818" s="3"/>
      <c r="E818" s="4"/>
      <c r="F818" s="4"/>
    </row>
    <row r="819" spans="2:6" ht="15" customHeight="1" x14ac:dyDescent="0.25">
      <c r="B819" s="3"/>
      <c r="E819" s="4"/>
      <c r="F819" s="4"/>
    </row>
    <row r="820" spans="2:6" ht="15" customHeight="1" x14ac:dyDescent="0.25">
      <c r="B820" s="3"/>
      <c r="E820" s="4"/>
      <c r="F820" s="4"/>
    </row>
    <row r="821" spans="2:6" ht="15" customHeight="1" x14ac:dyDescent="0.25">
      <c r="B821" s="3"/>
      <c r="E821" s="4"/>
      <c r="F821" s="4"/>
    </row>
    <row r="822" spans="2:6" ht="15" customHeight="1" x14ac:dyDescent="0.25">
      <c r="B822" s="3"/>
      <c r="E822" s="4"/>
      <c r="F822" s="4"/>
    </row>
    <row r="823" spans="2:6" ht="15" customHeight="1" x14ac:dyDescent="0.25">
      <c r="B823" s="3"/>
      <c r="E823" s="4"/>
      <c r="F823" s="4"/>
    </row>
    <row r="824" spans="2:6" ht="15" customHeight="1" x14ac:dyDescent="0.25">
      <c r="B824" s="3"/>
      <c r="E824" s="4"/>
      <c r="F824" s="4"/>
    </row>
    <row r="825" spans="2:6" ht="15" customHeight="1" x14ac:dyDescent="0.25">
      <c r="B825" s="3"/>
      <c r="E825" s="4"/>
      <c r="F825" s="4"/>
    </row>
    <row r="826" spans="2:6" ht="15" customHeight="1" x14ac:dyDescent="0.25">
      <c r="B826" s="3"/>
      <c r="E826" s="4"/>
      <c r="F826" s="4"/>
    </row>
    <row r="827" spans="2:6" ht="15" customHeight="1" x14ac:dyDescent="0.25">
      <c r="B827" s="3"/>
      <c r="E827" s="4"/>
      <c r="F827" s="4"/>
    </row>
    <row r="828" spans="2:6" ht="15" customHeight="1" x14ac:dyDescent="0.25">
      <c r="B828" s="3"/>
      <c r="E828" s="4"/>
      <c r="F828" s="4"/>
    </row>
    <row r="829" spans="2:6" ht="15" customHeight="1" x14ac:dyDescent="0.25">
      <c r="B829" s="3"/>
      <c r="E829" s="4"/>
      <c r="F829" s="4"/>
    </row>
    <row r="830" spans="2:6" ht="15" customHeight="1" x14ac:dyDescent="0.25">
      <c r="B830" s="3"/>
      <c r="E830" s="4"/>
      <c r="F830" s="4"/>
    </row>
    <row r="831" spans="2:6" ht="15" customHeight="1" x14ac:dyDescent="0.25">
      <c r="B831" s="3"/>
      <c r="E831" s="4"/>
      <c r="F831" s="4"/>
    </row>
    <row r="832" spans="2:6" ht="15" customHeight="1" x14ac:dyDescent="0.25">
      <c r="B832" s="3"/>
      <c r="E832" s="4"/>
      <c r="F832" s="4"/>
    </row>
    <row r="833" spans="2:6" ht="15" customHeight="1" x14ac:dyDescent="0.25">
      <c r="B833" s="3"/>
      <c r="E833" s="4"/>
      <c r="F833" s="4"/>
    </row>
    <row r="834" spans="2:6" ht="15" customHeight="1" x14ac:dyDescent="0.25">
      <c r="B834" s="3"/>
      <c r="E834" s="4"/>
      <c r="F834" s="4"/>
    </row>
    <row r="835" spans="2:6" ht="15" customHeight="1" x14ac:dyDescent="0.25">
      <c r="B835" s="3"/>
      <c r="E835" s="4"/>
      <c r="F835" s="4"/>
    </row>
    <row r="836" spans="2:6" ht="15" customHeight="1" x14ac:dyDescent="0.25">
      <c r="B836" s="3"/>
      <c r="E836" s="4"/>
      <c r="F836" s="4"/>
    </row>
    <row r="837" spans="2:6" ht="15" customHeight="1" x14ac:dyDescent="0.25">
      <c r="B837" s="3"/>
      <c r="E837" s="4"/>
      <c r="F837" s="4"/>
    </row>
    <row r="838" spans="2:6" ht="15" customHeight="1" x14ac:dyDescent="0.25">
      <c r="B838" s="3"/>
      <c r="E838" s="4"/>
      <c r="F838" s="4"/>
    </row>
    <row r="839" spans="2:6" ht="15" customHeight="1" x14ac:dyDescent="0.25">
      <c r="B839" s="3"/>
      <c r="E839" s="4"/>
      <c r="F839" s="4"/>
    </row>
    <row r="840" spans="2:6" ht="15" customHeight="1" x14ac:dyDescent="0.25">
      <c r="B840" s="3"/>
      <c r="E840" s="4"/>
      <c r="F840" s="4"/>
    </row>
    <row r="841" spans="2:6" ht="15" customHeight="1" x14ac:dyDescent="0.25">
      <c r="B841" s="3"/>
      <c r="E841" s="4"/>
      <c r="F841" s="4"/>
    </row>
    <row r="842" spans="2:6" ht="15" customHeight="1" x14ac:dyDescent="0.25">
      <c r="B842" s="3"/>
      <c r="E842" s="4"/>
      <c r="F842" s="4"/>
    </row>
    <row r="843" spans="2:6" ht="15" customHeight="1" x14ac:dyDescent="0.25">
      <c r="B843" s="3"/>
      <c r="E843" s="4"/>
      <c r="F843" s="4"/>
    </row>
    <row r="844" spans="2:6" ht="15" customHeight="1" x14ac:dyDescent="0.25">
      <c r="B844" s="3"/>
      <c r="E844" s="4"/>
      <c r="F844" s="4"/>
    </row>
    <row r="845" spans="2:6" ht="15" customHeight="1" x14ac:dyDescent="0.25">
      <c r="B845" s="3"/>
      <c r="E845" s="4"/>
      <c r="F845" s="4"/>
    </row>
    <row r="846" spans="2:6" ht="15" customHeight="1" x14ac:dyDescent="0.25">
      <c r="B846" s="3"/>
      <c r="E846" s="4"/>
      <c r="F846" s="4"/>
    </row>
    <row r="847" spans="2:6" ht="15" customHeight="1" x14ac:dyDescent="0.25">
      <c r="B847" s="3"/>
      <c r="E847" s="4"/>
      <c r="F847" s="4"/>
    </row>
    <row r="848" spans="2:6" ht="15" customHeight="1" x14ac:dyDescent="0.25">
      <c r="B848" s="3"/>
      <c r="E848" s="4"/>
      <c r="F848" s="4"/>
    </row>
    <row r="849" spans="2:6" ht="15" customHeight="1" x14ac:dyDescent="0.25">
      <c r="B849" s="3"/>
      <c r="E849" s="4"/>
      <c r="F849" s="4"/>
    </row>
    <row r="850" spans="2:6" ht="15" customHeight="1" x14ac:dyDescent="0.25">
      <c r="B850" s="3"/>
      <c r="E850" s="4"/>
      <c r="F850" s="4"/>
    </row>
    <row r="851" spans="2:6" ht="15" customHeight="1" x14ac:dyDescent="0.25">
      <c r="B851" s="3"/>
      <c r="E851" s="4"/>
      <c r="F851" s="4"/>
    </row>
    <row r="852" spans="2:6" ht="15" customHeight="1" x14ac:dyDescent="0.25">
      <c r="B852" s="3"/>
      <c r="E852" s="4"/>
      <c r="F852" s="4"/>
    </row>
    <row r="853" spans="2:6" ht="15" customHeight="1" x14ac:dyDescent="0.25">
      <c r="B853" s="3"/>
      <c r="E853" s="4"/>
      <c r="F853" s="4"/>
    </row>
    <row r="854" spans="2:6" ht="15" customHeight="1" x14ac:dyDescent="0.25">
      <c r="B854" s="3"/>
      <c r="E854" s="4"/>
      <c r="F854" s="4"/>
    </row>
    <row r="855" spans="2:6" ht="15" customHeight="1" x14ac:dyDescent="0.25">
      <c r="B855" s="3"/>
      <c r="E855" s="4"/>
      <c r="F855" s="4"/>
    </row>
    <row r="856" spans="2:6" ht="15" customHeight="1" x14ac:dyDescent="0.25">
      <c r="B856" s="3"/>
      <c r="E856" s="4"/>
      <c r="F856" s="4"/>
    </row>
    <row r="857" spans="2:6" ht="15" customHeight="1" x14ac:dyDescent="0.25">
      <c r="B857" s="3"/>
      <c r="E857" s="4"/>
      <c r="F857" s="4"/>
    </row>
    <row r="858" spans="2:6" ht="15" customHeight="1" x14ac:dyDescent="0.25">
      <c r="B858" s="3"/>
      <c r="E858" s="4"/>
      <c r="F858" s="4"/>
    </row>
    <row r="859" spans="2:6" ht="15" customHeight="1" x14ac:dyDescent="0.25">
      <c r="B859" s="3"/>
      <c r="E859" s="4"/>
      <c r="F859" s="4"/>
    </row>
    <row r="860" spans="2:6" ht="15" customHeight="1" x14ac:dyDescent="0.25">
      <c r="B860" s="3"/>
      <c r="E860" s="4"/>
      <c r="F860" s="4"/>
    </row>
    <row r="861" spans="2:6" ht="15" customHeight="1" x14ac:dyDescent="0.25">
      <c r="B861" s="3"/>
      <c r="E861" s="4"/>
      <c r="F861" s="4"/>
    </row>
    <row r="862" spans="2:6" ht="15" customHeight="1" x14ac:dyDescent="0.25">
      <c r="B862" s="3"/>
      <c r="E862" s="4"/>
      <c r="F862" s="4"/>
    </row>
    <row r="863" spans="2:6" ht="15" customHeight="1" x14ac:dyDescent="0.25">
      <c r="B863" s="3"/>
      <c r="E863" s="4"/>
      <c r="F863" s="4"/>
    </row>
    <row r="864" spans="2:6" ht="15" customHeight="1" x14ac:dyDescent="0.25">
      <c r="B864" s="3"/>
      <c r="E864" s="4"/>
      <c r="F864" s="4"/>
    </row>
    <row r="865" spans="2:6" ht="15" customHeight="1" x14ac:dyDescent="0.25">
      <c r="B865" s="3"/>
      <c r="E865" s="4"/>
      <c r="F865" s="4"/>
    </row>
    <row r="866" spans="2:6" ht="15" customHeight="1" x14ac:dyDescent="0.25">
      <c r="B866" s="3"/>
      <c r="E866" s="4"/>
      <c r="F866" s="4"/>
    </row>
    <row r="867" spans="2:6" ht="15" customHeight="1" x14ac:dyDescent="0.25">
      <c r="B867" s="3"/>
      <c r="E867" s="4"/>
      <c r="F867" s="4"/>
    </row>
    <row r="868" spans="2:6" ht="15" customHeight="1" x14ac:dyDescent="0.25">
      <c r="B868" s="3"/>
      <c r="E868" s="4"/>
      <c r="F868" s="4"/>
    </row>
    <row r="869" spans="2:6" ht="15" customHeight="1" x14ac:dyDescent="0.25">
      <c r="B869" s="3"/>
      <c r="E869" s="4"/>
      <c r="F869" s="4"/>
    </row>
    <row r="870" spans="2:6" ht="15" customHeight="1" x14ac:dyDescent="0.25">
      <c r="B870" s="3"/>
      <c r="E870" s="4"/>
      <c r="F870" s="4"/>
    </row>
    <row r="871" spans="2:6" ht="15" customHeight="1" x14ac:dyDescent="0.25">
      <c r="B871" s="3"/>
      <c r="E871" s="4"/>
      <c r="F871" s="4"/>
    </row>
    <row r="872" spans="2:6" ht="15" customHeight="1" x14ac:dyDescent="0.25">
      <c r="B872" s="3"/>
      <c r="E872" s="4"/>
      <c r="F872" s="4"/>
    </row>
    <row r="873" spans="2:6" ht="15" customHeight="1" x14ac:dyDescent="0.25">
      <c r="B873" s="3"/>
      <c r="E873" s="4"/>
      <c r="F873" s="4"/>
    </row>
    <row r="874" spans="2:6" ht="15" customHeight="1" x14ac:dyDescent="0.25">
      <c r="B874" s="3"/>
      <c r="E874" s="4"/>
      <c r="F874" s="4"/>
    </row>
    <row r="875" spans="2:6" ht="15" customHeight="1" x14ac:dyDescent="0.25">
      <c r="B875" s="3"/>
      <c r="E875" s="4"/>
      <c r="F875" s="4"/>
    </row>
    <row r="876" spans="2:6" ht="15" customHeight="1" x14ac:dyDescent="0.25">
      <c r="B876" s="3"/>
      <c r="E876" s="4"/>
      <c r="F876" s="4"/>
    </row>
    <row r="877" spans="2:6" ht="15" customHeight="1" x14ac:dyDescent="0.25">
      <c r="B877" s="3"/>
      <c r="E877" s="4"/>
      <c r="F877" s="4"/>
    </row>
    <row r="878" spans="2:6" ht="15" customHeight="1" x14ac:dyDescent="0.25">
      <c r="B878" s="3"/>
      <c r="E878" s="4"/>
      <c r="F878" s="4"/>
    </row>
    <row r="879" spans="2:6" ht="15" customHeight="1" x14ac:dyDescent="0.25">
      <c r="B879" s="3"/>
      <c r="E879" s="4"/>
      <c r="F879" s="4"/>
    </row>
    <row r="880" spans="2:6" ht="15" customHeight="1" x14ac:dyDescent="0.25">
      <c r="B880" s="3"/>
      <c r="E880" s="4"/>
      <c r="F880" s="4"/>
    </row>
    <row r="881" spans="2:6" ht="15" customHeight="1" x14ac:dyDescent="0.25">
      <c r="B881" s="3"/>
      <c r="E881" s="4"/>
      <c r="F881" s="4"/>
    </row>
    <row r="882" spans="2:6" ht="15" customHeight="1" x14ac:dyDescent="0.25">
      <c r="B882" s="3"/>
      <c r="E882" s="4"/>
      <c r="F882" s="4"/>
    </row>
    <row r="883" spans="2:6" ht="15" customHeight="1" x14ac:dyDescent="0.25">
      <c r="B883" s="3"/>
      <c r="E883" s="4"/>
      <c r="F883" s="4"/>
    </row>
    <row r="884" spans="2:6" ht="15" customHeight="1" x14ac:dyDescent="0.25">
      <c r="B884" s="3"/>
      <c r="E884" s="4"/>
      <c r="F884" s="4"/>
    </row>
    <row r="885" spans="2:6" ht="15" customHeight="1" x14ac:dyDescent="0.25">
      <c r="B885" s="3"/>
      <c r="E885" s="4"/>
      <c r="F885" s="4"/>
    </row>
    <row r="886" spans="2:6" ht="15" customHeight="1" x14ac:dyDescent="0.25">
      <c r="B886" s="3"/>
      <c r="E886" s="4"/>
      <c r="F886" s="4"/>
    </row>
    <row r="887" spans="2:6" ht="15" customHeight="1" x14ac:dyDescent="0.25">
      <c r="B887" s="3"/>
      <c r="E887" s="4"/>
      <c r="F887" s="4"/>
    </row>
    <row r="888" spans="2:6" ht="15" customHeight="1" x14ac:dyDescent="0.25">
      <c r="B888" s="3"/>
      <c r="E888" s="4"/>
      <c r="F888" s="4"/>
    </row>
    <row r="889" spans="2:6" ht="15" customHeight="1" x14ac:dyDescent="0.25">
      <c r="B889" s="3"/>
      <c r="E889" s="4"/>
      <c r="F889" s="4"/>
    </row>
    <row r="890" spans="2:6" ht="15" customHeight="1" x14ac:dyDescent="0.25">
      <c r="B890" s="3"/>
      <c r="E890" s="4"/>
      <c r="F890" s="4"/>
    </row>
    <row r="891" spans="2:6" ht="15" customHeight="1" x14ac:dyDescent="0.25">
      <c r="B891" s="3"/>
      <c r="E891" s="4"/>
      <c r="F891" s="4"/>
    </row>
    <row r="892" spans="2:6" ht="15" customHeight="1" x14ac:dyDescent="0.25">
      <c r="B892" s="3"/>
      <c r="E892" s="4"/>
      <c r="F892" s="4"/>
    </row>
    <row r="893" spans="2:6" ht="15" customHeight="1" x14ac:dyDescent="0.25">
      <c r="B893" s="3"/>
      <c r="E893" s="4"/>
      <c r="F893" s="4"/>
    </row>
    <row r="894" spans="2:6" ht="15" customHeight="1" x14ac:dyDescent="0.25">
      <c r="B894" s="3"/>
      <c r="E894" s="4"/>
      <c r="F894" s="4"/>
    </row>
    <row r="895" spans="2:6" ht="15" customHeight="1" x14ac:dyDescent="0.25">
      <c r="B895" s="3"/>
      <c r="E895" s="4"/>
      <c r="F895" s="4"/>
    </row>
    <row r="896" spans="2:6" ht="15" customHeight="1" x14ac:dyDescent="0.25">
      <c r="B896" s="3"/>
      <c r="E896" s="4"/>
      <c r="F896" s="4"/>
    </row>
    <row r="897" spans="2:6" ht="15" customHeight="1" x14ac:dyDescent="0.25">
      <c r="B897" s="3"/>
      <c r="E897" s="4"/>
      <c r="F897" s="4"/>
    </row>
    <row r="898" spans="2:6" ht="15" customHeight="1" x14ac:dyDescent="0.25">
      <c r="B898" s="3"/>
      <c r="E898" s="4"/>
      <c r="F898" s="4"/>
    </row>
    <row r="899" spans="2:6" ht="15" customHeight="1" x14ac:dyDescent="0.25">
      <c r="B899" s="3"/>
      <c r="E899" s="4"/>
      <c r="F899" s="4"/>
    </row>
    <row r="900" spans="2:6" ht="15" customHeight="1" x14ac:dyDescent="0.25">
      <c r="B900" s="3"/>
      <c r="E900" s="4"/>
      <c r="F900" s="4"/>
    </row>
    <row r="901" spans="2:6" ht="15" customHeight="1" x14ac:dyDescent="0.25">
      <c r="B901" s="3"/>
      <c r="E901" s="4"/>
      <c r="F901" s="4"/>
    </row>
    <row r="902" spans="2:6" ht="15" customHeight="1" x14ac:dyDescent="0.25">
      <c r="B902" s="3"/>
      <c r="E902" s="4"/>
      <c r="F902" s="4"/>
    </row>
    <row r="903" spans="2:6" ht="15" customHeight="1" x14ac:dyDescent="0.25">
      <c r="B903" s="3"/>
      <c r="E903" s="4"/>
      <c r="F903" s="4"/>
    </row>
    <row r="904" spans="2:6" ht="15" customHeight="1" x14ac:dyDescent="0.25">
      <c r="B904" s="3"/>
      <c r="E904" s="4"/>
      <c r="F904" s="4"/>
    </row>
    <row r="905" spans="2:6" ht="15" customHeight="1" x14ac:dyDescent="0.25">
      <c r="B905" s="3"/>
      <c r="E905" s="4"/>
      <c r="F905" s="4"/>
    </row>
    <row r="906" spans="2:6" ht="15" customHeight="1" x14ac:dyDescent="0.25">
      <c r="B906" s="3"/>
      <c r="E906" s="4"/>
      <c r="F906" s="4"/>
    </row>
    <row r="907" spans="2:6" ht="15" customHeight="1" x14ac:dyDescent="0.25">
      <c r="B907" s="3"/>
      <c r="E907" s="4"/>
      <c r="F907" s="4"/>
    </row>
    <row r="908" spans="2:6" ht="15" customHeight="1" x14ac:dyDescent="0.25">
      <c r="B908" s="3"/>
      <c r="E908" s="4"/>
      <c r="F908" s="4"/>
    </row>
    <row r="909" spans="2:6" ht="15" customHeight="1" x14ac:dyDescent="0.25">
      <c r="B909" s="3"/>
      <c r="E909" s="4"/>
      <c r="F909" s="4"/>
    </row>
    <row r="910" spans="2:6" ht="15" customHeight="1" x14ac:dyDescent="0.25">
      <c r="B910" s="3"/>
      <c r="E910" s="4"/>
      <c r="F910" s="4"/>
    </row>
    <row r="911" spans="2:6" ht="15" customHeight="1" x14ac:dyDescent="0.25">
      <c r="B911" s="3"/>
      <c r="E911" s="4"/>
      <c r="F911" s="4"/>
    </row>
    <row r="912" spans="2:6" ht="15" customHeight="1" x14ac:dyDescent="0.25">
      <c r="B912" s="3"/>
      <c r="E912" s="4"/>
      <c r="F912" s="4"/>
    </row>
    <row r="913" spans="2:6" ht="15" customHeight="1" x14ac:dyDescent="0.25">
      <c r="B913" s="3"/>
      <c r="E913" s="4"/>
      <c r="F913" s="4"/>
    </row>
    <row r="914" spans="2:6" ht="15" customHeight="1" x14ac:dyDescent="0.25">
      <c r="B914" s="3"/>
      <c r="E914" s="4"/>
      <c r="F914" s="4"/>
    </row>
    <row r="915" spans="2:6" ht="15" customHeight="1" x14ac:dyDescent="0.25">
      <c r="B915" s="3"/>
      <c r="E915" s="4"/>
      <c r="F915" s="4"/>
    </row>
    <row r="916" spans="2:6" ht="15" customHeight="1" x14ac:dyDescent="0.25">
      <c r="B916" s="3"/>
      <c r="E916" s="4"/>
      <c r="F916" s="4"/>
    </row>
    <row r="917" spans="2:6" ht="15" customHeight="1" x14ac:dyDescent="0.25">
      <c r="B917" s="3"/>
      <c r="E917" s="4"/>
      <c r="F917" s="4"/>
    </row>
    <row r="918" spans="2:6" ht="15" customHeight="1" x14ac:dyDescent="0.25">
      <c r="B918" s="3"/>
      <c r="E918" s="4"/>
      <c r="F918" s="4"/>
    </row>
    <row r="919" spans="2:6" ht="15" customHeight="1" x14ac:dyDescent="0.25">
      <c r="B919" s="3"/>
      <c r="E919" s="4"/>
      <c r="F919" s="4"/>
    </row>
    <row r="920" spans="2:6" ht="15" customHeight="1" x14ac:dyDescent="0.25">
      <c r="B920" s="3"/>
      <c r="E920" s="4"/>
      <c r="F920" s="4"/>
    </row>
    <row r="921" spans="2:6" ht="15" customHeight="1" x14ac:dyDescent="0.25">
      <c r="B921" s="3"/>
      <c r="E921" s="4"/>
      <c r="F921" s="4"/>
    </row>
    <row r="922" spans="2:6" ht="15" customHeight="1" x14ac:dyDescent="0.25">
      <c r="B922" s="3"/>
      <c r="E922" s="4"/>
      <c r="F922" s="4"/>
    </row>
    <row r="923" spans="2:6" ht="15" customHeight="1" x14ac:dyDescent="0.25">
      <c r="B923" s="3"/>
      <c r="E923" s="4"/>
      <c r="F923" s="4"/>
    </row>
    <row r="924" spans="2:6" ht="15" customHeight="1" x14ac:dyDescent="0.25">
      <c r="B924" s="3"/>
      <c r="E924" s="4"/>
      <c r="F924" s="4"/>
    </row>
    <row r="925" spans="2:6" ht="15" customHeight="1" x14ac:dyDescent="0.25">
      <c r="B925" s="3"/>
      <c r="E925" s="4"/>
      <c r="F925" s="4"/>
    </row>
    <row r="926" spans="2:6" ht="15" customHeight="1" x14ac:dyDescent="0.25">
      <c r="B926" s="3"/>
      <c r="E926" s="4"/>
      <c r="F926" s="4"/>
    </row>
    <row r="927" spans="2:6" ht="15" customHeight="1" x14ac:dyDescent="0.25">
      <c r="B927" s="3"/>
      <c r="E927" s="4"/>
      <c r="F927" s="4"/>
    </row>
    <row r="928" spans="2:6" ht="15" customHeight="1" x14ac:dyDescent="0.25">
      <c r="B928" s="3"/>
      <c r="E928" s="4"/>
      <c r="F928" s="4"/>
    </row>
    <row r="929" spans="2:6" ht="15" customHeight="1" x14ac:dyDescent="0.25">
      <c r="B929" s="3"/>
      <c r="E929" s="4"/>
      <c r="F929" s="4"/>
    </row>
    <row r="930" spans="2:6" ht="15" customHeight="1" x14ac:dyDescent="0.25">
      <c r="B930" s="3"/>
      <c r="E930" s="4"/>
      <c r="F930" s="4"/>
    </row>
    <row r="931" spans="2:6" ht="15" customHeight="1" x14ac:dyDescent="0.25">
      <c r="B931" s="3"/>
      <c r="E931" s="4"/>
      <c r="F931" s="4"/>
    </row>
    <row r="932" spans="2:6" ht="15" customHeight="1" x14ac:dyDescent="0.25">
      <c r="B932" s="3"/>
      <c r="E932" s="4"/>
      <c r="F932" s="4"/>
    </row>
    <row r="933" spans="2:6" ht="15" customHeight="1" x14ac:dyDescent="0.25">
      <c r="B933" s="3"/>
      <c r="E933" s="4"/>
      <c r="F933" s="4"/>
    </row>
    <row r="934" spans="2:6" ht="15" customHeight="1" x14ac:dyDescent="0.25">
      <c r="B934" s="3"/>
      <c r="E934" s="4"/>
      <c r="F934" s="4"/>
    </row>
    <row r="935" spans="2:6" ht="15" customHeight="1" x14ac:dyDescent="0.25">
      <c r="B935" s="3"/>
      <c r="E935" s="4"/>
      <c r="F935" s="4"/>
    </row>
    <row r="936" spans="2:6" ht="15" customHeight="1" x14ac:dyDescent="0.25">
      <c r="B936" s="3"/>
      <c r="E936" s="4"/>
      <c r="F936" s="4"/>
    </row>
    <row r="937" spans="2:6" ht="15" customHeight="1" x14ac:dyDescent="0.25">
      <c r="B937" s="3"/>
      <c r="E937" s="4"/>
      <c r="F937" s="4"/>
    </row>
    <row r="938" spans="2:6" ht="15" customHeight="1" x14ac:dyDescent="0.25">
      <c r="B938" s="3"/>
      <c r="E938" s="4"/>
      <c r="F938" s="4"/>
    </row>
    <row r="939" spans="2:6" ht="15" customHeight="1" x14ac:dyDescent="0.25">
      <c r="B939" s="3"/>
      <c r="E939" s="4"/>
      <c r="F939" s="4"/>
    </row>
    <row r="940" spans="2:6" ht="15" customHeight="1" x14ac:dyDescent="0.25">
      <c r="B940" s="3"/>
      <c r="E940" s="4"/>
      <c r="F940" s="4"/>
    </row>
    <row r="941" spans="2:6" ht="15" customHeight="1" x14ac:dyDescent="0.25">
      <c r="B941" s="3"/>
      <c r="E941" s="4"/>
      <c r="F941" s="4"/>
    </row>
    <row r="942" spans="2:6" ht="15" customHeight="1" x14ac:dyDescent="0.25">
      <c r="B942" s="3"/>
      <c r="E942" s="4"/>
      <c r="F942" s="4"/>
    </row>
    <row r="943" spans="2:6" ht="15" customHeight="1" x14ac:dyDescent="0.25">
      <c r="B943" s="3"/>
      <c r="E943" s="4"/>
      <c r="F943" s="4"/>
    </row>
    <row r="944" spans="2:6" ht="15" customHeight="1" x14ac:dyDescent="0.25">
      <c r="B944" s="3"/>
      <c r="E944" s="4"/>
      <c r="F944" s="4"/>
    </row>
    <row r="945" spans="2:6" ht="15" customHeight="1" x14ac:dyDescent="0.25">
      <c r="B945" s="3"/>
      <c r="E945" s="4"/>
      <c r="F945" s="4"/>
    </row>
    <row r="946" spans="2:6" ht="15" customHeight="1" x14ac:dyDescent="0.25">
      <c r="B946" s="3"/>
      <c r="E946" s="4"/>
      <c r="F946" s="4"/>
    </row>
    <row r="947" spans="2:6" ht="15" customHeight="1" x14ac:dyDescent="0.25">
      <c r="B947" s="3"/>
      <c r="E947" s="4"/>
      <c r="F947" s="4"/>
    </row>
    <row r="948" spans="2:6" ht="15" customHeight="1" x14ac:dyDescent="0.25">
      <c r="B948" s="3"/>
      <c r="E948" s="4"/>
      <c r="F948" s="4"/>
    </row>
    <row r="949" spans="2:6" ht="15" customHeight="1" x14ac:dyDescent="0.25">
      <c r="B949" s="3"/>
      <c r="E949" s="4"/>
      <c r="F949" s="4"/>
    </row>
    <row r="950" spans="2:6" ht="15" customHeight="1" x14ac:dyDescent="0.25">
      <c r="B950" s="3"/>
      <c r="E950" s="4"/>
      <c r="F950" s="4"/>
    </row>
    <row r="951" spans="2:6" ht="15" customHeight="1" x14ac:dyDescent="0.25">
      <c r="B951" s="3"/>
      <c r="E951" s="4"/>
      <c r="F951" s="4"/>
    </row>
    <row r="952" spans="2:6" ht="15" customHeight="1" x14ac:dyDescent="0.25">
      <c r="B952" s="3"/>
      <c r="E952" s="4"/>
      <c r="F952" s="4"/>
    </row>
    <row r="953" spans="2:6" ht="15" customHeight="1" x14ac:dyDescent="0.25">
      <c r="B953" s="3"/>
      <c r="E953" s="4"/>
      <c r="F953" s="4"/>
    </row>
    <row r="954" spans="2:6" ht="15" customHeight="1" x14ac:dyDescent="0.25">
      <c r="B954" s="3"/>
      <c r="E954" s="4"/>
      <c r="F954" s="4"/>
    </row>
    <row r="955" spans="2:6" ht="15" customHeight="1" x14ac:dyDescent="0.25">
      <c r="B955" s="3"/>
      <c r="E955" s="4"/>
      <c r="F955" s="4"/>
    </row>
    <row r="956" spans="2:6" ht="15" customHeight="1" x14ac:dyDescent="0.25">
      <c r="B956" s="3"/>
      <c r="E956" s="4"/>
      <c r="F956" s="4"/>
    </row>
    <row r="957" spans="2:6" ht="15" customHeight="1" x14ac:dyDescent="0.25">
      <c r="B957" s="3"/>
      <c r="E957" s="4"/>
      <c r="F957" s="4"/>
    </row>
    <row r="958" spans="2:6" ht="15" customHeight="1" x14ac:dyDescent="0.25">
      <c r="B958" s="3"/>
      <c r="E958" s="4"/>
      <c r="F958" s="4"/>
    </row>
    <row r="959" spans="2:6" ht="15" customHeight="1" x14ac:dyDescent="0.25">
      <c r="B959" s="3"/>
      <c r="E959" s="4"/>
      <c r="F959" s="4"/>
    </row>
    <row r="960" spans="2:6" ht="15" customHeight="1" x14ac:dyDescent="0.25">
      <c r="B960" s="3"/>
      <c r="E960" s="4"/>
      <c r="F960" s="4"/>
    </row>
    <row r="961" spans="2:6" ht="15" customHeight="1" x14ac:dyDescent="0.25">
      <c r="B961" s="3"/>
      <c r="E961" s="4"/>
      <c r="F961" s="4"/>
    </row>
    <row r="962" spans="2:6" ht="15" customHeight="1" x14ac:dyDescent="0.25">
      <c r="B962" s="3"/>
      <c r="E962" s="4"/>
      <c r="F962" s="4"/>
    </row>
    <row r="963" spans="2:6" ht="15" customHeight="1" x14ac:dyDescent="0.25">
      <c r="B963" s="3"/>
      <c r="E963" s="4"/>
      <c r="F963" s="4"/>
    </row>
    <row r="964" spans="2:6" ht="15" customHeight="1" x14ac:dyDescent="0.25">
      <c r="B964" s="3"/>
      <c r="E964" s="4"/>
      <c r="F964" s="4"/>
    </row>
    <row r="965" spans="2:6" ht="15" customHeight="1" x14ac:dyDescent="0.25">
      <c r="B965" s="3"/>
      <c r="E965" s="4"/>
      <c r="F965" s="4"/>
    </row>
    <row r="966" spans="2:6" ht="15" customHeight="1" x14ac:dyDescent="0.25">
      <c r="B966" s="3"/>
      <c r="E966" s="4"/>
      <c r="F966" s="4"/>
    </row>
    <row r="967" spans="2:6" ht="15" customHeight="1" x14ac:dyDescent="0.25">
      <c r="B967" s="3"/>
      <c r="E967" s="4"/>
      <c r="F967" s="4"/>
    </row>
    <row r="968" spans="2:6" ht="15" customHeight="1" x14ac:dyDescent="0.25">
      <c r="B968" s="3"/>
      <c r="E968" s="4"/>
      <c r="F968" s="4"/>
    </row>
    <row r="969" spans="2:6" ht="15" customHeight="1" x14ac:dyDescent="0.25">
      <c r="B969" s="3"/>
      <c r="E969" s="4"/>
      <c r="F969" s="4"/>
    </row>
    <row r="970" spans="2:6" ht="15" customHeight="1" x14ac:dyDescent="0.25">
      <c r="B970" s="3"/>
      <c r="E970" s="4"/>
      <c r="F970" s="4"/>
    </row>
    <row r="971" spans="2:6" ht="15" customHeight="1" x14ac:dyDescent="0.25">
      <c r="B971" s="3"/>
      <c r="E971" s="4"/>
      <c r="F971" s="4"/>
    </row>
    <row r="972" spans="2:6" ht="15" customHeight="1" x14ac:dyDescent="0.25">
      <c r="B972" s="3"/>
      <c r="E972" s="4"/>
      <c r="F972" s="4"/>
    </row>
    <row r="973" spans="2:6" ht="15" customHeight="1" x14ac:dyDescent="0.25">
      <c r="B973" s="3"/>
      <c r="E973" s="4"/>
      <c r="F973" s="4"/>
    </row>
    <row r="974" spans="2:6" ht="15" customHeight="1" x14ac:dyDescent="0.25">
      <c r="B974" s="3"/>
      <c r="E974" s="4"/>
      <c r="F974" s="4"/>
    </row>
    <row r="975" spans="2:6" ht="15" customHeight="1" x14ac:dyDescent="0.25">
      <c r="B975" s="3"/>
      <c r="E975" s="4"/>
      <c r="F975" s="4"/>
    </row>
    <row r="976" spans="2:6" ht="15" customHeight="1" x14ac:dyDescent="0.25">
      <c r="B976" s="3"/>
      <c r="E976" s="4"/>
      <c r="F976" s="4"/>
    </row>
    <row r="977" spans="2:6" ht="15" customHeight="1" x14ac:dyDescent="0.25">
      <c r="B977" s="3"/>
      <c r="E977" s="4"/>
      <c r="F977" s="4"/>
    </row>
    <row r="978" spans="2:6" ht="15" customHeight="1" x14ac:dyDescent="0.25">
      <c r="B978" s="3"/>
      <c r="E978" s="4"/>
      <c r="F978" s="4"/>
    </row>
    <row r="979" spans="2:6" ht="15" customHeight="1" x14ac:dyDescent="0.25">
      <c r="B979" s="3"/>
      <c r="E979" s="4"/>
      <c r="F979" s="4"/>
    </row>
    <row r="980" spans="2:6" ht="15" customHeight="1" x14ac:dyDescent="0.25">
      <c r="B980" s="3"/>
      <c r="E980" s="4"/>
      <c r="F980" s="4"/>
    </row>
    <row r="981" spans="2:6" ht="15" customHeight="1" x14ac:dyDescent="0.25">
      <c r="B981" s="3"/>
      <c r="E981" s="4"/>
      <c r="F981" s="4"/>
    </row>
    <row r="982" spans="2:6" ht="15" customHeight="1" x14ac:dyDescent="0.25">
      <c r="B982" s="3"/>
      <c r="E982" s="4"/>
      <c r="F982" s="4"/>
    </row>
    <row r="983" spans="2:6" ht="15" customHeight="1" x14ac:dyDescent="0.25">
      <c r="B983" s="3"/>
      <c r="E983" s="4"/>
      <c r="F983" s="4"/>
    </row>
    <row r="984" spans="2:6" ht="15" customHeight="1" x14ac:dyDescent="0.25">
      <c r="B984" s="3"/>
      <c r="E984" s="4"/>
      <c r="F984" s="4"/>
    </row>
    <row r="985" spans="2:6" ht="15" customHeight="1" x14ac:dyDescent="0.25">
      <c r="B985" s="3"/>
      <c r="E985" s="4"/>
      <c r="F985" s="4"/>
    </row>
    <row r="986" spans="2:6" ht="15" customHeight="1" x14ac:dyDescent="0.25">
      <c r="B986" s="3"/>
      <c r="E986" s="4"/>
      <c r="F986" s="4"/>
    </row>
    <row r="987" spans="2:6" ht="15" customHeight="1" x14ac:dyDescent="0.25">
      <c r="B987" s="3"/>
      <c r="E987" s="4"/>
      <c r="F987" s="4"/>
    </row>
    <row r="988" spans="2:6" ht="15" customHeight="1" x14ac:dyDescent="0.25">
      <c r="B988" s="3"/>
      <c r="E988" s="4"/>
      <c r="F988" s="4"/>
    </row>
    <row r="989" spans="2:6" ht="15" customHeight="1" x14ac:dyDescent="0.25">
      <c r="B989" s="3"/>
      <c r="E989" s="4"/>
      <c r="F989" s="4"/>
    </row>
    <row r="990" spans="2:6" ht="15" customHeight="1" x14ac:dyDescent="0.25">
      <c r="B990" s="3"/>
      <c r="E990" s="4"/>
      <c r="F990" s="4"/>
    </row>
    <row r="991" spans="2:6" ht="15" customHeight="1" x14ac:dyDescent="0.25">
      <c r="B991" s="3"/>
      <c r="E991" s="4"/>
      <c r="F991" s="4"/>
    </row>
    <row r="992" spans="2:6" ht="15" customHeight="1" x14ac:dyDescent="0.25">
      <c r="B992" s="3"/>
      <c r="E992" s="4"/>
      <c r="F992" s="4"/>
    </row>
    <row r="993" spans="2:6" ht="15" customHeight="1" x14ac:dyDescent="0.25">
      <c r="B993" s="3"/>
      <c r="E993" s="4"/>
      <c r="F993" s="4"/>
    </row>
    <row r="994" spans="2:6" ht="15" customHeight="1" x14ac:dyDescent="0.25">
      <c r="B994" s="3"/>
      <c r="E994" s="4"/>
      <c r="F994" s="4"/>
    </row>
    <row r="995" spans="2:6" ht="15" customHeight="1" x14ac:dyDescent="0.25">
      <c r="B995" s="3"/>
      <c r="E995" s="4"/>
      <c r="F995" s="4"/>
    </row>
    <row r="996" spans="2:6" ht="15" customHeight="1" x14ac:dyDescent="0.25">
      <c r="B996" s="3"/>
      <c r="E996" s="4"/>
      <c r="F996" s="4"/>
    </row>
    <row r="997" spans="2:6" ht="15" customHeight="1" x14ac:dyDescent="0.25">
      <c r="B997" s="3"/>
      <c r="E997" s="4"/>
      <c r="F997" s="4"/>
    </row>
    <row r="998" spans="2:6" ht="15" customHeight="1" x14ac:dyDescent="0.25">
      <c r="B998" s="3"/>
      <c r="E998" s="4"/>
      <c r="F998" s="4"/>
    </row>
    <row r="999" spans="2:6" ht="15" customHeight="1" x14ac:dyDescent="0.25">
      <c r="B999" s="3"/>
      <c r="E999" s="4"/>
      <c r="F999" s="4"/>
    </row>
    <row r="1000" spans="2:6" ht="15" customHeight="1" x14ac:dyDescent="0.25">
      <c r="B1000" s="3"/>
      <c r="E1000" s="4"/>
      <c r="F1000" s="4"/>
    </row>
    <row r="1001" spans="2:6" ht="15" customHeight="1" x14ac:dyDescent="0.25">
      <c r="B1001" s="3"/>
      <c r="E1001" s="4"/>
      <c r="F1001" s="4"/>
    </row>
    <row r="1002" spans="2:6" ht="15" customHeight="1" x14ac:dyDescent="0.25">
      <c r="B1002" s="3"/>
      <c r="E1002" s="4"/>
      <c r="F1002" s="4"/>
    </row>
    <row r="1003" spans="2:6" ht="15" customHeight="1" x14ac:dyDescent="0.25">
      <c r="B1003" s="3"/>
      <c r="E1003" s="4"/>
      <c r="F1003" s="4"/>
    </row>
    <row r="1004" spans="2:6" ht="15" customHeight="1" x14ac:dyDescent="0.25">
      <c r="B1004" s="3"/>
      <c r="E1004" s="4"/>
      <c r="F1004" s="4"/>
    </row>
    <row r="1005" spans="2:6" ht="15" customHeight="1" x14ac:dyDescent="0.25">
      <c r="B1005" s="3"/>
      <c r="E1005" s="4"/>
      <c r="F1005" s="4"/>
    </row>
    <row r="1006" spans="2:6" ht="15" customHeight="1" x14ac:dyDescent="0.25">
      <c r="B1006" s="3"/>
      <c r="E1006" s="4"/>
      <c r="F1006" s="4"/>
    </row>
    <row r="1007" spans="2:6" ht="15" customHeight="1" x14ac:dyDescent="0.25">
      <c r="B1007" s="3"/>
      <c r="E1007" s="4"/>
      <c r="F1007" s="4"/>
    </row>
    <row r="1008" spans="2:6" ht="15" customHeight="1" x14ac:dyDescent="0.25">
      <c r="B1008" s="3"/>
      <c r="E1008" s="4"/>
      <c r="F1008" s="4"/>
    </row>
    <row r="1009" spans="2:6" ht="15" customHeight="1" x14ac:dyDescent="0.25">
      <c r="B1009" s="3"/>
      <c r="E1009" s="4"/>
      <c r="F1009" s="4"/>
    </row>
    <row r="1010" spans="2:6" ht="15" customHeight="1" x14ac:dyDescent="0.25">
      <c r="B1010" s="3"/>
      <c r="E1010" s="4"/>
      <c r="F1010" s="4"/>
    </row>
    <row r="1011" spans="2:6" ht="15" customHeight="1" x14ac:dyDescent="0.25">
      <c r="B1011" s="3"/>
      <c r="E1011" s="4"/>
      <c r="F1011" s="4"/>
    </row>
    <row r="1012" spans="2:6" ht="15" customHeight="1" x14ac:dyDescent="0.25">
      <c r="B1012" s="3"/>
      <c r="E1012" s="4"/>
      <c r="F1012" s="4"/>
    </row>
    <row r="1013" spans="2:6" ht="15" customHeight="1" x14ac:dyDescent="0.25">
      <c r="B1013" s="3"/>
      <c r="E1013" s="4"/>
      <c r="F1013" s="4"/>
    </row>
    <row r="1014" spans="2:6" ht="15" customHeight="1" x14ac:dyDescent="0.25">
      <c r="B1014" s="3"/>
      <c r="E1014" s="4"/>
      <c r="F1014" s="4"/>
    </row>
    <row r="1015" spans="2:6" ht="15" customHeight="1" x14ac:dyDescent="0.25">
      <c r="B1015" s="3"/>
      <c r="E1015" s="4"/>
      <c r="F1015" s="4"/>
    </row>
    <row r="1016" spans="2:6" ht="15" customHeight="1" x14ac:dyDescent="0.25">
      <c r="B1016" s="3"/>
      <c r="E1016" s="4"/>
      <c r="F1016" s="4"/>
    </row>
    <row r="1017" spans="2:6" ht="15" customHeight="1" x14ac:dyDescent="0.25">
      <c r="B1017" s="3"/>
      <c r="E1017" s="4"/>
      <c r="F1017" s="4"/>
    </row>
    <row r="1018" spans="2:6" ht="15" customHeight="1" x14ac:dyDescent="0.25">
      <c r="B1018" s="3"/>
      <c r="E1018" s="4"/>
      <c r="F1018" s="4"/>
    </row>
    <row r="1019" spans="2:6" ht="15" customHeight="1" x14ac:dyDescent="0.25">
      <c r="B1019" s="3"/>
      <c r="E1019" s="4"/>
      <c r="F1019" s="4"/>
    </row>
    <row r="1020" spans="2:6" ht="15" customHeight="1" x14ac:dyDescent="0.25">
      <c r="B1020" s="3"/>
      <c r="E1020" s="4"/>
      <c r="F1020" s="4"/>
    </row>
    <row r="1021" spans="2:6" ht="15" customHeight="1" x14ac:dyDescent="0.25">
      <c r="B1021" s="3"/>
      <c r="E1021" s="4"/>
      <c r="F1021" s="4"/>
    </row>
    <row r="1022" spans="2:6" ht="15" customHeight="1" x14ac:dyDescent="0.25">
      <c r="B1022" s="3"/>
      <c r="E1022" s="4"/>
      <c r="F1022" s="4"/>
    </row>
    <row r="1023" spans="2:6" ht="15" customHeight="1" x14ac:dyDescent="0.25">
      <c r="B1023" s="3"/>
      <c r="E1023" s="4"/>
      <c r="F1023" s="4"/>
    </row>
    <row r="1024" spans="2:6" ht="15" customHeight="1" x14ac:dyDescent="0.25">
      <c r="B1024" s="3"/>
      <c r="E1024" s="4"/>
      <c r="F1024" s="4"/>
    </row>
    <row r="1025" spans="2:6" ht="15" customHeight="1" x14ac:dyDescent="0.25">
      <c r="B1025" s="3"/>
      <c r="E1025" s="4"/>
      <c r="F1025" s="4"/>
    </row>
    <row r="1026" spans="2:6" ht="15" customHeight="1" x14ac:dyDescent="0.25">
      <c r="B1026" s="3"/>
      <c r="E1026" s="4"/>
      <c r="F1026" s="4"/>
    </row>
    <row r="1027" spans="2:6" ht="15" customHeight="1" x14ac:dyDescent="0.25">
      <c r="B1027" s="3"/>
      <c r="E1027" s="4"/>
      <c r="F1027" s="4"/>
    </row>
    <row r="1028" spans="2:6" ht="15" customHeight="1" x14ac:dyDescent="0.25">
      <c r="B1028" s="3"/>
      <c r="E1028" s="4"/>
      <c r="F1028" s="4"/>
    </row>
    <row r="1029" spans="2:6" ht="15" customHeight="1" x14ac:dyDescent="0.25">
      <c r="B1029" s="3"/>
      <c r="E1029" s="4"/>
      <c r="F1029" s="4"/>
    </row>
    <row r="1030" spans="2:6" ht="15" customHeight="1" x14ac:dyDescent="0.25">
      <c r="B1030" s="3"/>
      <c r="E1030" s="4"/>
      <c r="F1030" s="4"/>
    </row>
    <row r="1031" spans="2:6" ht="15" customHeight="1" x14ac:dyDescent="0.25">
      <c r="B1031" s="3"/>
      <c r="E1031" s="4"/>
      <c r="F1031" s="4"/>
    </row>
    <row r="1032" spans="2:6" ht="15" customHeight="1" x14ac:dyDescent="0.25">
      <c r="B1032" s="3"/>
      <c r="E1032" s="4"/>
      <c r="F1032" s="4"/>
    </row>
    <row r="1033" spans="2:6" ht="15" customHeight="1" x14ac:dyDescent="0.25">
      <c r="B1033" s="3"/>
      <c r="E1033" s="4"/>
      <c r="F1033" s="4"/>
    </row>
    <row r="1034" spans="2:6" ht="15" customHeight="1" x14ac:dyDescent="0.25">
      <c r="B1034" s="3"/>
      <c r="E1034" s="4"/>
      <c r="F1034" s="4"/>
    </row>
    <row r="1035" spans="2:6" ht="15" customHeight="1" x14ac:dyDescent="0.25">
      <c r="B1035" s="3"/>
      <c r="E1035" s="4"/>
      <c r="F1035" s="4"/>
    </row>
    <row r="1036" spans="2:6" ht="15" customHeight="1" x14ac:dyDescent="0.25">
      <c r="B1036" s="3"/>
      <c r="E1036" s="4"/>
      <c r="F1036" s="4"/>
    </row>
    <row r="1037" spans="2:6" ht="15" customHeight="1" x14ac:dyDescent="0.25">
      <c r="B1037" s="3"/>
      <c r="E1037" s="4"/>
      <c r="F1037" s="4"/>
    </row>
    <row r="1038" spans="2:6" ht="15" customHeight="1" x14ac:dyDescent="0.25">
      <c r="B1038" s="3"/>
      <c r="E1038" s="4"/>
      <c r="F1038" s="4"/>
    </row>
    <row r="1039" spans="2:6" ht="15" customHeight="1" x14ac:dyDescent="0.25">
      <c r="B1039" s="3"/>
      <c r="E1039" s="4"/>
      <c r="F1039" s="4"/>
    </row>
    <row r="1040" spans="2:6" ht="15" customHeight="1" x14ac:dyDescent="0.25">
      <c r="B1040" s="3"/>
      <c r="E1040" s="4"/>
      <c r="F1040" s="4"/>
    </row>
    <row r="1041" spans="2:6" ht="15" customHeight="1" x14ac:dyDescent="0.25">
      <c r="B1041" s="3"/>
      <c r="E1041" s="4"/>
      <c r="F1041" s="4"/>
    </row>
    <row r="1042" spans="2:6" ht="15" customHeight="1" x14ac:dyDescent="0.25">
      <c r="B1042" s="3"/>
      <c r="E1042" s="4"/>
      <c r="F1042" s="4"/>
    </row>
    <row r="1043" spans="2:6" ht="15" customHeight="1" x14ac:dyDescent="0.25">
      <c r="B1043" s="3"/>
      <c r="E1043" s="4"/>
      <c r="F1043" s="4"/>
    </row>
    <row r="1044" spans="2:6" ht="15" customHeight="1" x14ac:dyDescent="0.25">
      <c r="B1044" s="3"/>
      <c r="E1044" s="4"/>
      <c r="F1044" s="4"/>
    </row>
    <row r="1045" spans="2:6" ht="15" customHeight="1" x14ac:dyDescent="0.25">
      <c r="B1045" s="3"/>
      <c r="E1045" s="4"/>
      <c r="F1045" s="4"/>
    </row>
    <row r="1046" spans="2:6" ht="15" customHeight="1" x14ac:dyDescent="0.25">
      <c r="B1046" s="3"/>
      <c r="E1046" s="4"/>
      <c r="F1046" s="4"/>
    </row>
    <row r="1047" spans="2:6" ht="15" customHeight="1" x14ac:dyDescent="0.25">
      <c r="B1047" s="3"/>
      <c r="E1047" s="4"/>
      <c r="F1047" s="4"/>
    </row>
    <row r="1048" spans="2:6" ht="15" customHeight="1" x14ac:dyDescent="0.25">
      <c r="B1048" s="3"/>
      <c r="E1048" s="4"/>
      <c r="F1048" s="4"/>
    </row>
    <row r="1049" spans="2:6" ht="15" customHeight="1" x14ac:dyDescent="0.25">
      <c r="B1049" s="3"/>
      <c r="E1049" s="4"/>
      <c r="F1049" s="4"/>
    </row>
    <row r="1050" spans="2:6" ht="15" customHeight="1" x14ac:dyDescent="0.25">
      <c r="B1050" s="3"/>
      <c r="E1050" s="4"/>
      <c r="F1050" s="4"/>
    </row>
    <row r="1051" spans="2:6" ht="15" customHeight="1" x14ac:dyDescent="0.25">
      <c r="B1051" s="3"/>
      <c r="E1051" s="4"/>
      <c r="F1051" s="4"/>
    </row>
    <row r="1052" spans="2:6" ht="15" customHeight="1" x14ac:dyDescent="0.25">
      <c r="B1052" s="3"/>
      <c r="E1052" s="4"/>
      <c r="F1052" s="4"/>
    </row>
    <row r="1053" spans="2:6" ht="15" customHeight="1" x14ac:dyDescent="0.25">
      <c r="B1053" s="3"/>
      <c r="E1053" s="4"/>
      <c r="F1053" s="4"/>
    </row>
    <row r="1054" spans="2:6" ht="15" customHeight="1" x14ac:dyDescent="0.25">
      <c r="B1054" s="3"/>
      <c r="E1054" s="4"/>
      <c r="F1054" s="4"/>
    </row>
    <row r="1055" spans="2:6" ht="15" customHeight="1" x14ac:dyDescent="0.25">
      <c r="B1055" s="3"/>
      <c r="E1055" s="4"/>
      <c r="F1055" s="4"/>
    </row>
    <row r="1056" spans="2:6" ht="15" customHeight="1" x14ac:dyDescent="0.25">
      <c r="B1056" s="3"/>
      <c r="E1056" s="4"/>
      <c r="F1056" s="4"/>
    </row>
    <row r="1057" spans="2:6" ht="15" customHeight="1" x14ac:dyDescent="0.25">
      <c r="B1057" s="3"/>
      <c r="E1057" s="4"/>
      <c r="F1057" s="4"/>
    </row>
    <row r="1058" spans="2:6" ht="15" customHeight="1" x14ac:dyDescent="0.25">
      <c r="B1058" s="3"/>
      <c r="E1058" s="4"/>
      <c r="F1058" s="4"/>
    </row>
    <row r="1059" spans="2:6" ht="15" customHeight="1" x14ac:dyDescent="0.25">
      <c r="B1059" s="3"/>
      <c r="E1059" s="4"/>
      <c r="F1059" s="4"/>
    </row>
    <row r="1060" spans="2:6" ht="15" customHeight="1" x14ac:dyDescent="0.25">
      <c r="B1060" s="3"/>
      <c r="E1060" s="4"/>
      <c r="F1060" s="4"/>
    </row>
    <row r="1061" spans="2:6" ht="15" customHeight="1" x14ac:dyDescent="0.25">
      <c r="B1061" s="3"/>
      <c r="E1061" s="4"/>
      <c r="F1061" s="4"/>
    </row>
    <row r="1062" spans="2:6" ht="15" customHeight="1" x14ac:dyDescent="0.25">
      <c r="B1062" s="3"/>
      <c r="E1062" s="4"/>
      <c r="F1062" s="4"/>
    </row>
    <row r="1063" spans="2:6" ht="15" customHeight="1" x14ac:dyDescent="0.25">
      <c r="B1063" s="3"/>
      <c r="E1063" s="4"/>
      <c r="F1063" s="4"/>
    </row>
    <row r="1064" spans="2:6" ht="15" customHeight="1" x14ac:dyDescent="0.25">
      <c r="B1064" s="3"/>
      <c r="E1064" s="4"/>
      <c r="F1064" s="4"/>
    </row>
    <row r="1065" spans="2:6" ht="15" customHeight="1" x14ac:dyDescent="0.25">
      <c r="B1065" s="3"/>
      <c r="E1065" s="4"/>
      <c r="F1065" s="4"/>
    </row>
    <row r="1066" spans="2:6" ht="15" customHeight="1" x14ac:dyDescent="0.25">
      <c r="B1066" s="3"/>
      <c r="E1066" s="4"/>
      <c r="F1066" s="4"/>
    </row>
    <row r="1067" spans="2:6" ht="15" customHeight="1" x14ac:dyDescent="0.25">
      <c r="B1067" s="3"/>
      <c r="E1067" s="4"/>
      <c r="F1067" s="4"/>
    </row>
    <row r="1068" spans="2:6" ht="15" customHeight="1" x14ac:dyDescent="0.25">
      <c r="B1068" s="3"/>
      <c r="E1068" s="4"/>
      <c r="F1068" s="4"/>
    </row>
    <row r="1069" spans="2:6" ht="15" customHeight="1" x14ac:dyDescent="0.25">
      <c r="B1069" s="3"/>
      <c r="E1069" s="4"/>
      <c r="F1069" s="4"/>
    </row>
    <row r="1070" spans="2:6" ht="15" customHeight="1" x14ac:dyDescent="0.25">
      <c r="B1070" s="3"/>
      <c r="E1070" s="4"/>
      <c r="F1070" s="4"/>
    </row>
    <row r="1071" spans="2:6" ht="15" customHeight="1" x14ac:dyDescent="0.25">
      <c r="B1071" s="3"/>
      <c r="E1071" s="4"/>
      <c r="F1071" s="4"/>
    </row>
    <row r="1072" spans="2:6" ht="15" customHeight="1" x14ac:dyDescent="0.25">
      <c r="B1072" s="3"/>
      <c r="E1072" s="4"/>
      <c r="F1072" s="4"/>
    </row>
    <row r="1073" spans="2:6" ht="15" customHeight="1" x14ac:dyDescent="0.25">
      <c r="B1073" s="3"/>
      <c r="E1073" s="4"/>
      <c r="F1073" s="4"/>
    </row>
    <row r="1074" spans="2:6" ht="15" customHeight="1" x14ac:dyDescent="0.25">
      <c r="B1074" s="3"/>
      <c r="E1074" s="4"/>
      <c r="F1074" s="4"/>
    </row>
    <row r="1075" spans="2:6" ht="15" customHeight="1" x14ac:dyDescent="0.25">
      <c r="B1075" s="3"/>
      <c r="E1075" s="4"/>
      <c r="F1075" s="4"/>
    </row>
    <row r="1076" spans="2:6" ht="15" customHeight="1" x14ac:dyDescent="0.25">
      <c r="B1076" s="3"/>
      <c r="E1076" s="4"/>
      <c r="F1076" s="4"/>
    </row>
    <row r="1077" spans="2:6" ht="15" customHeight="1" x14ac:dyDescent="0.25">
      <c r="B1077" s="3"/>
      <c r="E1077" s="4"/>
      <c r="F1077" s="4"/>
    </row>
    <row r="1078" spans="2:6" ht="15" customHeight="1" x14ac:dyDescent="0.25">
      <c r="B1078" s="3"/>
      <c r="E1078" s="4"/>
      <c r="F1078" s="4"/>
    </row>
    <row r="1079" spans="2:6" ht="15" customHeight="1" x14ac:dyDescent="0.25">
      <c r="B1079" s="3"/>
      <c r="E1079" s="4"/>
      <c r="F1079" s="4"/>
    </row>
    <row r="1080" spans="2:6" ht="15" customHeight="1" x14ac:dyDescent="0.25">
      <c r="B1080" s="3"/>
      <c r="E1080" s="4"/>
      <c r="F1080" s="4"/>
    </row>
    <row r="1081" spans="2:6" ht="15" customHeight="1" x14ac:dyDescent="0.25">
      <c r="B1081" s="3"/>
      <c r="E1081" s="4"/>
      <c r="F1081" s="4"/>
    </row>
    <row r="1082" spans="2:6" ht="15" customHeight="1" x14ac:dyDescent="0.25">
      <c r="B1082" s="3"/>
      <c r="E1082" s="4"/>
      <c r="F1082" s="4"/>
    </row>
    <row r="1083" spans="2:6" ht="15" customHeight="1" x14ac:dyDescent="0.25">
      <c r="B1083" s="3"/>
      <c r="E1083" s="4"/>
      <c r="F1083" s="4"/>
    </row>
    <row r="1084" spans="2:6" ht="15" customHeight="1" x14ac:dyDescent="0.25">
      <c r="B1084" s="3"/>
      <c r="E1084" s="4"/>
      <c r="F1084" s="4"/>
    </row>
    <row r="1085" spans="2:6" ht="15" customHeight="1" x14ac:dyDescent="0.25">
      <c r="B1085" s="3"/>
      <c r="E1085" s="4"/>
      <c r="F1085" s="4"/>
    </row>
    <row r="1086" spans="2:6" ht="15" customHeight="1" x14ac:dyDescent="0.25">
      <c r="B1086" s="3"/>
      <c r="E1086" s="4"/>
      <c r="F1086" s="4"/>
    </row>
    <row r="1087" spans="2:6" ht="15" customHeight="1" x14ac:dyDescent="0.25">
      <c r="B1087" s="3"/>
      <c r="E1087" s="4"/>
      <c r="F1087" s="4"/>
    </row>
    <row r="1088" spans="2:6" ht="15" customHeight="1" x14ac:dyDescent="0.25">
      <c r="B1088" s="3"/>
      <c r="E1088" s="4"/>
      <c r="F1088" s="4"/>
    </row>
    <row r="1089" spans="2:6" ht="15" customHeight="1" x14ac:dyDescent="0.25">
      <c r="B1089" s="3"/>
      <c r="E1089" s="4"/>
      <c r="F1089" s="4"/>
    </row>
    <row r="1090" spans="2:6" ht="15" customHeight="1" x14ac:dyDescent="0.25">
      <c r="B1090" s="3"/>
      <c r="E1090" s="4"/>
      <c r="F1090" s="4"/>
    </row>
    <row r="1091" spans="2:6" ht="15" customHeight="1" x14ac:dyDescent="0.25">
      <c r="B1091" s="3"/>
      <c r="E1091" s="4"/>
      <c r="F1091" s="4"/>
    </row>
    <row r="1092" spans="2:6" ht="15" customHeight="1" x14ac:dyDescent="0.25">
      <c r="B1092" s="3"/>
      <c r="E1092" s="4"/>
      <c r="F1092" s="4"/>
    </row>
    <row r="1093" spans="2:6" ht="15" customHeight="1" x14ac:dyDescent="0.25">
      <c r="B1093" s="3"/>
      <c r="E1093" s="4"/>
      <c r="F1093" s="4"/>
    </row>
    <row r="1094" spans="2:6" ht="15" customHeight="1" x14ac:dyDescent="0.25">
      <c r="B1094" s="3"/>
      <c r="E1094" s="4"/>
      <c r="F1094" s="4"/>
    </row>
    <row r="1095" spans="2:6" ht="15" customHeight="1" x14ac:dyDescent="0.25">
      <c r="B1095" s="3"/>
      <c r="E1095" s="4"/>
      <c r="F1095" s="4"/>
    </row>
    <row r="1096" spans="2:6" ht="15" customHeight="1" x14ac:dyDescent="0.25">
      <c r="B1096" s="3"/>
      <c r="E1096" s="4"/>
      <c r="F1096" s="4"/>
    </row>
    <row r="1097" spans="2:6" ht="15" customHeight="1" x14ac:dyDescent="0.25">
      <c r="B1097" s="3"/>
      <c r="E1097" s="4"/>
      <c r="F1097" s="4"/>
    </row>
    <row r="1098" spans="2:6" ht="15" customHeight="1" x14ac:dyDescent="0.25">
      <c r="B1098" s="3"/>
      <c r="E1098" s="4"/>
      <c r="F1098" s="4"/>
    </row>
    <row r="1099" spans="2:6" ht="15" customHeight="1" x14ac:dyDescent="0.25">
      <c r="B1099" s="3"/>
      <c r="E1099" s="4"/>
      <c r="F1099" s="4"/>
    </row>
    <row r="1100" spans="2:6" ht="15" customHeight="1" x14ac:dyDescent="0.25">
      <c r="B1100" s="3"/>
      <c r="E1100" s="4"/>
      <c r="F1100" s="4"/>
    </row>
    <row r="1101" spans="2:6" ht="15" customHeight="1" x14ac:dyDescent="0.25">
      <c r="B1101" s="3"/>
      <c r="E1101" s="4"/>
      <c r="F1101" s="4"/>
    </row>
    <row r="1102" spans="2:6" ht="15" customHeight="1" x14ac:dyDescent="0.25">
      <c r="B1102" s="3"/>
      <c r="E1102" s="4"/>
      <c r="F1102" s="4"/>
    </row>
    <row r="1103" spans="2:6" ht="15" customHeight="1" x14ac:dyDescent="0.25">
      <c r="B1103" s="3"/>
      <c r="E1103" s="4"/>
      <c r="F1103" s="4"/>
    </row>
    <row r="1104" spans="2:6" ht="15" customHeight="1" x14ac:dyDescent="0.25">
      <c r="B1104" s="3"/>
      <c r="E1104" s="4"/>
      <c r="F1104" s="4"/>
    </row>
    <row r="1105" spans="2:6" ht="15" customHeight="1" x14ac:dyDescent="0.25">
      <c r="B1105" s="3"/>
      <c r="E1105" s="4"/>
      <c r="F1105" s="4"/>
    </row>
    <row r="1106" spans="2:6" ht="15" customHeight="1" x14ac:dyDescent="0.25">
      <c r="B1106" s="3"/>
      <c r="E1106" s="4"/>
      <c r="F1106" s="4"/>
    </row>
    <row r="1107" spans="2:6" ht="15" customHeight="1" x14ac:dyDescent="0.25">
      <c r="B1107" s="3"/>
      <c r="E1107" s="4"/>
      <c r="F1107" s="4"/>
    </row>
    <row r="1108" spans="2:6" ht="15" customHeight="1" x14ac:dyDescent="0.25">
      <c r="B1108" s="3"/>
      <c r="E1108" s="4"/>
      <c r="F1108" s="4"/>
    </row>
    <row r="1109" spans="2:6" ht="15" customHeight="1" x14ac:dyDescent="0.25">
      <c r="B1109" s="3"/>
      <c r="E1109" s="4"/>
      <c r="F1109" s="4"/>
    </row>
    <row r="1110" spans="2:6" ht="15" customHeight="1" x14ac:dyDescent="0.25">
      <c r="B1110" s="3"/>
      <c r="E1110" s="4"/>
      <c r="F1110" s="4"/>
    </row>
    <row r="1111" spans="2:6" ht="15" customHeight="1" x14ac:dyDescent="0.25">
      <c r="B1111" s="3"/>
      <c r="E1111" s="4"/>
      <c r="F1111" s="4"/>
    </row>
    <row r="1112" spans="2:6" ht="15" customHeight="1" x14ac:dyDescent="0.25">
      <c r="B1112" s="3"/>
      <c r="E1112" s="4"/>
      <c r="F1112" s="4"/>
    </row>
    <row r="1113" spans="2:6" ht="15" customHeight="1" x14ac:dyDescent="0.25">
      <c r="B1113" s="3"/>
      <c r="E1113" s="4"/>
      <c r="F1113" s="4"/>
    </row>
    <row r="1114" spans="2:6" ht="15" customHeight="1" x14ac:dyDescent="0.25">
      <c r="B1114" s="3"/>
      <c r="E1114" s="4"/>
      <c r="F1114" s="4"/>
    </row>
    <row r="1115" spans="2:6" ht="15" customHeight="1" x14ac:dyDescent="0.25">
      <c r="B1115" s="3"/>
      <c r="E1115" s="4"/>
      <c r="F1115" s="4"/>
    </row>
    <row r="1116" spans="2:6" ht="15" customHeight="1" x14ac:dyDescent="0.25">
      <c r="B1116" s="3"/>
      <c r="E1116" s="4"/>
      <c r="F1116" s="4"/>
    </row>
    <row r="1117" spans="2:6" ht="15" customHeight="1" x14ac:dyDescent="0.25">
      <c r="B1117" s="3"/>
      <c r="E1117" s="4"/>
      <c r="F1117" s="4"/>
    </row>
    <row r="1118" spans="2:6" ht="15" customHeight="1" x14ac:dyDescent="0.25">
      <c r="B1118" s="3"/>
      <c r="E1118" s="4"/>
      <c r="F1118" s="4"/>
    </row>
    <row r="1119" spans="2:6" ht="15" customHeight="1" x14ac:dyDescent="0.25">
      <c r="B1119" s="3"/>
      <c r="E1119" s="4"/>
      <c r="F1119" s="4"/>
    </row>
    <row r="1120" spans="2:6" ht="15" customHeight="1" x14ac:dyDescent="0.25">
      <c r="B1120" s="3"/>
      <c r="E1120" s="4"/>
      <c r="F1120" s="4"/>
    </row>
    <row r="1121" spans="2:6" ht="15" customHeight="1" x14ac:dyDescent="0.25">
      <c r="B1121" s="3"/>
      <c r="E1121" s="4"/>
      <c r="F1121" s="4"/>
    </row>
    <row r="1122" spans="2:6" ht="15" customHeight="1" x14ac:dyDescent="0.25">
      <c r="B1122" s="3"/>
      <c r="E1122" s="4"/>
      <c r="F1122" s="4"/>
    </row>
    <row r="1123" spans="2:6" ht="15" customHeight="1" x14ac:dyDescent="0.25">
      <c r="B1123" s="3"/>
      <c r="E1123" s="4"/>
      <c r="F1123" s="4"/>
    </row>
    <row r="1124" spans="2:6" ht="15" customHeight="1" x14ac:dyDescent="0.25">
      <c r="B1124" s="3"/>
      <c r="E1124" s="4"/>
      <c r="F1124" s="4"/>
    </row>
    <row r="1125" spans="2:6" ht="15" customHeight="1" x14ac:dyDescent="0.25">
      <c r="B1125" s="3"/>
      <c r="E1125" s="4"/>
      <c r="F1125" s="4"/>
    </row>
    <row r="1126" spans="2:6" ht="15" customHeight="1" x14ac:dyDescent="0.25">
      <c r="B1126" s="3"/>
      <c r="E1126" s="4"/>
      <c r="F1126" s="4"/>
    </row>
    <row r="1127" spans="2:6" ht="15" customHeight="1" x14ac:dyDescent="0.25">
      <c r="B1127" s="3"/>
      <c r="E1127" s="4"/>
      <c r="F1127" s="4"/>
    </row>
    <row r="1128" spans="2:6" ht="15" customHeight="1" x14ac:dyDescent="0.25">
      <c r="B1128" s="3"/>
      <c r="E1128" s="4"/>
      <c r="F1128" s="4"/>
    </row>
    <row r="1129" spans="2:6" ht="15" customHeight="1" x14ac:dyDescent="0.25">
      <c r="B1129" s="3"/>
      <c r="E1129" s="4"/>
      <c r="F1129" s="4"/>
    </row>
    <row r="1130" spans="2:6" ht="15" customHeight="1" x14ac:dyDescent="0.25">
      <c r="B1130" s="3"/>
      <c r="E1130" s="4"/>
      <c r="F1130" s="4"/>
    </row>
    <row r="1131" spans="2:6" ht="15" customHeight="1" x14ac:dyDescent="0.25">
      <c r="B1131" s="3"/>
      <c r="E1131" s="4"/>
      <c r="F1131" s="4"/>
    </row>
    <row r="1132" spans="2:6" ht="15" customHeight="1" x14ac:dyDescent="0.25">
      <c r="B1132" s="3"/>
      <c r="E1132" s="4"/>
      <c r="F1132" s="4"/>
    </row>
    <row r="1133" spans="2:6" ht="15" customHeight="1" x14ac:dyDescent="0.25">
      <c r="B1133" s="3"/>
      <c r="E1133" s="4"/>
      <c r="F1133" s="4"/>
    </row>
    <row r="1134" spans="2:6" ht="15" customHeight="1" x14ac:dyDescent="0.25">
      <c r="B1134" s="3"/>
      <c r="E1134" s="4"/>
      <c r="F1134" s="4"/>
    </row>
    <row r="1135" spans="2:6" ht="15" customHeight="1" x14ac:dyDescent="0.25">
      <c r="B1135" s="3"/>
      <c r="E1135" s="4"/>
      <c r="F1135" s="4"/>
    </row>
    <row r="1136" spans="2:6" ht="15" customHeight="1" x14ac:dyDescent="0.25">
      <c r="B1136" s="3"/>
      <c r="E1136" s="4"/>
      <c r="F1136" s="4"/>
    </row>
    <row r="1137" spans="2:6" ht="15" customHeight="1" x14ac:dyDescent="0.25">
      <c r="B1137" s="3"/>
      <c r="E1137" s="4"/>
      <c r="F1137" s="4"/>
    </row>
    <row r="1138" spans="2:6" ht="15" customHeight="1" x14ac:dyDescent="0.25">
      <c r="B1138" s="3"/>
      <c r="E1138" s="4"/>
      <c r="F1138" s="4"/>
    </row>
    <row r="1139" spans="2:6" ht="15" customHeight="1" x14ac:dyDescent="0.25">
      <c r="B1139" s="3"/>
      <c r="E1139" s="4"/>
      <c r="F1139" s="4"/>
    </row>
    <row r="1140" spans="2:6" ht="15" customHeight="1" x14ac:dyDescent="0.25">
      <c r="B1140" s="3"/>
      <c r="E1140" s="4"/>
      <c r="F1140" s="4"/>
    </row>
    <row r="1141" spans="2:6" ht="15" customHeight="1" x14ac:dyDescent="0.25">
      <c r="B1141" s="3"/>
      <c r="E1141" s="4"/>
      <c r="F1141" s="4"/>
    </row>
    <row r="1142" spans="2:6" ht="15" customHeight="1" x14ac:dyDescent="0.25">
      <c r="B1142" s="3"/>
      <c r="E1142" s="4"/>
      <c r="F1142" s="4"/>
    </row>
    <row r="1143" spans="2:6" ht="15" customHeight="1" x14ac:dyDescent="0.25">
      <c r="B1143" s="3"/>
      <c r="E1143" s="4"/>
      <c r="F1143" s="4"/>
    </row>
    <row r="1144" spans="2:6" ht="15" customHeight="1" x14ac:dyDescent="0.25">
      <c r="B1144" s="3"/>
      <c r="E1144" s="4"/>
      <c r="F1144" s="4"/>
    </row>
    <row r="1145" spans="2:6" ht="15" customHeight="1" x14ac:dyDescent="0.25">
      <c r="B1145" s="3"/>
      <c r="E1145" s="4"/>
      <c r="F1145" s="4"/>
    </row>
    <row r="1146" spans="2:6" ht="15" customHeight="1" x14ac:dyDescent="0.25">
      <c r="B1146" s="3"/>
      <c r="E1146" s="4"/>
      <c r="F1146" s="4"/>
    </row>
    <row r="1147" spans="2:6" ht="15" customHeight="1" x14ac:dyDescent="0.25">
      <c r="B1147" s="3"/>
      <c r="E1147" s="4"/>
      <c r="F1147" s="4"/>
    </row>
    <row r="1148" spans="2:6" ht="15" customHeight="1" x14ac:dyDescent="0.25">
      <c r="B1148" s="3"/>
      <c r="E1148" s="4"/>
      <c r="F1148" s="4"/>
    </row>
    <row r="1149" spans="2:6" ht="15" customHeight="1" x14ac:dyDescent="0.25">
      <c r="B1149" s="3"/>
      <c r="E1149" s="4"/>
      <c r="F1149" s="4"/>
    </row>
    <row r="1150" spans="2:6" ht="15" customHeight="1" x14ac:dyDescent="0.25">
      <c r="B1150" s="3"/>
      <c r="E1150" s="4"/>
      <c r="F1150" s="4"/>
    </row>
    <row r="1151" spans="2:6" ht="15" customHeight="1" x14ac:dyDescent="0.25">
      <c r="B1151" s="3"/>
      <c r="E1151" s="4"/>
      <c r="F1151" s="4"/>
    </row>
    <row r="1152" spans="2:6" ht="15" customHeight="1" x14ac:dyDescent="0.25">
      <c r="B1152" s="3"/>
      <c r="E1152" s="4"/>
      <c r="F1152" s="4"/>
    </row>
    <row r="1153" spans="2:6" ht="15" customHeight="1" x14ac:dyDescent="0.25">
      <c r="B1153" s="3"/>
      <c r="E1153" s="4"/>
      <c r="F1153" s="4"/>
    </row>
    <row r="1154" spans="2:6" ht="15" customHeight="1" x14ac:dyDescent="0.25">
      <c r="B1154" s="3"/>
      <c r="E1154" s="4"/>
      <c r="F1154" s="4"/>
    </row>
    <row r="1155" spans="2:6" ht="15" customHeight="1" x14ac:dyDescent="0.25">
      <c r="B1155" s="3"/>
      <c r="E1155" s="4"/>
      <c r="F1155" s="4"/>
    </row>
    <row r="1156" spans="2:6" ht="15" customHeight="1" x14ac:dyDescent="0.25">
      <c r="B1156" s="3"/>
      <c r="E1156" s="4"/>
      <c r="F1156" s="4"/>
    </row>
    <row r="1157" spans="2:6" ht="15" customHeight="1" x14ac:dyDescent="0.25">
      <c r="B1157" s="3"/>
      <c r="E1157" s="4"/>
      <c r="F1157" s="4"/>
    </row>
    <row r="1158" spans="2:6" ht="15" customHeight="1" x14ac:dyDescent="0.25">
      <c r="B1158" s="3"/>
      <c r="E1158" s="4"/>
      <c r="F1158" s="4"/>
    </row>
    <row r="1159" spans="2:6" ht="15" customHeight="1" x14ac:dyDescent="0.25">
      <c r="B1159" s="3"/>
      <c r="E1159" s="4"/>
      <c r="F1159" s="4"/>
    </row>
    <row r="1160" spans="2:6" ht="15" customHeight="1" x14ac:dyDescent="0.25">
      <c r="B1160" s="3"/>
      <c r="E1160" s="4"/>
      <c r="F1160" s="4"/>
    </row>
    <row r="1161" spans="2:6" ht="15" customHeight="1" x14ac:dyDescent="0.25">
      <c r="B1161" s="3"/>
      <c r="E1161" s="4"/>
      <c r="F1161" s="4"/>
    </row>
    <row r="1162" spans="2:6" ht="15" customHeight="1" x14ac:dyDescent="0.25">
      <c r="B1162" s="3"/>
      <c r="E1162" s="4"/>
      <c r="F1162" s="4"/>
    </row>
    <row r="1163" spans="2:6" ht="15" customHeight="1" x14ac:dyDescent="0.25">
      <c r="B1163" s="3"/>
      <c r="E1163" s="4"/>
      <c r="F1163" s="4"/>
    </row>
    <row r="1164" spans="2:6" ht="15" customHeight="1" x14ac:dyDescent="0.25">
      <c r="B1164" s="3"/>
      <c r="E1164" s="4"/>
      <c r="F1164" s="4"/>
    </row>
    <row r="1165" spans="2:6" ht="15" customHeight="1" x14ac:dyDescent="0.25">
      <c r="B1165" s="3"/>
      <c r="E1165" s="4"/>
      <c r="F1165" s="4"/>
    </row>
    <row r="1166" spans="2:6" ht="15" customHeight="1" x14ac:dyDescent="0.25">
      <c r="B1166" s="3"/>
      <c r="E1166" s="4"/>
      <c r="F1166" s="4"/>
    </row>
    <row r="1167" spans="2:6" ht="15" customHeight="1" x14ac:dyDescent="0.25">
      <c r="B1167" s="3"/>
      <c r="E1167" s="4"/>
      <c r="F1167" s="4"/>
    </row>
    <row r="1168" spans="2:6" ht="15" customHeight="1" x14ac:dyDescent="0.25">
      <c r="B1168" s="3"/>
      <c r="E1168" s="4"/>
      <c r="F1168" s="4"/>
    </row>
    <row r="1169" spans="2:6" ht="15" customHeight="1" x14ac:dyDescent="0.25">
      <c r="B1169" s="3"/>
      <c r="E1169" s="4"/>
      <c r="F1169" s="4"/>
    </row>
    <row r="1170" spans="2:6" ht="15" customHeight="1" x14ac:dyDescent="0.25">
      <c r="B1170" s="3"/>
      <c r="E1170" s="4"/>
      <c r="F1170" s="4"/>
    </row>
    <row r="1171" spans="2:6" ht="15" customHeight="1" x14ac:dyDescent="0.25">
      <c r="B1171" s="3"/>
      <c r="E1171" s="4"/>
      <c r="F1171" s="4"/>
    </row>
    <row r="1172" spans="2:6" ht="15" customHeight="1" x14ac:dyDescent="0.25">
      <c r="B1172" s="3"/>
      <c r="E1172" s="4"/>
      <c r="F1172" s="4"/>
    </row>
    <row r="1173" spans="2:6" ht="15" customHeight="1" x14ac:dyDescent="0.25">
      <c r="B1173" s="3"/>
      <c r="E1173" s="4"/>
      <c r="F1173" s="4"/>
    </row>
    <row r="1174" spans="2:6" ht="15" customHeight="1" x14ac:dyDescent="0.25">
      <c r="B1174" s="3"/>
      <c r="E1174" s="4"/>
      <c r="F1174" s="4"/>
    </row>
    <row r="1175" spans="2:6" ht="15" customHeight="1" x14ac:dyDescent="0.25">
      <c r="B1175" s="3"/>
      <c r="E1175" s="4"/>
      <c r="F1175" s="4"/>
    </row>
    <row r="1176" spans="2:6" ht="15" customHeight="1" x14ac:dyDescent="0.25">
      <c r="B1176" s="3"/>
      <c r="E1176" s="4"/>
      <c r="F1176" s="4"/>
    </row>
    <row r="1177" spans="2:6" ht="15" customHeight="1" x14ac:dyDescent="0.25">
      <c r="B1177" s="3"/>
      <c r="E1177" s="4"/>
      <c r="F1177" s="4"/>
    </row>
    <row r="1178" spans="2:6" ht="15" customHeight="1" x14ac:dyDescent="0.25">
      <c r="B1178" s="3"/>
      <c r="E1178" s="4"/>
      <c r="F1178" s="4"/>
    </row>
    <row r="1179" spans="2:6" ht="15" customHeight="1" x14ac:dyDescent="0.25">
      <c r="B1179" s="3"/>
      <c r="E1179" s="4"/>
      <c r="F1179" s="4"/>
    </row>
    <row r="1180" spans="2:6" ht="15" customHeight="1" x14ac:dyDescent="0.25">
      <c r="B1180" s="3"/>
      <c r="E1180" s="4"/>
      <c r="F1180" s="4"/>
    </row>
    <row r="1181" spans="2:6" ht="15" customHeight="1" x14ac:dyDescent="0.25">
      <c r="B1181" s="3"/>
      <c r="E1181" s="4"/>
      <c r="F1181" s="4"/>
    </row>
    <row r="1182" spans="2:6" ht="15" customHeight="1" x14ac:dyDescent="0.25">
      <c r="B1182" s="3"/>
      <c r="E1182" s="4"/>
      <c r="F1182" s="4"/>
    </row>
    <row r="1183" spans="2:6" ht="15" customHeight="1" x14ac:dyDescent="0.25">
      <c r="B1183" s="3"/>
      <c r="E1183" s="4"/>
      <c r="F1183" s="4"/>
    </row>
    <row r="1184" spans="2:6" ht="15" customHeight="1" x14ac:dyDescent="0.25">
      <c r="B1184" s="3"/>
      <c r="E1184" s="4"/>
      <c r="F1184" s="4"/>
    </row>
    <row r="1185" spans="2:6" ht="15" customHeight="1" x14ac:dyDescent="0.25">
      <c r="B1185" s="3"/>
      <c r="E1185" s="4"/>
      <c r="F1185" s="4"/>
    </row>
    <row r="1186" spans="2:6" ht="15" customHeight="1" x14ac:dyDescent="0.25">
      <c r="B1186" s="3"/>
      <c r="E1186" s="4"/>
      <c r="F1186" s="4"/>
    </row>
    <row r="1187" spans="2:6" ht="15" customHeight="1" x14ac:dyDescent="0.25">
      <c r="B1187" s="3"/>
      <c r="E1187" s="4"/>
      <c r="F1187" s="4"/>
    </row>
    <row r="1188" spans="2:6" ht="15" customHeight="1" x14ac:dyDescent="0.25">
      <c r="B1188" s="3"/>
      <c r="E1188" s="4"/>
      <c r="F1188" s="4"/>
    </row>
    <row r="1189" spans="2:6" ht="15" customHeight="1" x14ac:dyDescent="0.25">
      <c r="B1189" s="3"/>
      <c r="E1189" s="4"/>
      <c r="F1189" s="4"/>
    </row>
    <row r="1190" spans="2:6" ht="15" customHeight="1" x14ac:dyDescent="0.25">
      <c r="B1190" s="3"/>
      <c r="E1190" s="4"/>
      <c r="F1190" s="4"/>
    </row>
    <row r="1191" spans="2:6" ht="15" customHeight="1" x14ac:dyDescent="0.25">
      <c r="B1191" s="3"/>
      <c r="E1191" s="4"/>
      <c r="F1191" s="4"/>
    </row>
    <row r="1192" spans="2:6" ht="15" customHeight="1" x14ac:dyDescent="0.25">
      <c r="B1192" s="3"/>
      <c r="E1192" s="4"/>
      <c r="F1192" s="4"/>
    </row>
    <row r="1193" spans="2:6" ht="15" customHeight="1" x14ac:dyDescent="0.25">
      <c r="B1193" s="3"/>
      <c r="E1193" s="4"/>
      <c r="F1193" s="4"/>
    </row>
    <row r="1194" spans="2:6" ht="15" customHeight="1" x14ac:dyDescent="0.25">
      <c r="B1194" s="3"/>
      <c r="E1194" s="4"/>
      <c r="F1194" s="4"/>
    </row>
    <row r="1195" spans="2:6" ht="15" customHeight="1" x14ac:dyDescent="0.25">
      <c r="B1195" s="3"/>
      <c r="E1195" s="4"/>
      <c r="F1195" s="4"/>
    </row>
    <row r="1196" spans="2:6" ht="15" customHeight="1" x14ac:dyDescent="0.25">
      <c r="B1196" s="3"/>
      <c r="E1196" s="4"/>
      <c r="F1196" s="4"/>
    </row>
    <row r="1197" spans="2:6" ht="15" customHeight="1" x14ac:dyDescent="0.25">
      <c r="B1197" s="3"/>
      <c r="E1197" s="4"/>
      <c r="F1197" s="4"/>
    </row>
    <row r="1198" spans="2:6" ht="15" customHeight="1" x14ac:dyDescent="0.25">
      <c r="B1198" s="3"/>
      <c r="E1198" s="4"/>
      <c r="F1198" s="4"/>
    </row>
    <row r="1199" spans="2:6" ht="15" customHeight="1" x14ac:dyDescent="0.25">
      <c r="B1199" s="3"/>
      <c r="E1199" s="4"/>
      <c r="F1199" s="4"/>
    </row>
    <row r="1200" spans="2:6" ht="15" customHeight="1" x14ac:dyDescent="0.25">
      <c r="B1200" s="3"/>
      <c r="E1200" s="4"/>
      <c r="F1200" s="4"/>
    </row>
    <row r="1201" spans="2:6" ht="15" customHeight="1" x14ac:dyDescent="0.25">
      <c r="B1201" s="3"/>
      <c r="E1201" s="4"/>
      <c r="F1201" s="4"/>
    </row>
    <row r="1202" spans="2:6" ht="15" customHeight="1" x14ac:dyDescent="0.25">
      <c r="B1202" s="3"/>
      <c r="E1202" s="4"/>
      <c r="F1202" s="4"/>
    </row>
    <row r="1203" spans="2:6" ht="15" customHeight="1" x14ac:dyDescent="0.25">
      <c r="B1203" s="3"/>
      <c r="E1203" s="4"/>
      <c r="F1203" s="4"/>
    </row>
    <row r="1204" spans="2:6" ht="15" customHeight="1" x14ac:dyDescent="0.25">
      <c r="B1204" s="3"/>
      <c r="E1204" s="4"/>
      <c r="F1204" s="4"/>
    </row>
    <row r="1205" spans="2:6" ht="15" customHeight="1" x14ac:dyDescent="0.25">
      <c r="B1205" s="3"/>
      <c r="E1205" s="4"/>
      <c r="F1205" s="4"/>
    </row>
    <row r="1206" spans="2:6" ht="15" customHeight="1" x14ac:dyDescent="0.25">
      <c r="B1206" s="3"/>
      <c r="E1206" s="4"/>
      <c r="F1206" s="4"/>
    </row>
    <row r="1207" spans="2:6" ht="15" customHeight="1" x14ac:dyDescent="0.25">
      <c r="B1207" s="3"/>
      <c r="E1207" s="4"/>
      <c r="F1207" s="4"/>
    </row>
    <row r="1208" spans="2:6" ht="15" customHeight="1" x14ac:dyDescent="0.25">
      <c r="B1208" s="3"/>
      <c r="E1208" s="4"/>
      <c r="F1208" s="4"/>
    </row>
    <row r="1209" spans="2:6" ht="15" customHeight="1" x14ac:dyDescent="0.25">
      <c r="B1209" s="3"/>
      <c r="E1209" s="4"/>
      <c r="F1209" s="4"/>
    </row>
    <row r="1210" spans="2:6" ht="15" customHeight="1" x14ac:dyDescent="0.25">
      <c r="B1210" s="3"/>
      <c r="E1210" s="4"/>
      <c r="F1210" s="4"/>
    </row>
    <row r="1211" spans="2:6" ht="15" customHeight="1" x14ac:dyDescent="0.25">
      <c r="B1211" s="3"/>
      <c r="E1211" s="4"/>
      <c r="F1211" s="4"/>
    </row>
    <row r="1212" spans="2:6" ht="15" customHeight="1" x14ac:dyDescent="0.25">
      <c r="B1212" s="3"/>
      <c r="E1212" s="4"/>
      <c r="F1212" s="4"/>
    </row>
    <row r="1213" spans="2:6" ht="15" customHeight="1" x14ac:dyDescent="0.25">
      <c r="B1213" s="3"/>
      <c r="E1213" s="4"/>
      <c r="F1213" s="4"/>
    </row>
    <row r="1214" spans="2:6" ht="15" customHeight="1" x14ac:dyDescent="0.25">
      <c r="B1214" s="3"/>
      <c r="E1214" s="4"/>
      <c r="F1214" s="4"/>
    </row>
    <row r="1215" spans="2:6" ht="15" customHeight="1" x14ac:dyDescent="0.25">
      <c r="B1215" s="3"/>
      <c r="E1215" s="4"/>
      <c r="F1215" s="4"/>
    </row>
    <row r="1216" spans="2:6" ht="15" customHeight="1" x14ac:dyDescent="0.25">
      <c r="B1216" s="3"/>
      <c r="E1216" s="4"/>
      <c r="F1216" s="4"/>
    </row>
    <row r="1217" spans="2:6" ht="15" customHeight="1" x14ac:dyDescent="0.25">
      <c r="B1217" s="3"/>
      <c r="E1217" s="4"/>
      <c r="F1217" s="4"/>
    </row>
    <row r="1218" spans="2:6" ht="15" customHeight="1" x14ac:dyDescent="0.25">
      <c r="B1218" s="3"/>
      <c r="E1218" s="4"/>
      <c r="F1218" s="4"/>
    </row>
    <row r="1219" spans="2:6" ht="15" customHeight="1" x14ac:dyDescent="0.25">
      <c r="B1219" s="3"/>
      <c r="E1219" s="4"/>
      <c r="F1219" s="4"/>
    </row>
    <row r="1220" spans="2:6" ht="15" customHeight="1" x14ac:dyDescent="0.25">
      <c r="B1220" s="3"/>
      <c r="E1220" s="4"/>
      <c r="F1220" s="4"/>
    </row>
    <row r="1221" spans="2:6" ht="15" customHeight="1" x14ac:dyDescent="0.25">
      <c r="B1221" s="3"/>
      <c r="E1221" s="4"/>
      <c r="F1221" s="4"/>
    </row>
    <row r="1222" spans="2:6" ht="15" customHeight="1" x14ac:dyDescent="0.25">
      <c r="B1222" s="3"/>
      <c r="E1222" s="4"/>
      <c r="F1222" s="4"/>
    </row>
    <row r="1223" spans="2:6" ht="15" customHeight="1" x14ac:dyDescent="0.25">
      <c r="B1223" s="3"/>
      <c r="E1223" s="4"/>
      <c r="F1223" s="4"/>
    </row>
    <row r="1224" spans="2:6" ht="15" customHeight="1" x14ac:dyDescent="0.25">
      <c r="B1224" s="3"/>
      <c r="E1224" s="4"/>
      <c r="F1224" s="4"/>
    </row>
    <row r="1225" spans="2:6" ht="15" customHeight="1" x14ac:dyDescent="0.25">
      <c r="B1225" s="3"/>
      <c r="E1225" s="4"/>
      <c r="F1225" s="4"/>
    </row>
    <row r="1226" spans="2:6" ht="15" customHeight="1" x14ac:dyDescent="0.25">
      <c r="B1226" s="3"/>
      <c r="E1226" s="4"/>
      <c r="F1226" s="4"/>
    </row>
    <row r="1227" spans="2:6" ht="15" customHeight="1" x14ac:dyDescent="0.25">
      <c r="B1227" s="3"/>
      <c r="E1227" s="4"/>
      <c r="F1227" s="4"/>
    </row>
    <row r="1228" spans="2:6" ht="15" customHeight="1" x14ac:dyDescent="0.25">
      <c r="B1228" s="3"/>
      <c r="E1228" s="4"/>
      <c r="F1228" s="4"/>
    </row>
    <row r="1229" spans="2:6" ht="15" customHeight="1" x14ac:dyDescent="0.25">
      <c r="B1229" s="3"/>
      <c r="E1229" s="4"/>
      <c r="F1229" s="4"/>
    </row>
    <row r="1230" spans="2:6" ht="15" customHeight="1" x14ac:dyDescent="0.25">
      <c r="B1230" s="3"/>
      <c r="E1230" s="4"/>
      <c r="F1230" s="4"/>
    </row>
    <row r="1231" spans="2:6" ht="15" customHeight="1" x14ac:dyDescent="0.25">
      <c r="B1231" s="3"/>
      <c r="E1231" s="4"/>
      <c r="F1231" s="4"/>
    </row>
    <row r="1232" spans="2:6" ht="15" customHeight="1" x14ac:dyDescent="0.25">
      <c r="B1232" s="3"/>
      <c r="E1232" s="4"/>
      <c r="F1232" s="4"/>
    </row>
    <row r="1233" spans="2:6" ht="15" customHeight="1" x14ac:dyDescent="0.25">
      <c r="B1233" s="3"/>
      <c r="E1233" s="4"/>
      <c r="F1233" s="4"/>
    </row>
    <row r="1234" spans="2:6" ht="15" customHeight="1" x14ac:dyDescent="0.25">
      <c r="B1234" s="3"/>
      <c r="E1234" s="4"/>
      <c r="F1234" s="4"/>
    </row>
    <row r="1235" spans="2:6" ht="15" customHeight="1" x14ac:dyDescent="0.25">
      <c r="B1235" s="3"/>
      <c r="E1235" s="4"/>
      <c r="F1235" s="4"/>
    </row>
    <row r="1236" spans="2:6" ht="15" customHeight="1" x14ac:dyDescent="0.25">
      <c r="B1236" s="3"/>
      <c r="E1236" s="4"/>
      <c r="F1236" s="4"/>
    </row>
    <row r="1237" spans="2:6" ht="15" customHeight="1" x14ac:dyDescent="0.25">
      <c r="B1237" s="3"/>
      <c r="E1237" s="4"/>
      <c r="F1237" s="4"/>
    </row>
    <row r="1238" spans="2:6" ht="15" customHeight="1" x14ac:dyDescent="0.25">
      <c r="B1238" s="3"/>
      <c r="E1238" s="4"/>
      <c r="F1238" s="4"/>
    </row>
    <row r="1239" spans="2:6" ht="15" customHeight="1" x14ac:dyDescent="0.25">
      <c r="B1239" s="3"/>
      <c r="E1239" s="4"/>
      <c r="F1239" s="4"/>
    </row>
    <row r="1240" spans="2:6" ht="15" customHeight="1" x14ac:dyDescent="0.25">
      <c r="B1240" s="3"/>
      <c r="E1240" s="4"/>
      <c r="F1240" s="4"/>
    </row>
    <row r="1241" spans="2:6" ht="15" customHeight="1" x14ac:dyDescent="0.25">
      <c r="B1241" s="3"/>
      <c r="E1241" s="4"/>
      <c r="F1241" s="4"/>
    </row>
    <row r="1242" spans="2:6" ht="15" customHeight="1" x14ac:dyDescent="0.25">
      <c r="B1242" s="3"/>
      <c r="E1242" s="4"/>
      <c r="F1242" s="4"/>
    </row>
    <row r="1243" spans="2:6" ht="15" customHeight="1" x14ac:dyDescent="0.25">
      <c r="B1243" s="3"/>
      <c r="E1243" s="4"/>
      <c r="F1243" s="4"/>
    </row>
    <row r="1244" spans="2:6" ht="15" customHeight="1" x14ac:dyDescent="0.25">
      <c r="B1244" s="3"/>
      <c r="E1244" s="4"/>
      <c r="F1244" s="4"/>
    </row>
    <row r="1245" spans="2:6" ht="15" customHeight="1" x14ac:dyDescent="0.25">
      <c r="B1245" s="3"/>
      <c r="E1245" s="4"/>
      <c r="F1245" s="4"/>
    </row>
    <row r="1246" spans="2:6" ht="15" customHeight="1" x14ac:dyDescent="0.25">
      <c r="B1246" s="3"/>
      <c r="E1246" s="4"/>
      <c r="F1246" s="4"/>
    </row>
    <row r="1247" spans="2:6" ht="15" customHeight="1" x14ac:dyDescent="0.25">
      <c r="B1247" s="3"/>
      <c r="E1247" s="4"/>
      <c r="F1247" s="4"/>
    </row>
    <row r="1248" spans="2:6" ht="15" customHeight="1" x14ac:dyDescent="0.25">
      <c r="B1248" s="3"/>
      <c r="E1248" s="4"/>
      <c r="F1248" s="4"/>
    </row>
    <row r="1249" spans="2:6" ht="15" customHeight="1" x14ac:dyDescent="0.25">
      <c r="B1249" s="3"/>
      <c r="E1249" s="4"/>
      <c r="F1249" s="4"/>
    </row>
    <row r="1250" spans="2:6" ht="15" customHeight="1" x14ac:dyDescent="0.25">
      <c r="B1250" s="3"/>
      <c r="E1250" s="4"/>
      <c r="F1250" s="4"/>
    </row>
    <row r="1251" spans="2:6" ht="15" customHeight="1" x14ac:dyDescent="0.25">
      <c r="B1251" s="3"/>
      <c r="E1251" s="4"/>
      <c r="F1251" s="4"/>
    </row>
    <row r="1252" spans="2:6" ht="15" customHeight="1" x14ac:dyDescent="0.25">
      <c r="B1252" s="3"/>
      <c r="E1252" s="4"/>
      <c r="F1252" s="4"/>
    </row>
    <row r="1253" spans="2:6" ht="15" customHeight="1" x14ac:dyDescent="0.25">
      <c r="B1253" s="3"/>
      <c r="E1253" s="4"/>
      <c r="F1253" s="4"/>
    </row>
    <row r="1254" spans="2:6" ht="15" customHeight="1" x14ac:dyDescent="0.25">
      <c r="B1254" s="3"/>
      <c r="E1254" s="4"/>
      <c r="F1254" s="4"/>
    </row>
    <row r="1255" spans="2:6" ht="15" customHeight="1" x14ac:dyDescent="0.25">
      <c r="B1255" s="3"/>
      <c r="E1255" s="4"/>
      <c r="F1255" s="4"/>
    </row>
    <row r="1256" spans="2:6" ht="15" customHeight="1" x14ac:dyDescent="0.25">
      <c r="B1256" s="3"/>
      <c r="E1256" s="4"/>
      <c r="F1256" s="4"/>
    </row>
    <row r="1257" spans="2:6" ht="15" customHeight="1" x14ac:dyDescent="0.25">
      <c r="B1257" s="3"/>
      <c r="E1257" s="4"/>
      <c r="F1257" s="4"/>
    </row>
    <row r="1258" spans="2:6" ht="15" customHeight="1" x14ac:dyDescent="0.25">
      <c r="B1258" s="3"/>
      <c r="E1258" s="4"/>
      <c r="F1258" s="4"/>
    </row>
    <row r="1259" spans="2:6" ht="15" customHeight="1" x14ac:dyDescent="0.25">
      <c r="B1259" s="3"/>
      <c r="E1259" s="4"/>
      <c r="F1259" s="4"/>
    </row>
    <row r="1260" spans="2:6" ht="15" customHeight="1" x14ac:dyDescent="0.25">
      <c r="B1260" s="3"/>
      <c r="E1260" s="4"/>
      <c r="F1260" s="4"/>
    </row>
    <row r="1261" spans="2:6" ht="15" customHeight="1" x14ac:dyDescent="0.25">
      <c r="B1261" s="3"/>
      <c r="E1261" s="4"/>
      <c r="F1261" s="4"/>
    </row>
    <row r="1262" spans="2:6" ht="15" customHeight="1" x14ac:dyDescent="0.25">
      <c r="B1262" s="3"/>
      <c r="E1262" s="4"/>
      <c r="F1262" s="4"/>
    </row>
    <row r="1263" spans="2:6" ht="15" customHeight="1" x14ac:dyDescent="0.25">
      <c r="B1263" s="3"/>
      <c r="E1263" s="4"/>
      <c r="F1263" s="4"/>
    </row>
    <row r="1264" spans="2:6" ht="15" customHeight="1" x14ac:dyDescent="0.25">
      <c r="B1264" s="3"/>
      <c r="E1264" s="4"/>
      <c r="F1264" s="4"/>
    </row>
    <row r="1265" spans="2:6" ht="15" customHeight="1" x14ac:dyDescent="0.25">
      <c r="B1265" s="3"/>
      <c r="E1265" s="4"/>
      <c r="F1265" s="4"/>
    </row>
    <row r="1266" spans="2:6" ht="15" customHeight="1" x14ac:dyDescent="0.25">
      <c r="B1266" s="3"/>
      <c r="E1266" s="4"/>
      <c r="F1266" s="4"/>
    </row>
    <row r="1267" spans="2:6" ht="15" customHeight="1" x14ac:dyDescent="0.25">
      <c r="B1267" s="3"/>
      <c r="E1267" s="4"/>
      <c r="F1267" s="4"/>
    </row>
    <row r="1268" spans="2:6" ht="15" customHeight="1" x14ac:dyDescent="0.25">
      <c r="B1268" s="3"/>
      <c r="E1268" s="4"/>
      <c r="F1268" s="4"/>
    </row>
    <row r="1269" spans="2:6" ht="15" customHeight="1" x14ac:dyDescent="0.25">
      <c r="B1269" s="3"/>
      <c r="E1269" s="4"/>
      <c r="F1269" s="4"/>
    </row>
    <row r="1270" spans="2:6" ht="15" customHeight="1" x14ac:dyDescent="0.25">
      <c r="B1270" s="3"/>
      <c r="E1270" s="4"/>
      <c r="F1270" s="4"/>
    </row>
    <row r="1271" spans="2:6" ht="15" customHeight="1" x14ac:dyDescent="0.25">
      <c r="B1271" s="3"/>
      <c r="E1271" s="4"/>
      <c r="F1271" s="4"/>
    </row>
    <row r="1272" spans="2:6" ht="15" customHeight="1" x14ac:dyDescent="0.25">
      <c r="B1272" s="3"/>
      <c r="E1272" s="4"/>
      <c r="F1272" s="4"/>
    </row>
    <row r="1273" spans="2:6" ht="15" customHeight="1" x14ac:dyDescent="0.25">
      <c r="B1273" s="3"/>
      <c r="E1273" s="4"/>
      <c r="F1273" s="4"/>
    </row>
    <row r="1274" spans="2:6" ht="15" customHeight="1" x14ac:dyDescent="0.25">
      <c r="B1274" s="3"/>
      <c r="E1274" s="4"/>
      <c r="F1274" s="4"/>
    </row>
    <row r="1275" spans="2:6" ht="15" customHeight="1" x14ac:dyDescent="0.25">
      <c r="B1275" s="3"/>
      <c r="E1275" s="4"/>
      <c r="F1275" s="4"/>
    </row>
    <row r="1276" spans="2:6" ht="15" customHeight="1" x14ac:dyDescent="0.25">
      <c r="B1276" s="3"/>
      <c r="E1276" s="4"/>
      <c r="F1276" s="4"/>
    </row>
    <row r="1277" spans="2:6" ht="15" customHeight="1" x14ac:dyDescent="0.25">
      <c r="B1277" s="3"/>
      <c r="E1277" s="4"/>
      <c r="F1277" s="4"/>
    </row>
    <row r="1278" spans="2:6" ht="15" customHeight="1" x14ac:dyDescent="0.25">
      <c r="B1278" s="3"/>
      <c r="E1278" s="4"/>
      <c r="F1278" s="4"/>
    </row>
    <row r="1279" spans="2:6" ht="15" customHeight="1" x14ac:dyDescent="0.25">
      <c r="B1279" s="3"/>
      <c r="E1279" s="4"/>
      <c r="F1279" s="4"/>
    </row>
    <row r="1280" spans="2:6" ht="15" customHeight="1" x14ac:dyDescent="0.25">
      <c r="B1280" s="3"/>
      <c r="E1280" s="4"/>
      <c r="F1280" s="4"/>
    </row>
    <row r="1281" spans="2:6" ht="15" customHeight="1" x14ac:dyDescent="0.25">
      <c r="B1281" s="3"/>
      <c r="E1281" s="4"/>
      <c r="F1281" s="4"/>
    </row>
    <row r="1282" spans="2:6" ht="15" customHeight="1" x14ac:dyDescent="0.25">
      <c r="B1282" s="3"/>
      <c r="E1282" s="4"/>
      <c r="F1282" s="4"/>
    </row>
    <row r="1283" spans="2:6" ht="15" customHeight="1" x14ac:dyDescent="0.25">
      <c r="B1283" s="3"/>
      <c r="E1283" s="4"/>
      <c r="F1283" s="4"/>
    </row>
    <row r="1284" spans="2:6" ht="15" customHeight="1" x14ac:dyDescent="0.25">
      <c r="B1284" s="3"/>
      <c r="E1284" s="4"/>
      <c r="F1284" s="4"/>
    </row>
    <row r="1285" spans="2:6" ht="15" customHeight="1" x14ac:dyDescent="0.25">
      <c r="B1285" s="3"/>
      <c r="E1285" s="4"/>
      <c r="F1285" s="4"/>
    </row>
    <row r="1286" spans="2:6" ht="15" customHeight="1" x14ac:dyDescent="0.25">
      <c r="B1286" s="3"/>
      <c r="E1286" s="4"/>
      <c r="F1286" s="4"/>
    </row>
    <row r="1287" spans="2:6" ht="15" customHeight="1" x14ac:dyDescent="0.25">
      <c r="B1287" s="3"/>
      <c r="E1287" s="4"/>
      <c r="F1287" s="4"/>
    </row>
    <row r="1288" spans="2:6" ht="15" customHeight="1" x14ac:dyDescent="0.25">
      <c r="B1288" s="3"/>
      <c r="E1288" s="4"/>
      <c r="F1288" s="4"/>
    </row>
    <row r="1289" spans="2:6" ht="15" customHeight="1" x14ac:dyDescent="0.25">
      <c r="B1289" s="3"/>
      <c r="E1289" s="4"/>
      <c r="F1289" s="4"/>
    </row>
    <row r="1290" spans="2:6" ht="15" customHeight="1" x14ac:dyDescent="0.25">
      <c r="B1290" s="3"/>
      <c r="E1290" s="4"/>
      <c r="F1290" s="4"/>
    </row>
    <row r="1291" spans="2:6" ht="15" customHeight="1" x14ac:dyDescent="0.25">
      <c r="B1291" s="3"/>
      <c r="E1291" s="4"/>
      <c r="F1291" s="4"/>
    </row>
    <row r="1292" spans="2:6" ht="15" customHeight="1" x14ac:dyDescent="0.25">
      <c r="B1292" s="3"/>
      <c r="E1292" s="4"/>
      <c r="F1292" s="4"/>
    </row>
    <row r="1293" spans="2:6" ht="15" customHeight="1" x14ac:dyDescent="0.25">
      <c r="B1293" s="3"/>
      <c r="E1293" s="4"/>
      <c r="F1293" s="4"/>
    </row>
    <row r="1294" spans="2:6" ht="15" customHeight="1" x14ac:dyDescent="0.25">
      <c r="B1294" s="3"/>
      <c r="E1294" s="4"/>
      <c r="F1294" s="4"/>
    </row>
    <row r="1295" spans="2:6" ht="15" customHeight="1" x14ac:dyDescent="0.25">
      <c r="B1295" s="3"/>
      <c r="E1295" s="4"/>
      <c r="F1295" s="4"/>
    </row>
    <row r="1296" spans="2:6" ht="15" customHeight="1" x14ac:dyDescent="0.25">
      <c r="B1296" s="3"/>
      <c r="E1296" s="4"/>
      <c r="F1296" s="4"/>
    </row>
    <row r="1297" spans="2:6" ht="15" customHeight="1" x14ac:dyDescent="0.25">
      <c r="B1297" s="3"/>
      <c r="E1297" s="4"/>
      <c r="F1297" s="4"/>
    </row>
    <row r="1298" spans="2:6" ht="15" customHeight="1" x14ac:dyDescent="0.25">
      <c r="B1298" s="3"/>
      <c r="E1298" s="4"/>
      <c r="F1298" s="4"/>
    </row>
    <row r="1299" spans="2:6" ht="15" customHeight="1" x14ac:dyDescent="0.25">
      <c r="B1299" s="3"/>
      <c r="E1299" s="4"/>
      <c r="F1299" s="4"/>
    </row>
    <row r="1300" spans="2:6" ht="15" customHeight="1" x14ac:dyDescent="0.25">
      <c r="B1300" s="3"/>
      <c r="E1300" s="4"/>
      <c r="F1300" s="4"/>
    </row>
    <row r="1301" spans="2:6" ht="15" customHeight="1" x14ac:dyDescent="0.25">
      <c r="B1301" s="3"/>
      <c r="E1301" s="4"/>
      <c r="F1301" s="4"/>
    </row>
    <row r="1302" spans="2:6" ht="15" customHeight="1" x14ac:dyDescent="0.25">
      <c r="B1302" s="3"/>
      <c r="E1302" s="4"/>
      <c r="F1302" s="4"/>
    </row>
    <row r="1303" spans="2:6" ht="15" customHeight="1" x14ac:dyDescent="0.25">
      <c r="B1303" s="3"/>
      <c r="E1303" s="4"/>
      <c r="F1303" s="4"/>
    </row>
    <row r="1304" spans="2:6" ht="15" customHeight="1" x14ac:dyDescent="0.25">
      <c r="B1304" s="3"/>
      <c r="E1304" s="4"/>
      <c r="F1304" s="4"/>
    </row>
    <row r="1305" spans="2:6" ht="15" customHeight="1" x14ac:dyDescent="0.25">
      <c r="B1305" s="3"/>
      <c r="E1305" s="4"/>
      <c r="F1305" s="4"/>
    </row>
    <row r="1306" spans="2:6" ht="15" customHeight="1" x14ac:dyDescent="0.25">
      <c r="B1306" s="3"/>
      <c r="E1306" s="4"/>
      <c r="F1306" s="4"/>
    </row>
    <row r="1307" spans="2:6" ht="15" customHeight="1" x14ac:dyDescent="0.25">
      <c r="B1307" s="3"/>
      <c r="E1307" s="4"/>
      <c r="F1307" s="4"/>
    </row>
    <row r="1308" spans="2:6" ht="15" customHeight="1" x14ac:dyDescent="0.25">
      <c r="B1308" s="3"/>
      <c r="E1308" s="4"/>
      <c r="F1308" s="4"/>
    </row>
    <row r="1309" spans="2:6" ht="15" customHeight="1" x14ac:dyDescent="0.25">
      <c r="B1309" s="3"/>
      <c r="E1309" s="4"/>
      <c r="F1309" s="4"/>
    </row>
    <row r="1310" spans="2:6" ht="15" customHeight="1" x14ac:dyDescent="0.25">
      <c r="B1310" s="3"/>
      <c r="E1310" s="4"/>
      <c r="F1310" s="4"/>
    </row>
    <row r="1311" spans="2:6" ht="15" customHeight="1" x14ac:dyDescent="0.25">
      <c r="B1311" s="3"/>
      <c r="E1311" s="4"/>
      <c r="F1311" s="4"/>
    </row>
    <row r="1312" spans="2:6" ht="15" customHeight="1" x14ac:dyDescent="0.25">
      <c r="B1312" s="3"/>
      <c r="E1312" s="4"/>
      <c r="F1312" s="4"/>
    </row>
    <row r="1313" spans="2:6" ht="15" customHeight="1" x14ac:dyDescent="0.25">
      <c r="B1313" s="3"/>
      <c r="E1313" s="4"/>
      <c r="F1313" s="4"/>
    </row>
    <row r="1314" spans="2:6" ht="15" customHeight="1" x14ac:dyDescent="0.25">
      <c r="B1314" s="3"/>
      <c r="E1314" s="4"/>
      <c r="F1314" s="4"/>
    </row>
    <row r="1315" spans="2:6" ht="15" customHeight="1" x14ac:dyDescent="0.25">
      <c r="B1315" s="3"/>
      <c r="E1315" s="4"/>
      <c r="F1315" s="4"/>
    </row>
    <row r="1316" spans="2:6" ht="15" customHeight="1" x14ac:dyDescent="0.25">
      <c r="B1316" s="3"/>
      <c r="E1316" s="4"/>
      <c r="F1316" s="4"/>
    </row>
    <row r="1317" spans="2:6" ht="15" customHeight="1" x14ac:dyDescent="0.25">
      <c r="B1317" s="3"/>
      <c r="E1317" s="4"/>
      <c r="F1317" s="4"/>
    </row>
    <row r="1318" spans="2:6" ht="15" customHeight="1" x14ac:dyDescent="0.25">
      <c r="B1318" s="3"/>
      <c r="E1318" s="4"/>
      <c r="F1318" s="4"/>
    </row>
    <row r="1319" spans="2:6" ht="15" customHeight="1" x14ac:dyDescent="0.25">
      <c r="B1319" s="3"/>
      <c r="E1319" s="4"/>
      <c r="F1319" s="4"/>
    </row>
    <row r="1320" spans="2:6" ht="15" customHeight="1" x14ac:dyDescent="0.25">
      <c r="B1320" s="3"/>
      <c r="E1320" s="4"/>
      <c r="F1320" s="4"/>
    </row>
    <row r="1321" spans="2:6" ht="15" customHeight="1" x14ac:dyDescent="0.25">
      <c r="B1321" s="3"/>
      <c r="E1321" s="4"/>
      <c r="F1321" s="4"/>
    </row>
    <row r="1322" spans="2:6" ht="15" customHeight="1" x14ac:dyDescent="0.25">
      <c r="B1322" s="3"/>
      <c r="E1322" s="4"/>
      <c r="F1322" s="4"/>
    </row>
    <row r="1323" spans="2:6" ht="15" customHeight="1" x14ac:dyDescent="0.25">
      <c r="B1323" s="3"/>
      <c r="E1323" s="4"/>
      <c r="F1323" s="4"/>
    </row>
    <row r="1324" spans="2:6" ht="15" customHeight="1" x14ac:dyDescent="0.25">
      <c r="B1324" s="3"/>
      <c r="E1324" s="4"/>
      <c r="F1324" s="4"/>
    </row>
    <row r="1325" spans="2:6" ht="15" customHeight="1" x14ac:dyDescent="0.25">
      <c r="B1325" s="3"/>
      <c r="E1325" s="4"/>
      <c r="F1325" s="4"/>
    </row>
    <row r="1326" spans="2:6" ht="15" customHeight="1" x14ac:dyDescent="0.25">
      <c r="B1326" s="3"/>
      <c r="E1326" s="4"/>
      <c r="F1326" s="4"/>
    </row>
    <row r="1327" spans="2:6" ht="15" customHeight="1" x14ac:dyDescent="0.25">
      <c r="B1327" s="3"/>
      <c r="E1327" s="4"/>
      <c r="F1327" s="4"/>
    </row>
    <row r="1328" spans="2:6" ht="15" customHeight="1" x14ac:dyDescent="0.25">
      <c r="B1328" s="3"/>
      <c r="E1328" s="4"/>
      <c r="F1328" s="4"/>
    </row>
    <row r="1329" spans="2:6" ht="15" customHeight="1" x14ac:dyDescent="0.25">
      <c r="B1329" s="3"/>
      <c r="E1329" s="4"/>
      <c r="F1329" s="4"/>
    </row>
    <row r="1330" spans="2:6" ht="15" customHeight="1" x14ac:dyDescent="0.25">
      <c r="B1330" s="3"/>
      <c r="E1330" s="4"/>
      <c r="F1330" s="4"/>
    </row>
    <row r="1331" spans="2:6" ht="15" customHeight="1" x14ac:dyDescent="0.25">
      <c r="B1331" s="3"/>
      <c r="E1331" s="4"/>
      <c r="F1331" s="4"/>
    </row>
    <row r="1332" spans="2:6" ht="15" customHeight="1" x14ac:dyDescent="0.25">
      <c r="B1332" s="3"/>
      <c r="E1332" s="4"/>
      <c r="F1332" s="4"/>
    </row>
    <row r="1333" spans="2:6" ht="15" customHeight="1" x14ac:dyDescent="0.25">
      <c r="B1333" s="3"/>
      <c r="E1333" s="4"/>
      <c r="F1333" s="4"/>
    </row>
    <row r="1334" spans="2:6" ht="15" customHeight="1" x14ac:dyDescent="0.25">
      <c r="B1334" s="3"/>
      <c r="E1334" s="4"/>
      <c r="F1334" s="4"/>
    </row>
    <row r="1335" spans="2:6" ht="15" customHeight="1" x14ac:dyDescent="0.25">
      <c r="B1335" s="3"/>
      <c r="E1335" s="4"/>
      <c r="F1335" s="4"/>
    </row>
    <row r="1336" spans="2:6" ht="15" customHeight="1" x14ac:dyDescent="0.25">
      <c r="B1336" s="3"/>
      <c r="E1336" s="4"/>
      <c r="F1336" s="4"/>
    </row>
    <row r="1337" spans="2:6" ht="15" customHeight="1" x14ac:dyDescent="0.25">
      <c r="B1337" s="3"/>
      <c r="E1337" s="4"/>
      <c r="F1337" s="4"/>
    </row>
    <row r="1338" spans="2:6" ht="15" customHeight="1" x14ac:dyDescent="0.25">
      <c r="B1338" s="3"/>
      <c r="E1338" s="4"/>
      <c r="F1338" s="4"/>
    </row>
    <row r="1339" spans="2:6" ht="15" customHeight="1" x14ac:dyDescent="0.25">
      <c r="B1339" s="3"/>
      <c r="E1339" s="4"/>
      <c r="F1339" s="4"/>
    </row>
    <row r="1340" spans="2:6" ht="15" customHeight="1" x14ac:dyDescent="0.25">
      <c r="B1340" s="3"/>
      <c r="E1340" s="4"/>
      <c r="F1340" s="4"/>
    </row>
    <row r="1341" spans="2:6" ht="15" customHeight="1" x14ac:dyDescent="0.25">
      <c r="B1341" s="3"/>
      <c r="E1341" s="4"/>
      <c r="F1341" s="4"/>
    </row>
    <row r="1342" spans="2:6" ht="15" customHeight="1" x14ac:dyDescent="0.25">
      <c r="B1342" s="3"/>
      <c r="E1342" s="4"/>
      <c r="F1342" s="4"/>
    </row>
    <row r="1343" spans="2:6" ht="15" customHeight="1" x14ac:dyDescent="0.25">
      <c r="B1343" s="3"/>
      <c r="E1343" s="4"/>
      <c r="F1343" s="4"/>
    </row>
    <row r="1344" spans="2:6" ht="15" customHeight="1" x14ac:dyDescent="0.25">
      <c r="B1344" s="3"/>
      <c r="E1344" s="4"/>
      <c r="F1344" s="4"/>
    </row>
    <row r="1345" spans="2:6" ht="15" customHeight="1" x14ac:dyDescent="0.25">
      <c r="B1345" s="3"/>
      <c r="E1345" s="4"/>
      <c r="F1345" s="4"/>
    </row>
    <row r="1346" spans="2:6" ht="15" customHeight="1" x14ac:dyDescent="0.25">
      <c r="B1346" s="3"/>
      <c r="E1346" s="4"/>
      <c r="F1346" s="4"/>
    </row>
    <row r="1347" spans="2:6" ht="15" customHeight="1" x14ac:dyDescent="0.25">
      <c r="B1347" s="3"/>
      <c r="E1347" s="4"/>
      <c r="F1347" s="4"/>
    </row>
    <row r="1348" spans="2:6" ht="15" customHeight="1" x14ac:dyDescent="0.25">
      <c r="B1348" s="3"/>
      <c r="E1348" s="4"/>
      <c r="F1348" s="4"/>
    </row>
    <row r="1349" spans="2:6" ht="15" customHeight="1" x14ac:dyDescent="0.25">
      <c r="B1349" s="3"/>
      <c r="E1349" s="4"/>
      <c r="F1349" s="4"/>
    </row>
    <row r="1350" spans="2:6" ht="15" customHeight="1" x14ac:dyDescent="0.25">
      <c r="B1350" s="3"/>
      <c r="E1350" s="4"/>
      <c r="F1350" s="4"/>
    </row>
    <row r="1351" spans="2:6" ht="15" customHeight="1" x14ac:dyDescent="0.25">
      <c r="B1351" s="3"/>
      <c r="E1351" s="4"/>
      <c r="F1351" s="4"/>
    </row>
    <row r="1352" spans="2:6" ht="15" customHeight="1" x14ac:dyDescent="0.25">
      <c r="B1352" s="3"/>
      <c r="E1352" s="4"/>
      <c r="F1352" s="4"/>
    </row>
    <row r="1353" spans="2:6" ht="15" customHeight="1" x14ac:dyDescent="0.25">
      <c r="B1353" s="3"/>
      <c r="E1353" s="4"/>
      <c r="F1353" s="4"/>
    </row>
    <row r="1354" spans="2:6" ht="15" customHeight="1" x14ac:dyDescent="0.25">
      <c r="B1354" s="3"/>
      <c r="E1354" s="4"/>
      <c r="F1354" s="4"/>
    </row>
    <row r="1355" spans="2:6" ht="15" customHeight="1" x14ac:dyDescent="0.25">
      <c r="B1355" s="3"/>
      <c r="E1355" s="4"/>
      <c r="F1355" s="4"/>
    </row>
    <row r="1356" spans="2:6" ht="15" customHeight="1" x14ac:dyDescent="0.25">
      <c r="B1356" s="3"/>
      <c r="E1356" s="4"/>
      <c r="F1356" s="4"/>
    </row>
    <row r="1357" spans="2:6" ht="15" customHeight="1" x14ac:dyDescent="0.25">
      <c r="B1357" s="3"/>
      <c r="E1357" s="4"/>
      <c r="F1357" s="4"/>
    </row>
    <row r="1358" spans="2:6" ht="15" customHeight="1" x14ac:dyDescent="0.25">
      <c r="B1358" s="3"/>
      <c r="E1358" s="4"/>
      <c r="F1358" s="4"/>
    </row>
    <row r="1359" spans="2:6" ht="15" customHeight="1" x14ac:dyDescent="0.25">
      <c r="B1359" s="3"/>
      <c r="E1359" s="4"/>
      <c r="F1359" s="4"/>
    </row>
    <row r="1360" spans="2:6" ht="15" customHeight="1" x14ac:dyDescent="0.25">
      <c r="B1360" s="3"/>
      <c r="E1360" s="4"/>
      <c r="F1360" s="4"/>
    </row>
    <row r="1361" spans="2:6" ht="15" customHeight="1" x14ac:dyDescent="0.25">
      <c r="B1361" s="3"/>
      <c r="E1361" s="4"/>
      <c r="F1361" s="4"/>
    </row>
    <row r="1362" spans="2:6" ht="15" customHeight="1" x14ac:dyDescent="0.25">
      <c r="B1362" s="3"/>
      <c r="E1362" s="4"/>
      <c r="F1362" s="4"/>
    </row>
    <row r="1363" spans="2:6" ht="15" customHeight="1" x14ac:dyDescent="0.25">
      <c r="B1363" s="3"/>
      <c r="E1363" s="4"/>
      <c r="F1363" s="4"/>
    </row>
    <row r="1364" spans="2:6" ht="15" customHeight="1" x14ac:dyDescent="0.25">
      <c r="B1364" s="3"/>
      <c r="E1364" s="4"/>
      <c r="F1364" s="4"/>
    </row>
    <row r="1365" spans="2:6" ht="15" customHeight="1" x14ac:dyDescent="0.25">
      <c r="B1365" s="3"/>
      <c r="E1365" s="4"/>
      <c r="F1365" s="4"/>
    </row>
    <row r="1366" spans="2:6" ht="15" customHeight="1" x14ac:dyDescent="0.25">
      <c r="B1366" s="3"/>
      <c r="E1366" s="4"/>
      <c r="F1366" s="4"/>
    </row>
    <row r="1367" spans="2:6" ht="15" customHeight="1" x14ac:dyDescent="0.25">
      <c r="B1367" s="3"/>
      <c r="E1367" s="4"/>
      <c r="F1367" s="4"/>
    </row>
    <row r="1368" spans="2:6" ht="15" customHeight="1" x14ac:dyDescent="0.25">
      <c r="B1368" s="3"/>
      <c r="E1368" s="4"/>
      <c r="F1368" s="4"/>
    </row>
    <row r="1369" spans="2:6" ht="15" customHeight="1" x14ac:dyDescent="0.25">
      <c r="B1369" s="3"/>
      <c r="E1369" s="4"/>
      <c r="F1369" s="4"/>
    </row>
    <row r="1370" spans="2:6" ht="15" customHeight="1" x14ac:dyDescent="0.25">
      <c r="B1370" s="3"/>
      <c r="E1370" s="4"/>
      <c r="F1370" s="4"/>
    </row>
    <row r="1371" spans="2:6" ht="15" customHeight="1" x14ac:dyDescent="0.25">
      <c r="B1371" s="3"/>
      <c r="E1371" s="4"/>
      <c r="F1371" s="4"/>
    </row>
    <row r="1372" spans="2:6" ht="15" customHeight="1" x14ac:dyDescent="0.25">
      <c r="B1372" s="3"/>
      <c r="E1372" s="4"/>
      <c r="F1372" s="4"/>
    </row>
    <row r="1373" spans="2:6" ht="15" customHeight="1" x14ac:dyDescent="0.25">
      <c r="B1373" s="3"/>
      <c r="E1373" s="4"/>
      <c r="F1373" s="4"/>
    </row>
    <row r="1374" spans="2:6" ht="15" customHeight="1" x14ac:dyDescent="0.25">
      <c r="B1374" s="3"/>
      <c r="E1374" s="4"/>
      <c r="F1374" s="4"/>
    </row>
    <row r="1375" spans="2:6" ht="15" customHeight="1" x14ac:dyDescent="0.25">
      <c r="B1375" s="3"/>
      <c r="E1375" s="4"/>
      <c r="F1375" s="4"/>
    </row>
    <row r="1376" spans="2:6" ht="15" customHeight="1" x14ac:dyDescent="0.25">
      <c r="B1376" s="3"/>
      <c r="E1376" s="4"/>
      <c r="F1376" s="4"/>
    </row>
    <row r="1377" spans="2:6" ht="15" customHeight="1" x14ac:dyDescent="0.25">
      <c r="B1377" s="3"/>
      <c r="E1377" s="4"/>
      <c r="F1377" s="4"/>
    </row>
    <row r="1378" spans="2:6" ht="15" customHeight="1" x14ac:dyDescent="0.25">
      <c r="B1378" s="3"/>
      <c r="E1378" s="4"/>
      <c r="F1378" s="4"/>
    </row>
    <row r="1379" spans="2:6" ht="15" customHeight="1" x14ac:dyDescent="0.25">
      <c r="B1379" s="3"/>
      <c r="E1379" s="4"/>
      <c r="F1379" s="4"/>
    </row>
    <row r="1380" spans="2:6" ht="15" customHeight="1" x14ac:dyDescent="0.25">
      <c r="B1380" s="3"/>
      <c r="E1380" s="4"/>
      <c r="F1380" s="4"/>
    </row>
    <row r="1381" spans="2:6" ht="15" customHeight="1" x14ac:dyDescent="0.25">
      <c r="B1381" s="3"/>
      <c r="E1381" s="4"/>
      <c r="F1381" s="4"/>
    </row>
    <row r="1382" spans="2:6" ht="15" customHeight="1" x14ac:dyDescent="0.25">
      <c r="B1382" s="3"/>
      <c r="E1382" s="4"/>
      <c r="F1382" s="4"/>
    </row>
    <row r="1383" spans="2:6" ht="15" customHeight="1" x14ac:dyDescent="0.25">
      <c r="B1383" s="3"/>
      <c r="E1383" s="4"/>
      <c r="F1383" s="4"/>
    </row>
    <row r="1384" spans="2:6" ht="15" customHeight="1" x14ac:dyDescent="0.25">
      <c r="B1384" s="3"/>
      <c r="E1384" s="4"/>
      <c r="F1384" s="4"/>
    </row>
    <row r="1385" spans="2:6" ht="15" customHeight="1" x14ac:dyDescent="0.25">
      <c r="B1385" s="3"/>
      <c r="E1385" s="4"/>
      <c r="F1385" s="4"/>
    </row>
    <row r="1386" spans="2:6" ht="15" customHeight="1" x14ac:dyDescent="0.25">
      <c r="B1386" s="3"/>
      <c r="E1386" s="4"/>
      <c r="F1386" s="4"/>
    </row>
    <row r="1387" spans="2:6" ht="15" customHeight="1" x14ac:dyDescent="0.25">
      <c r="B1387" s="3"/>
      <c r="E1387" s="4"/>
      <c r="F1387" s="4"/>
    </row>
    <row r="1388" spans="2:6" ht="15" customHeight="1" x14ac:dyDescent="0.25">
      <c r="B1388" s="3"/>
      <c r="E1388" s="4"/>
      <c r="F1388" s="4"/>
    </row>
    <row r="1389" spans="2:6" ht="15" customHeight="1" x14ac:dyDescent="0.25">
      <c r="B1389" s="3"/>
      <c r="E1389" s="4"/>
      <c r="F1389" s="4"/>
    </row>
    <row r="1390" spans="2:6" ht="15" customHeight="1" x14ac:dyDescent="0.25">
      <c r="B1390" s="3"/>
      <c r="E1390" s="4"/>
      <c r="F1390" s="4"/>
    </row>
    <row r="1391" spans="2:6" ht="15" customHeight="1" x14ac:dyDescent="0.25">
      <c r="B1391" s="3"/>
      <c r="E1391" s="4"/>
      <c r="F1391" s="4"/>
    </row>
    <row r="1392" spans="2:6" ht="15" customHeight="1" x14ac:dyDescent="0.25">
      <c r="B1392" s="3"/>
      <c r="E1392" s="4"/>
      <c r="F1392" s="4"/>
    </row>
    <row r="1393" spans="2:6" ht="15" customHeight="1" x14ac:dyDescent="0.25">
      <c r="B1393" s="3"/>
      <c r="E1393" s="4"/>
      <c r="F1393" s="4"/>
    </row>
    <row r="1394" spans="2:6" ht="15" customHeight="1" x14ac:dyDescent="0.25">
      <c r="B1394" s="3"/>
      <c r="E1394" s="4"/>
      <c r="F1394" s="4"/>
    </row>
    <row r="1395" spans="2:6" ht="15" customHeight="1" x14ac:dyDescent="0.25">
      <c r="B1395" s="3"/>
      <c r="E1395" s="4"/>
      <c r="F1395" s="4"/>
    </row>
    <row r="1396" spans="2:6" ht="15" customHeight="1" x14ac:dyDescent="0.25">
      <c r="B1396" s="3"/>
      <c r="E1396" s="4"/>
      <c r="F1396" s="4"/>
    </row>
    <row r="1397" spans="2:6" ht="15" customHeight="1" x14ac:dyDescent="0.25">
      <c r="B1397" s="3"/>
      <c r="E1397" s="4"/>
      <c r="F1397" s="4"/>
    </row>
    <row r="1398" spans="2:6" ht="15" customHeight="1" x14ac:dyDescent="0.25">
      <c r="B1398" s="3"/>
      <c r="E1398" s="4"/>
      <c r="F1398" s="4"/>
    </row>
    <row r="1399" spans="2:6" ht="15" customHeight="1" x14ac:dyDescent="0.25">
      <c r="B1399" s="3"/>
      <c r="E1399" s="4"/>
      <c r="F1399" s="4"/>
    </row>
    <row r="1400" spans="2:6" ht="15" customHeight="1" x14ac:dyDescent="0.25">
      <c r="B1400" s="3"/>
      <c r="E1400" s="4"/>
      <c r="F1400" s="4"/>
    </row>
    <row r="1401" spans="2:6" ht="15" customHeight="1" x14ac:dyDescent="0.25">
      <c r="B1401" s="3"/>
      <c r="E1401" s="4"/>
      <c r="F1401" s="4"/>
    </row>
    <row r="1402" spans="2:6" ht="15" customHeight="1" x14ac:dyDescent="0.25">
      <c r="B1402" s="3"/>
      <c r="E1402" s="4"/>
      <c r="F1402" s="4"/>
    </row>
    <row r="1403" spans="2:6" ht="15" customHeight="1" x14ac:dyDescent="0.25">
      <c r="B1403" s="3"/>
      <c r="E1403" s="4"/>
      <c r="F1403" s="4"/>
    </row>
    <row r="1404" spans="2:6" ht="15" customHeight="1" x14ac:dyDescent="0.25">
      <c r="B1404" s="3"/>
      <c r="E1404" s="4"/>
      <c r="F1404" s="4"/>
    </row>
    <row r="1405" spans="2:6" ht="15" customHeight="1" x14ac:dyDescent="0.25">
      <c r="B1405" s="3"/>
      <c r="E1405" s="4"/>
      <c r="F1405" s="4"/>
    </row>
    <row r="1406" spans="2:6" ht="15" customHeight="1" x14ac:dyDescent="0.25">
      <c r="B1406" s="3"/>
      <c r="E1406" s="4"/>
      <c r="F1406" s="4"/>
    </row>
    <row r="1407" spans="2:6" ht="15" customHeight="1" x14ac:dyDescent="0.25">
      <c r="B1407" s="3"/>
      <c r="E1407" s="4"/>
      <c r="F1407" s="4"/>
    </row>
    <row r="1408" spans="2:6" ht="15" customHeight="1" x14ac:dyDescent="0.25">
      <c r="B1408" s="3"/>
      <c r="E1408" s="4"/>
      <c r="F1408" s="4"/>
    </row>
    <row r="1409" spans="2:6" ht="15" customHeight="1" x14ac:dyDescent="0.25">
      <c r="B1409" s="3"/>
      <c r="E1409" s="4"/>
      <c r="F1409" s="4"/>
    </row>
    <row r="1410" spans="2:6" ht="15" customHeight="1" x14ac:dyDescent="0.25">
      <c r="B1410" s="3"/>
      <c r="E1410" s="4"/>
      <c r="F1410" s="4"/>
    </row>
    <row r="1411" spans="2:6" ht="15" customHeight="1" x14ac:dyDescent="0.25">
      <c r="B1411" s="3"/>
      <c r="E1411" s="4"/>
      <c r="F1411" s="4"/>
    </row>
    <row r="1412" spans="2:6" ht="15" customHeight="1" x14ac:dyDescent="0.25">
      <c r="B1412" s="3"/>
      <c r="E1412" s="4"/>
      <c r="F1412" s="4"/>
    </row>
    <row r="1413" spans="2:6" ht="15" customHeight="1" x14ac:dyDescent="0.25">
      <c r="B1413" s="3"/>
      <c r="E1413" s="4"/>
      <c r="F1413" s="4"/>
    </row>
    <row r="1414" spans="2:6" ht="15" customHeight="1" x14ac:dyDescent="0.25">
      <c r="B1414" s="3"/>
      <c r="E1414" s="4"/>
      <c r="F1414" s="4"/>
    </row>
    <row r="1415" spans="2:6" ht="15" customHeight="1" x14ac:dyDescent="0.25">
      <c r="B1415" s="3"/>
      <c r="E1415" s="4"/>
      <c r="F1415" s="4"/>
    </row>
    <row r="1416" spans="2:6" ht="15" customHeight="1" x14ac:dyDescent="0.25">
      <c r="B1416" s="3"/>
      <c r="E1416" s="4"/>
      <c r="F1416" s="4"/>
    </row>
    <row r="1417" spans="2:6" ht="15" customHeight="1" x14ac:dyDescent="0.25">
      <c r="B1417" s="3"/>
      <c r="E1417" s="4"/>
      <c r="F1417" s="4"/>
    </row>
    <row r="1418" spans="2:6" ht="15" customHeight="1" x14ac:dyDescent="0.25">
      <c r="B1418" s="3"/>
      <c r="E1418" s="4"/>
      <c r="F1418" s="4"/>
    </row>
    <row r="1419" spans="2:6" ht="15" customHeight="1" x14ac:dyDescent="0.25">
      <c r="B1419" s="3"/>
      <c r="E1419" s="4"/>
      <c r="F1419" s="4"/>
    </row>
    <row r="1420" spans="2:6" ht="15" customHeight="1" x14ac:dyDescent="0.25">
      <c r="B1420" s="3"/>
      <c r="E1420" s="4"/>
      <c r="F1420" s="4"/>
    </row>
    <row r="1421" spans="2:6" ht="15" customHeight="1" x14ac:dyDescent="0.25">
      <c r="B1421" s="3"/>
      <c r="E1421" s="4"/>
      <c r="F1421" s="4"/>
    </row>
    <row r="1422" spans="2:6" ht="15" customHeight="1" x14ac:dyDescent="0.25">
      <c r="B1422" s="3"/>
      <c r="E1422" s="4"/>
      <c r="F1422" s="4"/>
    </row>
    <row r="1423" spans="2:6" ht="15" customHeight="1" x14ac:dyDescent="0.25">
      <c r="B1423" s="3"/>
      <c r="E1423" s="4"/>
      <c r="F1423" s="4"/>
    </row>
    <row r="1424" spans="2:6" ht="15" customHeight="1" x14ac:dyDescent="0.25">
      <c r="B1424" s="3"/>
      <c r="E1424" s="4"/>
      <c r="F1424" s="4"/>
    </row>
    <row r="1425" spans="2:6" ht="15" customHeight="1" x14ac:dyDescent="0.25">
      <c r="B1425" s="3"/>
      <c r="E1425" s="4"/>
      <c r="F1425" s="4"/>
    </row>
    <row r="1426" spans="2:6" ht="15" customHeight="1" x14ac:dyDescent="0.25">
      <c r="B1426" s="3"/>
      <c r="E1426" s="4"/>
      <c r="F1426" s="4"/>
    </row>
    <row r="1427" spans="2:6" ht="15" customHeight="1" x14ac:dyDescent="0.25">
      <c r="B1427" s="3"/>
      <c r="E1427" s="4"/>
      <c r="F1427" s="4"/>
    </row>
    <row r="1428" spans="2:6" ht="15" customHeight="1" x14ac:dyDescent="0.25">
      <c r="B1428" s="3"/>
      <c r="E1428" s="4"/>
      <c r="F1428" s="4"/>
    </row>
    <row r="1429" spans="2:6" ht="15" customHeight="1" x14ac:dyDescent="0.25">
      <c r="B1429" s="3"/>
      <c r="E1429" s="4"/>
      <c r="F1429" s="4"/>
    </row>
    <row r="1430" spans="2:6" ht="15" customHeight="1" x14ac:dyDescent="0.25">
      <c r="B1430" s="3"/>
      <c r="E1430" s="4"/>
      <c r="F1430" s="4"/>
    </row>
    <row r="1431" spans="2:6" ht="15" customHeight="1" x14ac:dyDescent="0.25">
      <c r="B1431" s="3"/>
      <c r="E1431" s="4"/>
      <c r="F1431" s="4"/>
    </row>
    <row r="1432" spans="2:6" ht="15" customHeight="1" x14ac:dyDescent="0.25">
      <c r="B1432" s="3"/>
      <c r="E1432" s="4"/>
      <c r="F1432" s="4"/>
    </row>
    <row r="1433" spans="2:6" ht="15" customHeight="1" x14ac:dyDescent="0.25">
      <c r="B1433" s="3"/>
      <c r="E1433" s="4"/>
      <c r="F1433" s="4"/>
    </row>
    <row r="1434" spans="2:6" ht="15" customHeight="1" x14ac:dyDescent="0.25">
      <c r="B1434" s="3"/>
      <c r="E1434" s="4"/>
      <c r="F1434" s="4"/>
    </row>
    <row r="1435" spans="2:6" ht="15" customHeight="1" x14ac:dyDescent="0.25">
      <c r="B1435" s="3"/>
      <c r="E1435" s="4"/>
      <c r="F1435" s="4"/>
    </row>
    <row r="1436" spans="2:6" ht="15" customHeight="1" x14ac:dyDescent="0.25">
      <c r="B1436" s="3"/>
      <c r="E1436" s="4"/>
      <c r="F1436" s="4"/>
    </row>
    <row r="1437" spans="2:6" ht="15" customHeight="1" x14ac:dyDescent="0.25">
      <c r="B1437" s="3"/>
      <c r="E1437" s="4"/>
      <c r="F1437" s="4"/>
    </row>
    <row r="1438" spans="2:6" ht="15" customHeight="1" x14ac:dyDescent="0.25">
      <c r="B1438" s="3"/>
      <c r="E1438" s="4"/>
      <c r="F1438" s="4"/>
    </row>
    <row r="1439" spans="2:6" ht="15" customHeight="1" x14ac:dyDescent="0.25">
      <c r="B1439" s="3"/>
      <c r="E1439" s="4"/>
      <c r="F1439" s="4"/>
    </row>
    <row r="1440" spans="2:6" ht="15" customHeight="1" x14ac:dyDescent="0.25">
      <c r="B1440" s="3"/>
      <c r="E1440" s="4"/>
      <c r="F1440" s="4"/>
    </row>
    <row r="1441" spans="2:6" ht="15" customHeight="1" x14ac:dyDescent="0.25">
      <c r="B1441" s="3"/>
      <c r="E1441" s="4"/>
      <c r="F1441" s="4"/>
    </row>
    <row r="1442" spans="2:6" ht="15" customHeight="1" x14ac:dyDescent="0.25">
      <c r="B1442" s="3"/>
      <c r="E1442" s="4"/>
      <c r="F1442" s="4"/>
    </row>
    <row r="1443" spans="2:6" ht="15" customHeight="1" x14ac:dyDescent="0.25">
      <c r="B1443" s="3"/>
      <c r="E1443" s="4"/>
      <c r="F1443" s="4"/>
    </row>
    <row r="1444" spans="2:6" ht="15" customHeight="1" x14ac:dyDescent="0.25">
      <c r="B1444" s="3"/>
      <c r="E1444" s="4"/>
      <c r="F1444" s="4"/>
    </row>
    <row r="1445" spans="2:6" ht="15" customHeight="1" x14ac:dyDescent="0.25">
      <c r="B1445" s="3"/>
      <c r="E1445" s="4"/>
      <c r="F1445" s="4"/>
    </row>
    <row r="1446" spans="2:6" ht="15" customHeight="1" x14ac:dyDescent="0.25">
      <c r="B1446" s="3"/>
      <c r="E1446" s="4"/>
      <c r="F1446" s="4"/>
    </row>
    <row r="1447" spans="2:6" ht="15" customHeight="1" x14ac:dyDescent="0.25">
      <c r="B1447" s="3"/>
      <c r="E1447" s="4"/>
      <c r="F1447" s="4"/>
    </row>
    <row r="1448" spans="2:6" ht="15" customHeight="1" x14ac:dyDescent="0.25">
      <c r="B1448" s="3"/>
      <c r="E1448" s="4"/>
      <c r="F1448" s="4"/>
    </row>
    <row r="1449" spans="2:6" ht="15" customHeight="1" x14ac:dyDescent="0.25">
      <c r="B1449" s="3"/>
      <c r="E1449" s="4"/>
      <c r="F1449" s="4"/>
    </row>
    <row r="1450" spans="2:6" ht="15" customHeight="1" x14ac:dyDescent="0.25">
      <c r="B1450" s="3"/>
      <c r="E1450" s="4"/>
      <c r="F1450" s="4"/>
    </row>
    <row r="1451" spans="2:6" ht="15" customHeight="1" x14ac:dyDescent="0.25">
      <c r="B1451" s="3"/>
      <c r="E1451" s="4"/>
      <c r="F1451" s="4"/>
    </row>
    <row r="1452" spans="2:6" ht="15" customHeight="1" x14ac:dyDescent="0.25">
      <c r="B1452" s="3"/>
      <c r="E1452" s="4"/>
      <c r="F1452" s="4"/>
    </row>
    <row r="1453" spans="2:6" ht="15" customHeight="1" x14ac:dyDescent="0.25">
      <c r="B1453" s="3"/>
      <c r="E1453" s="4"/>
      <c r="F1453" s="4"/>
    </row>
    <row r="1454" spans="2:6" ht="15" customHeight="1" x14ac:dyDescent="0.25">
      <c r="B1454" s="3"/>
      <c r="E1454" s="4"/>
      <c r="F1454" s="4"/>
    </row>
    <row r="1455" spans="2:6" ht="15" customHeight="1" x14ac:dyDescent="0.25">
      <c r="B1455" s="3"/>
      <c r="E1455" s="4"/>
      <c r="F1455" s="4"/>
    </row>
    <row r="1456" spans="2:6" ht="15" customHeight="1" x14ac:dyDescent="0.25">
      <c r="B1456" s="3"/>
      <c r="E1456" s="4"/>
      <c r="F1456" s="4"/>
    </row>
    <row r="1457" spans="2:6" ht="15" customHeight="1" x14ac:dyDescent="0.25">
      <c r="B1457" s="3"/>
      <c r="E1457" s="4"/>
      <c r="F1457" s="4"/>
    </row>
    <row r="1458" spans="2:6" ht="15" customHeight="1" x14ac:dyDescent="0.25">
      <c r="B1458" s="3"/>
      <c r="E1458" s="4"/>
      <c r="F1458" s="4"/>
    </row>
    <row r="1459" spans="2:6" ht="15" customHeight="1" x14ac:dyDescent="0.25">
      <c r="B1459" s="3"/>
      <c r="E1459" s="4"/>
      <c r="F1459" s="4"/>
    </row>
    <row r="1460" spans="2:6" ht="15" customHeight="1" x14ac:dyDescent="0.25">
      <c r="B1460" s="3"/>
      <c r="E1460" s="4"/>
      <c r="F1460" s="4"/>
    </row>
    <row r="1461" spans="2:6" ht="15" customHeight="1" x14ac:dyDescent="0.25">
      <c r="B1461" s="3"/>
      <c r="E1461" s="4"/>
      <c r="F1461" s="4"/>
    </row>
    <row r="1462" spans="2:6" ht="15" customHeight="1" x14ac:dyDescent="0.25">
      <c r="B1462" s="3"/>
      <c r="E1462" s="4"/>
      <c r="F1462" s="4"/>
    </row>
    <row r="1463" spans="2:6" ht="15" customHeight="1" x14ac:dyDescent="0.25">
      <c r="B1463" s="3"/>
      <c r="E1463" s="4"/>
      <c r="F1463" s="4"/>
    </row>
    <row r="1464" spans="2:6" ht="15" customHeight="1" x14ac:dyDescent="0.25">
      <c r="B1464" s="3"/>
      <c r="E1464" s="4"/>
      <c r="F1464" s="4"/>
    </row>
    <row r="1465" spans="2:6" ht="15" customHeight="1" x14ac:dyDescent="0.25">
      <c r="B1465" s="3"/>
      <c r="E1465" s="4"/>
      <c r="F1465" s="4"/>
    </row>
    <row r="1466" spans="2:6" ht="15" customHeight="1" x14ac:dyDescent="0.25">
      <c r="B1466" s="3"/>
      <c r="E1466" s="4"/>
      <c r="F1466" s="4"/>
    </row>
    <row r="1467" spans="2:6" ht="15" customHeight="1" x14ac:dyDescent="0.25">
      <c r="B1467" s="3"/>
      <c r="E1467" s="4"/>
      <c r="F1467" s="4"/>
    </row>
    <row r="1468" spans="2:6" ht="15" customHeight="1" x14ac:dyDescent="0.25">
      <c r="B1468" s="3"/>
      <c r="E1468" s="4"/>
      <c r="F1468" s="4"/>
    </row>
    <row r="1469" spans="2:6" ht="15" customHeight="1" x14ac:dyDescent="0.25">
      <c r="B1469" s="3"/>
      <c r="E1469" s="4"/>
      <c r="F1469" s="4"/>
    </row>
    <row r="1470" spans="2:6" ht="15" customHeight="1" x14ac:dyDescent="0.25">
      <c r="B1470" s="3"/>
      <c r="E1470" s="4"/>
      <c r="F1470" s="4"/>
    </row>
    <row r="1471" spans="2:6" ht="15" customHeight="1" x14ac:dyDescent="0.25">
      <c r="B1471" s="3"/>
      <c r="E1471" s="4"/>
      <c r="F1471" s="4"/>
    </row>
    <row r="1472" spans="2:6" ht="15" customHeight="1" x14ac:dyDescent="0.25">
      <c r="B1472" s="3"/>
      <c r="E1472" s="4"/>
      <c r="F1472" s="4"/>
    </row>
    <row r="1473" spans="2:6" ht="15" customHeight="1" x14ac:dyDescent="0.25">
      <c r="B1473" s="3"/>
      <c r="E1473" s="4"/>
      <c r="F1473" s="4"/>
    </row>
    <row r="1474" spans="2:6" ht="15" customHeight="1" x14ac:dyDescent="0.25">
      <c r="B1474" s="3"/>
      <c r="E1474" s="4"/>
      <c r="F1474" s="4"/>
    </row>
    <row r="1475" spans="2:6" ht="15" customHeight="1" x14ac:dyDescent="0.25">
      <c r="B1475" s="3"/>
      <c r="E1475" s="4"/>
      <c r="F1475" s="4"/>
    </row>
    <row r="1476" spans="2:6" ht="15" customHeight="1" x14ac:dyDescent="0.25">
      <c r="B1476" s="3"/>
      <c r="E1476" s="4"/>
      <c r="F1476" s="4"/>
    </row>
    <row r="1477" spans="2:6" ht="15" customHeight="1" x14ac:dyDescent="0.25">
      <c r="B1477" s="3"/>
      <c r="E1477" s="4"/>
      <c r="F1477" s="4"/>
    </row>
    <row r="1478" spans="2:6" ht="15" customHeight="1" x14ac:dyDescent="0.25">
      <c r="B1478" s="3"/>
      <c r="E1478" s="4"/>
      <c r="F1478" s="4"/>
    </row>
    <row r="1479" spans="2:6" ht="15" customHeight="1" x14ac:dyDescent="0.25">
      <c r="B1479" s="3"/>
      <c r="E1479" s="4"/>
      <c r="F1479" s="4"/>
    </row>
    <row r="1480" spans="2:6" ht="15" customHeight="1" x14ac:dyDescent="0.25">
      <c r="B1480" s="3"/>
      <c r="E1480" s="4"/>
      <c r="F1480" s="4"/>
    </row>
    <row r="1481" spans="2:6" ht="15" customHeight="1" x14ac:dyDescent="0.25">
      <c r="B1481" s="3"/>
      <c r="E1481" s="4"/>
      <c r="F1481" s="4"/>
    </row>
    <row r="1482" spans="2:6" ht="15" customHeight="1" x14ac:dyDescent="0.25">
      <c r="B1482" s="3"/>
      <c r="E1482" s="4"/>
      <c r="F1482" s="4"/>
    </row>
    <row r="1483" spans="2:6" ht="15" customHeight="1" x14ac:dyDescent="0.25">
      <c r="B1483" s="3"/>
      <c r="E1483" s="4"/>
      <c r="F1483" s="4"/>
    </row>
    <row r="1484" spans="2:6" ht="15" customHeight="1" x14ac:dyDescent="0.25">
      <c r="B1484" s="3"/>
      <c r="E1484" s="4"/>
      <c r="F1484" s="4"/>
    </row>
    <row r="1485" spans="2:6" ht="15" customHeight="1" x14ac:dyDescent="0.25">
      <c r="B1485" s="3"/>
      <c r="E1485" s="4"/>
      <c r="F1485" s="4"/>
    </row>
    <row r="1486" spans="2:6" ht="15" customHeight="1" x14ac:dyDescent="0.25">
      <c r="B1486" s="3"/>
      <c r="E1486" s="4"/>
      <c r="F1486" s="4"/>
    </row>
    <row r="1487" spans="2:6" ht="15" customHeight="1" x14ac:dyDescent="0.25">
      <c r="B1487" s="3"/>
      <c r="E1487" s="4"/>
      <c r="F1487" s="4"/>
    </row>
    <row r="1488" spans="2:6" ht="15" customHeight="1" x14ac:dyDescent="0.25">
      <c r="B1488" s="3"/>
      <c r="E1488" s="4"/>
      <c r="F1488" s="4"/>
    </row>
    <row r="1489" spans="2:6" ht="15" customHeight="1" x14ac:dyDescent="0.25">
      <c r="B1489" s="3"/>
      <c r="E1489" s="4"/>
      <c r="F1489" s="4"/>
    </row>
    <row r="1490" spans="2:6" ht="15" customHeight="1" x14ac:dyDescent="0.25">
      <c r="B1490" s="3"/>
      <c r="E1490" s="4"/>
      <c r="F1490" s="4"/>
    </row>
    <row r="1491" spans="2:6" ht="15" customHeight="1" x14ac:dyDescent="0.25">
      <c r="B1491" s="3"/>
      <c r="E1491" s="4"/>
      <c r="F1491" s="4"/>
    </row>
    <row r="1492" spans="2:6" ht="15" customHeight="1" x14ac:dyDescent="0.25">
      <c r="B1492" s="3"/>
      <c r="E1492" s="4"/>
      <c r="F1492" s="4"/>
    </row>
    <row r="1493" spans="2:6" ht="15" customHeight="1" x14ac:dyDescent="0.25">
      <c r="B1493" s="3"/>
      <c r="E1493" s="4"/>
      <c r="F1493" s="4"/>
    </row>
    <row r="1494" spans="2:6" ht="15" customHeight="1" x14ac:dyDescent="0.25">
      <c r="B1494" s="3"/>
      <c r="E1494" s="4"/>
      <c r="F1494" s="4"/>
    </row>
    <row r="1495" spans="2:6" ht="15" customHeight="1" x14ac:dyDescent="0.25">
      <c r="B1495" s="3"/>
      <c r="E1495" s="4"/>
      <c r="F1495" s="4"/>
    </row>
    <row r="1496" spans="2:6" ht="15" customHeight="1" x14ac:dyDescent="0.25">
      <c r="B1496" s="3"/>
      <c r="E1496" s="4"/>
      <c r="F1496" s="4"/>
    </row>
    <row r="1497" spans="2:6" ht="15" customHeight="1" x14ac:dyDescent="0.25">
      <c r="B1497" s="3"/>
      <c r="E1497" s="4"/>
      <c r="F1497" s="4"/>
    </row>
    <row r="1498" spans="2:6" ht="15" customHeight="1" x14ac:dyDescent="0.25">
      <c r="B1498" s="3"/>
      <c r="E1498" s="4"/>
      <c r="F1498" s="4"/>
    </row>
    <row r="1499" spans="2:6" ht="15" customHeight="1" x14ac:dyDescent="0.25">
      <c r="B1499" s="3"/>
      <c r="E1499" s="4"/>
      <c r="F1499" s="4"/>
    </row>
    <row r="1500" spans="2:6" ht="15" customHeight="1" x14ac:dyDescent="0.25">
      <c r="B1500" s="3"/>
      <c r="E1500" s="4"/>
      <c r="F1500" s="4"/>
    </row>
    <row r="1501" spans="2:6" ht="15" customHeight="1" x14ac:dyDescent="0.25">
      <c r="B1501" s="3"/>
      <c r="E1501" s="4"/>
      <c r="F1501" s="4"/>
    </row>
    <row r="1502" spans="2:6" ht="15" customHeight="1" x14ac:dyDescent="0.25">
      <c r="B1502" s="3"/>
      <c r="E1502" s="4"/>
      <c r="F1502" s="4"/>
    </row>
    <row r="1503" spans="2:6" ht="15" customHeight="1" x14ac:dyDescent="0.25">
      <c r="B1503" s="3"/>
      <c r="E1503" s="4"/>
      <c r="F1503" s="4"/>
    </row>
    <row r="1504" spans="2:6" ht="15" customHeight="1" x14ac:dyDescent="0.25">
      <c r="B1504" s="3"/>
      <c r="E1504" s="4"/>
      <c r="F1504" s="4"/>
    </row>
    <row r="1505" spans="2:6" ht="15" customHeight="1" x14ac:dyDescent="0.25">
      <c r="B1505" s="3"/>
      <c r="E1505" s="4"/>
      <c r="F1505" s="4"/>
    </row>
    <row r="1506" spans="2:6" ht="15" customHeight="1" x14ac:dyDescent="0.25">
      <c r="B1506" s="3"/>
      <c r="E1506" s="4"/>
      <c r="F1506" s="4"/>
    </row>
    <row r="1507" spans="2:6" ht="15" customHeight="1" x14ac:dyDescent="0.25">
      <c r="B1507" s="3"/>
      <c r="E1507" s="4"/>
      <c r="F1507" s="4"/>
    </row>
    <row r="1508" spans="2:6" ht="15" customHeight="1" x14ac:dyDescent="0.25">
      <c r="B1508" s="3"/>
      <c r="E1508" s="4"/>
      <c r="F1508" s="4"/>
    </row>
    <row r="1509" spans="2:6" ht="15" customHeight="1" x14ac:dyDescent="0.25">
      <c r="B1509" s="3"/>
      <c r="E1509" s="4"/>
      <c r="F1509" s="4"/>
    </row>
    <row r="1510" spans="2:6" ht="15" customHeight="1" x14ac:dyDescent="0.25">
      <c r="B1510" s="3"/>
      <c r="E1510" s="4"/>
      <c r="F1510" s="4"/>
    </row>
    <row r="1511" spans="2:6" ht="15" customHeight="1" x14ac:dyDescent="0.25">
      <c r="B1511" s="3"/>
      <c r="E1511" s="4"/>
      <c r="F1511" s="4"/>
    </row>
    <row r="1512" spans="2:6" ht="15" customHeight="1" x14ac:dyDescent="0.25">
      <c r="B1512" s="3"/>
      <c r="E1512" s="4"/>
      <c r="F1512" s="4"/>
    </row>
    <row r="1513" spans="2:6" ht="15" customHeight="1" x14ac:dyDescent="0.25">
      <c r="B1513" s="3"/>
      <c r="E1513" s="4"/>
      <c r="F1513" s="4"/>
    </row>
    <row r="1514" spans="2:6" ht="15" customHeight="1" x14ac:dyDescent="0.25">
      <c r="B1514" s="3"/>
      <c r="E1514" s="4"/>
      <c r="F1514" s="4"/>
    </row>
    <row r="1515" spans="2:6" ht="15" customHeight="1" x14ac:dyDescent="0.25">
      <c r="B1515" s="3"/>
      <c r="E1515" s="4"/>
      <c r="F1515" s="4"/>
    </row>
    <row r="1516" spans="2:6" ht="15" customHeight="1" x14ac:dyDescent="0.25">
      <c r="B1516" s="3"/>
      <c r="E1516" s="4"/>
      <c r="F1516" s="4"/>
    </row>
    <row r="1517" spans="2:6" ht="15" customHeight="1" x14ac:dyDescent="0.25">
      <c r="B1517" s="3"/>
      <c r="E1517" s="4"/>
      <c r="F1517" s="4"/>
    </row>
    <row r="1518" spans="2:6" ht="15" customHeight="1" x14ac:dyDescent="0.25">
      <c r="B1518" s="3"/>
      <c r="E1518" s="4"/>
      <c r="F1518" s="4"/>
    </row>
    <row r="1519" spans="2:6" ht="15" customHeight="1" x14ac:dyDescent="0.25">
      <c r="B1519" s="3"/>
      <c r="E1519" s="4"/>
      <c r="F1519" s="4"/>
    </row>
    <row r="1520" spans="2:6" ht="15" customHeight="1" x14ac:dyDescent="0.25">
      <c r="B1520" s="3"/>
      <c r="E1520" s="4"/>
      <c r="F1520" s="4"/>
    </row>
    <row r="1521" spans="2:6" ht="15" customHeight="1" x14ac:dyDescent="0.25">
      <c r="B1521" s="3"/>
      <c r="E1521" s="4"/>
      <c r="F1521" s="4"/>
    </row>
    <row r="1522" spans="2:6" ht="15" customHeight="1" x14ac:dyDescent="0.25">
      <c r="B1522" s="3"/>
      <c r="E1522" s="4"/>
      <c r="F1522" s="4"/>
    </row>
    <row r="1523" spans="2:6" ht="15" customHeight="1" x14ac:dyDescent="0.25">
      <c r="B1523" s="3"/>
      <c r="E1523" s="4"/>
      <c r="F1523" s="4"/>
    </row>
    <row r="1524" spans="2:6" ht="15" customHeight="1" x14ac:dyDescent="0.25">
      <c r="B1524" s="3"/>
      <c r="E1524" s="4"/>
      <c r="F1524" s="4"/>
    </row>
    <row r="1525" spans="2:6" ht="15" customHeight="1" x14ac:dyDescent="0.25">
      <c r="B1525" s="3"/>
      <c r="E1525" s="4"/>
      <c r="F1525" s="4"/>
    </row>
    <row r="1526" spans="2:6" ht="15" customHeight="1" x14ac:dyDescent="0.25">
      <c r="B1526" s="3"/>
      <c r="E1526" s="4"/>
      <c r="F1526" s="4"/>
    </row>
    <row r="1527" spans="2:6" ht="15" customHeight="1" x14ac:dyDescent="0.25">
      <c r="B1527" s="3"/>
      <c r="E1527" s="4"/>
      <c r="F1527" s="4"/>
    </row>
    <row r="1528" spans="2:6" ht="15" customHeight="1" x14ac:dyDescent="0.25">
      <c r="B1528" s="3"/>
      <c r="E1528" s="4"/>
      <c r="F1528" s="4"/>
    </row>
    <row r="1529" spans="2:6" ht="15" customHeight="1" x14ac:dyDescent="0.25">
      <c r="B1529" s="3"/>
      <c r="E1529" s="4"/>
      <c r="F1529" s="4"/>
    </row>
    <row r="1530" spans="2:6" ht="15" customHeight="1" x14ac:dyDescent="0.25">
      <c r="B1530" s="3"/>
      <c r="E1530" s="4"/>
      <c r="F1530" s="4"/>
    </row>
    <row r="1531" spans="2:6" ht="15" customHeight="1" x14ac:dyDescent="0.25">
      <c r="B1531" s="3"/>
      <c r="E1531" s="4"/>
      <c r="F1531" s="4"/>
    </row>
    <row r="1532" spans="2:6" ht="15" customHeight="1" x14ac:dyDescent="0.25">
      <c r="B1532" s="3"/>
      <c r="E1532" s="4"/>
      <c r="F1532" s="4"/>
    </row>
    <row r="1533" spans="2:6" ht="15" customHeight="1" x14ac:dyDescent="0.25">
      <c r="B1533" s="3"/>
      <c r="E1533" s="4"/>
      <c r="F1533" s="4"/>
    </row>
    <row r="1534" spans="2:6" ht="15" customHeight="1" x14ac:dyDescent="0.25">
      <c r="B1534" s="3"/>
      <c r="E1534" s="4"/>
      <c r="F1534" s="4"/>
    </row>
    <row r="1535" spans="2:6" ht="15" customHeight="1" x14ac:dyDescent="0.25">
      <c r="B1535" s="3"/>
      <c r="E1535" s="4"/>
      <c r="F1535" s="4"/>
    </row>
    <row r="1536" spans="2:6" ht="15" customHeight="1" x14ac:dyDescent="0.25">
      <c r="B1536" s="3"/>
      <c r="E1536" s="4"/>
      <c r="F1536" s="4"/>
    </row>
    <row r="1537" spans="2:6" ht="15" customHeight="1" x14ac:dyDescent="0.25">
      <c r="B1537" s="3"/>
      <c r="E1537" s="4"/>
      <c r="F1537" s="4"/>
    </row>
    <row r="1538" spans="2:6" ht="15" customHeight="1" x14ac:dyDescent="0.25">
      <c r="B1538" s="3"/>
      <c r="E1538" s="4"/>
      <c r="F1538" s="4"/>
    </row>
    <row r="1539" spans="2:6" ht="15" customHeight="1" x14ac:dyDescent="0.25">
      <c r="B1539" s="3"/>
      <c r="E1539" s="4"/>
      <c r="F1539" s="4"/>
    </row>
    <row r="1540" spans="2:6" ht="15" customHeight="1" x14ac:dyDescent="0.25">
      <c r="B1540" s="3"/>
      <c r="E1540" s="4"/>
      <c r="F1540" s="4"/>
    </row>
    <row r="1541" spans="2:6" ht="15" customHeight="1" x14ac:dyDescent="0.25">
      <c r="B1541" s="3"/>
      <c r="E1541" s="4"/>
      <c r="F1541" s="4"/>
    </row>
    <row r="1542" spans="2:6" ht="15" customHeight="1" x14ac:dyDescent="0.25">
      <c r="B1542" s="3"/>
      <c r="E1542" s="4"/>
      <c r="F1542" s="4"/>
    </row>
    <row r="1543" spans="2:6" ht="15" customHeight="1" x14ac:dyDescent="0.25">
      <c r="B1543" s="3"/>
      <c r="E1543" s="4"/>
      <c r="F1543" s="4"/>
    </row>
    <row r="1544" spans="2:6" ht="15" customHeight="1" x14ac:dyDescent="0.25">
      <c r="B1544" s="3"/>
      <c r="E1544" s="4"/>
      <c r="F1544" s="4"/>
    </row>
    <row r="1545" spans="2:6" ht="15" customHeight="1" x14ac:dyDescent="0.25">
      <c r="B1545" s="3"/>
      <c r="E1545" s="4"/>
      <c r="F1545" s="4"/>
    </row>
    <row r="1546" spans="2:6" ht="15" customHeight="1" x14ac:dyDescent="0.25">
      <c r="B1546" s="3"/>
      <c r="E1546" s="4"/>
      <c r="F1546" s="4"/>
    </row>
    <row r="1547" spans="2:6" ht="15" customHeight="1" x14ac:dyDescent="0.25">
      <c r="B1547" s="3"/>
      <c r="E1547" s="4"/>
      <c r="F1547" s="4"/>
    </row>
    <row r="1548" spans="2:6" ht="15" customHeight="1" x14ac:dyDescent="0.25">
      <c r="B1548" s="3"/>
      <c r="E1548" s="4"/>
      <c r="F1548" s="4"/>
    </row>
    <row r="1549" spans="2:6" ht="15" customHeight="1" x14ac:dyDescent="0.25">
      <c r="B1549" s="3"/>
      <c r="E1549" s="4"/>
      <c r="F1549" s="4"/>
    </row>
    <row r="1550" spans="2:6" ht="15" customHeight="1" x14ac:dyDescent="0.25">
      <c r="B1550" s="3"/>
      <c r="E1550" s="4"/>
      <c r="F1550" s="4"/>
    </row>
    <row r="1551" spans="2:6" ht="15" customHeight="1" x14ac:dyDescent="0.25">
      <c r="B1551" s="3"/>
      <c r="E1551" s="4"/>
      <c r="F1551" s="4"/>
    </row>
    <row r="1552" spans="2:6" ht="15" customHeight="1" x14ac:dyDescent="0.25">
      <c r="B1552" s="3"/>
      <c r="E1552" s="4"/>
      <c r="F1552" s="4"/>
    </row>
    <row r="1553" spans="2:6" ht="15" customHeight="1" x14ac:dyDescent="0.25">
      <c r="B1553" s="3"/>
      <c r="E1553" s="4"/>
      <c r="F1553" s="4"/>
    </row>
    <row r="1554" spans="2:6" ht="15" customHeight="1" x14ac:dyDescent="0.25">
      <c r="B1554" s="3"/>
      <c r="E1554" s="4"/>
      <c r="F1554" s="4"/>
    </row>
    <row r="1555" spans="2:6" ht="15" customHeight="1" x14ac:dyDescent="0.25">
      <c r="B1555" s="3"/>
      <c r="E1555" s="4"/>
      <c r="F1555" s="4"/>
    </row>
    <row r="1556" spans="2:6" ht="15" customHeight="1" x14ac:dyDescent="0.25">
      <c r="B1556" s="3"/>
      <c r="E1556" s="4"/>
      <c r="F1556" s="4"/>
    </row>
    <row r="1557" spans="2:6" ht="15" customHeight="1" x14ac:dyDescent="0.25">
      <c r="B1557" s="3"/>
      <c r="E1557" s="4"/>
      <c r="F1557" s="4"/>
    </row>
    <row r="1558" spans="2:6" ht="15" customHeight="1" x14ac:dyDescent="0.25">
      <c r="B1558" s="3"/>
      <c r="E1558" s="4"/>
      <c r="F1558" s="4"/>
    </row>
    <row r="1559" spans="2:6" ht="15" customHeight="1" x14ac:dyDescent="0.25">
      <c r="B1559" s="3"/>
      <c r="E1559" s="4"/>
      <c r="F1559" s="4"/>
    </row>
    <row r="1560" spans="2:6" ht="15" customHeight="1" x14ac:dyDescent="0.25">
      <c r="B1560" s="3"/>
      <c r="E1560" s="4"/>
      <c r="F1560" s="4"/>
    </row>
    <row r="1561" spans="2:6" ht="15" customHeight="1" x14ac:dyDescent="0.25">
      <c r="B1561" s="3"/>
      <c r="E1561" s="4"/>
      <c r="F1561" s="4"/>
    </row>
    <row r="1562" spans="2:6" ht="15" customHeight="1" x14ac:dyDescent="0.25">
      <c r="B1562" s="3"/>
      <c r="E1562" s="4"/>
      <c r="F1562" s="4"/>
    </row>
    <row r="1563" spans="2:6" ht="15" customHeight="1" x14ac:dyDescent="0.25">
      <c r="B1563" s="3"/>
      <c r="E1563" s="4"/>
      <c r="F1563" s="4"/>
    </row>
    <row r="1564" spans="2:6" ht="15" customHeight="1" x14ac:dyDescent="0.25">
      <c r="B1564" s="3"/>
      <c r="E1564" s="4"/>
      <c r="F1564" s="4"/>
    </row>
    <row r="1565" spans="2:6" ht="15" customHeight="1" x14ac:dyDescent="0.25">
      <c r="B1565" s="3"/>
      <c r="E1565" s="4"/>
      <c r="F1565" s="4"/>
    </row>
    <row r="1566" spans="2:6" ht="15" customHeight="1" x14ac:dyDescent="0.25">
      <c r="B1566" s="3"/>
      <c r="E1566" s="4"/>
      <c r="F1566" s="4"/>
    </row>
    <row r="1567" spans="2:6" ht="15" customHeight="1" x14ac:dyDescent="0.25">
      <c r="B1567" s="3"/>
      <c r="E1567" s="4"/>
      <c r="F1567" s="4"/>
    </row>
    <row r="1568" spans="2:6" ht="15" customHeight="1" x14ac:dyDescent="0.25">
      <c r="B1568" s="3"/>
      <c r="E1568" s="4"/>
      <c r="F1568" s="4"/>
    </row>
    <row r="1569" spans="2:6" ht="15" customHeight="1" x14ac:dyDescent="0.25">
      <c r="B1569" s="3"/>
      <c r="E1569" s="4"/>
      <c r="F1569" s="4"/>
    </row>
    <row r="1570" spans="2:6" ht="15" customHeight="1" x14ac:dyDescent="0.25">
      <c r="B1570" s="3"/>
      <c r="E1570" s="4"/>
      <c r="F1570" s="4"/>
    </row>
    <row r="1571" spans="2:6" ht="15" customHeight="1" x14ac:dyDescent="0.25">
      <c r="B1571" s="3"/>
      <c r="E1571" s="4"/>
      <c r="F1571" s="4"/>
    </row>
    <row r="1572" spans="2:6" ht="15" customHeight="1" x14ac:dyDescent="0.25">
      <c r="B1572" s="3"/>
      <c r="E1572" s="4"/>
      <c r="F1572" s="4"/>
    </row>
    <row r="1573" spans="2:6" ht="15" customHeight="1" x14ac:dyDescent="0.25">
      <c r="B1573" s="3"/>
      <c r="E1573" s="4"/>
      <c r="F1573" s="4"/>
    </row>
    <row r="1574" spans="2:6" ht="15" customHeight="1" x14ac:dyDescent="0.25">
      <c r="B1574" s="3"/>
      <c r="E1574" s="4"/>
      <c r="F1574" s="4"/>
    </row>
    <row r="1575" spans="2:6" ht="15" customHeight="1" x14ac:dyDescent="0.25">
      <c r="B1575" s="3"/>
      <c r="E1575" s="4"/>
      <c r="F1575" s="4"/>
    </row>
    <row r="1576" spans="2:6" ht="15" customHeight="1" x14ac:dyDescent="0.25">
      <c r="B1576" s="3"/>
      <c r="E1576" s="4"/>
      <c r="F1576" s="4"/>
    </row>
    <row r="1577" spans="2:6" ht="15" customHeight="1" x14ac:dyDescent="0.25">
      <c r="B1577" s="3"/>
      <c r="E1577" s="4"/>
      <c r="F1577" s="4"/>
    </row>
    <row r="1578" spans="2:6" ht="15" customHeight="1" x14ac:dyDescent="0.25">
      <c r="B1578" s="3"/>
      <c r="E1578" s="4"/>
      <c r="F1578" s="4"/>
    </row>
    <row r="1579" spans="2:6" ht="15" customHeight="1" x14ac:dyDescent="0.25">
      <c r="B1579" s="3"/>
      <c r="E1579" s="4"/>
      <c r="F1579" s="4"/>
    </row>
    <row r="1580" spans="2:6" ht="15" customHeight="1" x14ac:dyDescent="0.25">
      <c r="B1580" s="3"/>
      <c r="E1580" s="4"/>
      <c r="F1580" s="4"/>
    </row>
    <row r="1581" spans="2:6" ht="15" customHeight="1" x14ac:dyDescent="0.25">
      <c r="B1581" s="3"/>
      <c r="E1581" s="4"/>
      <c r="F1581" s="4"/>
    </row>
    <row r="1582" spans="2:6" ht="15" customHeight="1" x14ac:dyDescent="0.25">
      <c r="B1582" s="3"/>
      <c r="E1582" s="4"/>
      <c r="F1582" s="4"/>
    </row>
    <row r="1583" spans="2:6" ht="15" customHeight="1" x14ac:dyDescent="0.25">
      <c r="B1583" s="3"/>
      <c r="E1583" s="4"/>
      <c r="F1583" s="4"/>
    </row>
    <row r="1584" spans="2:6" ht="15" customHeight="1" x14ac:dyDescent="0.25">
      <c r="B1584" s="3"/>
      <c r="E1584" s="4"/>
      <c r="F1584" s="4"/>
    </row>
    <row r="1585" spans="2:6" ht="15" customHeight="1" x14ac:dyDescent="0.25">
      <c r="B1585" s="3"/>
      <c r="E1585" s="4"/>
      <c r="F1585" s="4"/>
    </row>
    <row r="1586" spans="2:6" ht="15" customHeight="1" x14ac:dyDescent="0.25">
      <c r="B1586" s="3"/>
      <c r="E1586" s="4"/>
      <c r="F1586" s="4"/>
    </row>
    <row r="1587" spans="2:6" ht="15" customHeight="1" x14ac:dyDescent="0.25">
      <c r="B1587" s="3"/>
      <c r="E1587" s="4"/>
      <c r="F1587" s="4"/>
    </row>
    <row r="1588" spans="2:6" ht="15" customHeight="1" x14ac:dyDescent="0.25">
      <c r="B1588" s="3"/>
      <c r="E1588" s="4"/>
      <c r="F1588" s="4"/>
    </row>
    <row r="1589" spans="2:6" ht="15" customHeight="1" x14ac:dyDescent="0.25">
      <c r="B1589" s="3"/>
      <c r="E1589" s="4"/>
      <c r="F1589" s="4"/>
    </row>
    <row r="1590" spans="2:6" ht="15" customHeight="1" x14ac:dyDescent="0.25">
      <c r="B1590" s="3"/>
      <c r="E1590" s="4"/>
      <c r="F1590" s="4"/>
    </row>
    <row r="1591" spans="2:6" ht="15" customHeight="1" x14ac:dyDescent="0.25">
      <c r="B1591" s="3"/>
      <c r="E1591" s="4"/>
      <c r="F1591" s="4"/>
    </row>
    <row r="1592" spans="2:6" ht="15" customHeight="1" x14ac:dyDescent="0.25">
      <c r="B1592" s="3"/>
      <c r="E1592" s="4"/>
      <c r="F1592" s="4"/>
    </row>
    <row r="1593" spans="2:6" ht="15" customHeight="1" x14ac:dyDescent="0.25">
      <c r="B1593" s="3"/>
      <c r="E1593" s="4"/>
      <c r="F1593" s="4"/>
    </row>
    <row r="1594" spans="2:6" ht="15" customHeight="1" x14ac:dyDescent="0.25">
      <c r="B1594" s="3"/>
      <c r="E1594" s="4"/>
      <c r="F1594" s="4"/>
    </row>
    <row r="1595" spans="2:6" ht="15" customHeight="1" x14ac:dyDescent="0.25">
      <c r="B1595" s="3"/>
      <c r="E1595" s="4"/>
      <c r="F1595" s="4"/>
    </row>
    <row r="1596" spans="2:6" ht="15" customHeight="1" x14ac:dyDescent="0.25">
      <c r="B1596" s="3"/>
      <c r="E1596" s="4"/>
      <c r="F1596" s="4"/>
    </row>
    <row r="1597" spans="2:6" ht="15" customHeight="1" x14ac:dyDescent="0.25">
      <c r="B1597" s="3"/>
      <c r="E1597" s="4"/>
      <c r="F1597" s="4"/>
    </row>
    <row r="1598" spans="2:6" ht="15" customHeight="1" x14ac:dyDescent="0.25">
      <c r="B1598" s="3"/>
      <c r="E1598" s="4"/>
      <c r="F1598" s="4"/>
    </row>
    <row r="1599" spans="2:6" ht="15" customHeight="1" x14ac:dyDescent="0.25">
      <c r="B1599" s="3"/>
      <c r="E1599" s="4"/>
      <c r="F1599" s="4"/>
    </row>
    <row r="1600" spans="2:6" ht="15" customHeight="1" x14ac:dyDescent="0.25">
      <c r="B1600" s="3"/>
      <c r="E1600" s="4"/>
      <c r="F1600" s="4"/>
    </row>
    <row r="1601" spans="2:6" ht="15" customHeight="1" x14ac:dyDescent="0.25">
      <c r="B1601" s="3"/>
      <c r="E1601" s="4"/>
      <c r="F1601" s="4"/>
    </row>
    <row r="1602" spans="2:6" ht="15" customHeight="1" x14ac:dyDescent="0.25">
      <c r="B1602" s="3"/>
      <c r="E1602" s="4"/>
      <c r="F1602" s="4"/>
    </row>
    <row r="1603" spans="2:6" ht="15" customHeight="1" x14ac:dyDescent="0.25">
      <c r="B1603" s="3"/>
      <c r="E1603" s="4"/>
      <c r="F1603" s="4"/>
    </row>
    <row r="1604" spans="2:6" ht="15" customHeight="1" x14ac:dyDescent="0.25">
      <c r="B1604" s="3"/>
      <c r="E1604" s="4"/>
      <c r="F1604" s="4"/>
    </row>
    <row r="1605" spans="2:6" ht="15" customHeight="1" x14ac:dyDescent="0.25">
      <c r="B1605" s="3"/>
      <c r="E1605" s="4"/>
      <c r="F1605" s="4"/>
    </row>
    <row r="1606" spans="2:6" ht="15" customHeight="1" x14ac:dyDescent="0.25">
      <c r="B1606" s="3"/>
      <c r="E1606" s="4"/>
      <c r="F1606" s="4"/>
    </row>
    <row r="1607" spans="2:6" ht="15" customHeight="1" x14ac:dyDescent="0.25">
      <c r="B1607" s="3"/>
      <c r="E1607" s="4"/>
      <c r="F1607" s="4"/>
    </row>
    <row r="1608" spans="2:6" ht="15" customHeight="1" x14ac:dyDescent="0.25">
      <c r="B1608" s="3"/>
      <c r="E1608" s="4"/>
      <c r="F1608" s="4"/>
    </row>
    <row r="1609" spans="2:6" ht="15" customHeight="1" x14ac:dyDescent="0.25">
      <c r="B1609" s="3"/>
      <c r="E1609" s="4"/>
      <c r="F1609" s="4"/>
    </row>
    <row r="1610" spans="2:6" ht="15" customHeight="1" x14ac:dyDescent="0.25">
      <c r="B1610" s="3"/>
      <c r="E1610" s="4"/>
      <c r="F1610" s="4"/>
    </row>
    <row r="1611" spans="2:6" ht="15" customHeight="1" x14ac:dyDescent="0.25">
      <c r="B1611" s="3"/>
      <c r="E1611" s="4"/>
      <c r="F1611" s="4"/>
    </row>
    <row r="1612" spans="2:6" ht="15" customHeight="1" x14ac:dyDescent="0.25">
      <c r="B1612" s="3"/>
      <c r="E1612" s="4"/>
      <c r="F1612" s="4"/>
    </row>
    <row r="1613" spans="2:6" ht="15" customHeight="1" x14ac:dyDescent="0.25">
      <c r="B1613" s="3"/>
      <c r="E1613" s="4"/>
      <c r="F1613" s="4"/>
    </row>
    <row r="1614" spans="2:6" ht="15" customHeight="1" x14ac:dyDescent="0.25">
      <c r="B1614" s="3"/>
      <c r="E1614" s="4"/>
      <c r="F1614" s="4"/>
    </row>
    <row r="1615" spans="2:6" ht="15" customHeight="1" x14ac:dyDescent="0.25">
      <c r="B1615" s="3"/>
      <c r="E1615" s="4"/>
      <c r="F1615" s="4"/>
    </row>
    <row r="1616" spans="2:6" ht="15" customHeight="1" x14ac:dyDescent="0.25">
      <c r="B1616" s="3"/>
      <c r="E1616" s="4"/>
      <c r="F1616" s="4"/>
    </row>
    <row r="1617" spans="2:6" ht="15" customHeight="1" x14ac:dyDescent="0.25">
      <c r="B1617" s="3"/>
      <c r="E1617" s="4"/>
      <c r="F1617" s="4"/>
    </row>
    <row r="1618" spans="2:6" ht="15" customHeight="1" x14ac:dyDescent="0.25">
      <c r="B1618" s="3"/>
      <c r="E1618" s="4"/>
      <c r="F1618" s="4"/>
    </row>
    <row r="1619" spans="2:6" ht="15" customHeight="1" x14ac:dyDescent="0.25">
      <c r="B1619" s="3"/>
      <c r="E1619" s="4"/>
      <c r="F1619" s="4"/>
    </row>
    <row r="1620" spans="2:6" ht="15" customHeight="1" x14ac:dyDescent="0.25">
      <c r="B1620" s="3"/>
      <c r="E1620" s="4"/>
      <c r="F1620" s="4"/>
    </row>
    <row r="1621" spans="2:6" ht="15" customHeight="1" x14ac:dyDescent="0.25">
      <c r="B1621" s="3"/>
      <c r="E1621" s="4"/>
      <c r="F1621" s="4"/>
    </row>
    <row r="1622" spans="2:6" ht="15" customHeight="1" x14ac:dyDescent="0.25">
      <c r="B1622" s="3"/>
      <c r="E1622" s="4"/>
      <c r="F1622" s="4"/>
    </row>
    <row r="1623" spans="2:6" ht="15" customHeight="1" x14ac:dyDescent="0.25">
      <c r="B1623" s="3"/>
      <c r="E1623" s="4"/>
      <c r="F1623" s="4"/>
    </row>
    <row r="1624" spans="2:6" ht="15" customHeight="1" x14ac:dyDescent="0.25">
      <c r="B1624" s="3"/>
      <c r="E1624" s="4"/>
      <c r="F1624" s="4"/>
    </row>
    <row r="1625" spans="2:6" ht="15" customHeight="1" x14ac:dyDescent="0.25">
      <c r="B1625" s="3"/>
      <c r="E1625" s="4"/>
      <c r="F1625" s="4"/>
    </row>
    <row r="1626" spans="2:6" ht="15" customHeight="1" x14ac:dyDescent="0.25">
      <c r="B1626" s="3"/>
      <c r="E1626" s="4"/>
      <c r="F1626" s="4"/>
    </row>
    <row r="1627" spans="2:6" ht="15" customHeight="1" x14ac:dyDescent="0.25">
      <c r="B1627" s="3"/>
      <c r="E1627" s="4"/>
      <c r="F1627" s="4"/>
    </row>
    <row r="1628" spans="2:6" ht="15" customHeight="1" x14ac:dyDescent="0.25">
      <c r="B1628" s="3"/>
      <c r="E1628" s="4"/>
      <c r="F1628" s="4"/>
    </row>
    <row r="1629" spans="2:6" ht="15" customHeight="1" x14ac:dyDescent="0.25">
      <c r="B1629" s="3"/>
      <c r="E1629" s="4"/>
      <c r="F1629" s="4"/>
    </row>
    <row r="1630" spans="2:6" ht="15" customHeight="1" x14ac:dyDescent="0.25">
      <c r="B1630" s="3"/>
      <c r="E1630" s="4"/>
      <c r="F1630" s="4"/>
    </row>
    <row r="1631" spans="2:6" ht="15" customHeight="1" x14ac:dyDescent="0.25">
      <c r="B1631" s="3"/>
      <c r="E1631" s="4"/>
      <c r="F1631" s="4"/>
    </row>
    <row r="1632" spans="2:6" ht="15" customHeight="1" x14ac:dyDescent="0.25">
      <c r="B1632" s="3"/>
      <c r="E1632" s="4"/>
      <c r="F1632" s="4"/>
    </row>
    <row r="1633" spans="2:6" ht="15" customHeight="1" x14ac:dyDescent="0.25">
      <c r="B1633" s="3"/>
      <c r="E1633" s="4"/>
      <c r="F1633" s="4"/>
    </row>
    <row r="1634" spans="2:6" ht="15" customHeight="1" x14ac:dyDescent="0.25">
      <c r="B1634" s="3"/>
      <c r="E1634" s="4"/>
      <c r="F1634" s="4"/>
    </row>
    <row r="1635" spans="2:6" ht="15" customHeight="1" x14ac:dyDescent="0.25">
      <c r="B1635" s="3"/>
      <c r="E1635" s="4"/>
      <c r="F1635" s="4"/>
    </row>
    <row r="1636" spans="2:6" ht="15" customHeight="1" x14ac:dyDescent="0.25">
      <c r="B1636" s="3"/>
      <c r="E1636" s="4"/>
      <c r="F1636" s="4"/>
    </row>
    <row r="1637" spans="2:6" ht="15" customHeight="1" x14ac:dyDescent="0.25">
      <c r="B1637" s="3"/>
      <c r="E1637" s="4"/>
      <c r="F1637" s="4"/>
    </row>
    <row r="1638" spans="2:6" ht="15" customHeight="1" x14ac:dyDescent="0.25">
      <c r="B1638" s="3"/>
      <c r="E1638" s="4"/>
      <c r="F1638" s="4"/>
    </row>
    <row r="1639" spans="2:6" ht="15" customHeight="1" x14ac:dyDescent="0.25">
      <c r="B1639" s="3"/>
      <c r="E1639" s="4"/>
      <c r="F1639" s="4"/>
    </row>
    <row r="1640" spans="2:6" ht="15" customHeight="1" x14ac:dyDescent="0.25">
      <c r="B1640" s="3"/>
      <c r="E1640" s="4"/>
      <c r="F1640" s="4"/>
    </row>
    <row r="1641" spans="2:6" ht="15" customHeight="1" x14ac:dyDescent="0.25">
      <c r="B1641" s="3"/>
      <c r="E1641" s="4"/>
      <c r="F1641" s="4"/>
    </row>
    <row r="1642" spans="2:6" ht="15" customHeight="1" x14ac:dyDescent="0.25">
      <c r="B1642" s="3"/>
      <c r="E1642" s="4"/>
      <c r="F1642" s="4"/>
    </row>
    <row r="1643" spans="2:6" ht="15" customHeight="1" x14ac:dyDescent="0.25">
      <c r="B1643" s="3"/>
      <c r="E1643" s="4"/>
      <c r="F1643" s="4"/>
    </row>
    <row r="1644" spans="2:6" ht="15" customHeight="1" x14ac:dyDescent="0.25">
      <c r="B1644" s="3"/>
      <c r="E1644" s="4"/>
      <c r="F1644" s="4"/>
    </row>
    <row r="1645" spans="2:6" ht="15" customHeight="1" x14ac:dyDescent="0.25">
      <c r="B1645" s="3"/>
      <c r="E1645" s="4"/>
      <c r="F1645" s="4"/>
    </row>
    <row r="1646" spans="2:6" ht="15" customHeight="1" x14ac:dyDescent="0.25">
      <c r="B1646" s="3"/>
      <c r="E1646" s="4"/>
      <c r="F1646" s="4"/>
    </row>
    <row r="1647" spans="2:6" ht="15" customHeight="1" x14ac:dyDescent="0.25">
      <c r="B1647" s="3"/>
      <c r="E1647" s="4"/>
      <c r="F1647" s="4"/>
    </row>
    <row r="1648" spans="2:6" ht="15" customHeight="1" x14ac:dyDescent="0.25">
      <c r="B1648" s="3"/>
      <c r="E1648" s="4"/>
      <c r="F1648" s="4"/>
    </row>
    <row r="1649" spans="2:6" ht="15" customHeight="1" x14ac:dyDescent="0.25">
      <c r="B1649" s="3"/>
      <c r="E1649" s="4"/>
      <c r="F1649" s="4"/>
    </row>
    <row r="1650" spans="2:6" ht="15" customHeight="1" x14ac:dyDescent="0.25">
      <c r="B1650" s="3"/>
      <c r="E1650" s="4"/>
      <c r="F1650" s="4"/>
    </row>
    <row r="1651" spans="2:6" ht="15" customHeight="1" x14ac:dyDescent="0.25">
      <c r="B1651" s="3"/>
      <c r="E1651" s="4"/>
      <c r="F1651" s="4"/>
    </row>
    <row r="1652" spans="2:6" ht="15" customHeight="1" x14ac:dyDescent="0.25">
      <c r="B1652" s="3"/>
      <c r="E1652" s="4"/>
      <c r="F1652" s="4"/>
    </row>
    <row r="1653" spans="2:6" ht="15" customHeight="1" x14ac:dyDescent="0.25">
      <c r="B1653" s="3"/>
      <c r="E1653" s="4"/>
      <c r="F1653" s="4"/>
    </row>
    <row r="1654" spans="2:6" ht="15" customHeight="1" x14ac:dyDescent="0.25">
      <c r="B1654" s="3"/>
      <c r="E1654" s="4"/>
      <c r="F1654" s="4"/>
    </row>
    <row r="1655" spans="2:6" ht="15" customHeight="1" x14ac:dyDescent="0.25">
      <c r="B1655" s="3"/>
      <c r="E1655" s="4"/>
      <c r="F1655" s="4"/>
    </row>
    <row r="1656" spans="2:6" ht="15" customHeight="1" x14ac:dyDescent="0.25">
      <c r="B1656" s="3"/>
      <c r="E1656" s="4"/>
      <c r="F1656" s="4"/>
    </row>
    <row r="1657" spans="2:6" ht="15" customHeight="1" x14ac:dyDescent="0.25">
      <c r="B1657" s="3"/>
      <c r="E1657" s="4"/>
      <c r="F1657" s="4"/>
    </row>
    <row r="1658" spans="2:6" ht="15" customHeight="1" x14ac:dyDescent="0.25">
      <c r="B1658" s="3"/>
      <c r="E1658" s="4"/>
      <c r="F1658" s="4"/>
    </row>
    <row r="1659" spans="2:6" ht="15" customHeight="1" x14ac:dyDescent="0.25">
      <c r="B1659" s="3"/>
      <c r="E1659" s="4"/>
      <c r="F1659" s="4"/>
    </row>
    <row r="1660" spans="2:6" ht="15" customHeight="1" x14ac:dyDescent="0.25">
      <c r="B1660" s="3"/>
      <c r="E1660" s="4"/>
      <c r="F1660" s="4"/>
    </row>
    <row r="1661" spans="2:6" ht="15" customHeight="1" x14ac:dyDescent="0.25">
      <c r="B1661" s="3"/>
      <c r="E1661" s="4"/>
      <c r="F1661" s="4"/>
    </row>
    <row r="1662" spans="2:6" ht="15" customHeight="1" x14ac:dyDescent="0.25">
      <c r="B1662" s="3"/>
      <c r="E1662" s="4"/>
      <c r="F1662" s="4"/>
    </row>
    <row r="1663" spans="2:6" ht="15" customHeight="1" x14ac:dyDescent="0.25">
      <c r="B1663" s="3"/>
      <c r="E1663" s="4"/>
      <c r="F1663" s="4"/>
    </row>
    <row r="1664" spans="2:6" ht="15" customHeight="1" x14ac:dyDescent="0.25">
      <c r="B1664" s="3"/>
      <c r="E1664" s="4"/>
      <c r="F1664" s="4"/>
    </row>
    <row r="1665" spans="2:6" ht="15" customHeight="1" x14ac:dyDescent="0.25">
      <c r="B1665" s="3"/>
      <c r="E1665" s="4"/>
      <c r="F1665" s="4"/>
    </row>
    <row r="1666" spans="2:6" ht="15" customHeight="1" x14ac:dyDescent="0.25">
      <c r="B1666" s="3"/>
      <c r="E1666" s="4"/>
      <c r="F1666" s="4"/>
    </row>
    <row r="1667" spans="2:6" ht="15" customHeight="1" x14ac:dyDescent="0.25">
      <c r="B1667" s="3"/>
      <c r="E1667" s="4"/>
      <c r="F1667" s="4"/>
    </row>
    <row r="1668" spans="2:6" ht="15" customHeight="1" x14ac:dyDescent="0.25">
      <c r="B1668" s="3"/>
      <c r="E1668" s="4"/>
      <c r="F1668" s="4"/>
    </row>
    <row r="1669" spans="2:6" ht="15" customHeight="1" x14ac:dyDescent="0.25">
      <c r="B1669" s="3"/>
      <c r="E1669" s="4"/>
      <c r="F1669" s="4"/>
    </row>
    <row r="1670" spans="2:6" ht="15" customHeight="1" x14ac:dyDescent="0.25">
      <c r="B1670" s="3"/>
      <c r="E1670" s="4"/>
      <c r="F1670" s="4"/>
    </row>
    <row r="1671" spans="2:6" ht="15" customHeight="1" x14ac:dyDescent="0.25">
      <c r="B1671" s="3"/>
      <c r="E1671" s="4"/>
      <c r="F1671" s="4"/>
    </row>
    <row r="1672" spans="2:6" ht="15" customHeight="1" x14ac:dyDescent="0.25">
      <c r="B1672" s="3"/>
      <c r="E1672" s="4"/>
      <c r="F1672" s="4"/>
    </row>
    <row r="1673" spans="2:6" ht="15" customHeight="1" x14ac:dyDescent="0.25">
      <c r="B1673" s="3"/>
      <c r="E1673" s="4"/>
      <c r="F1673" s="4"/>
    </row>
    <row r="1674" spans="2:6" ht="15" customHeight="1" x14ac:dyDescent="0.25">
      <c r="B1674" s="3"/>
      <c r="E1674" s="4"/>
      <c r="F1674" s="4"/>
    </row>
    <row r="1675" spans="2:6" ht="15" customHeight="1" x14ac:dyDescent="0.25">
      <c r="B1675" s="3"/>
      <c r="E1675" s="4"/>
      <c r="F1675" s="4"/>
    </row>
    <row r="1676" spans="2:6" ht="15" customHeight="1" x14ac:dyDescent="0.25">
      <c r="B1676" s="3"/>
      <c r="E1676" s="4"/>
      <c r="F1676" s="4"/>
    </row>
    <row r="1677" spans="2:6" ht="15" customHeight="1" x14ac:dyDescent="0.25">
      <c r="B1677" s="3"/>
      <c r="E1677" s="4"/>
      <c r="F1677" s="4"/>
    </row>
    <row r="1678" spans="2:6" ht="15" customHeight="1" x14ac:dyDescent="0.25">
      <c r="B1678" s="3"/>
      <c r="E1678" s="4"/>
      <c r="F1678" s="4"/>
    </row>
    <row r="1679" spans="2:6" ht="15" customHeight="1" x14ac:dyDescent="0.25">
      <c r="B1679" s="3"/>
      <c r="E1679" s="4"/>
      <c r="F1679" s="4"/>
    </row>
    <row r="1680" spans="2:6" ht="15" customHeight="1" x14ac:dyDescent="0.25">
      <c r="B1680" s="3"/>
      <c r="E1680" s="4"/>
      <c r="F1680" s="4"/>
    </row>
    <row r="1681" spans="2:6" ht="15" customHeight="1" x14ac:dyDescent="0.25">
      <c r="B1681" s="3"/>
      <c r="E1681" s="4"/>
      <c r="F1681" s="4"/>
    </row>
    <row r="1682" spans="2:6" ht="15" customHeight="1" x14ac:dyDescent="0.25">
      <c r="B1682" s="3"/>
      <c r="E1682" s="4"/>
      <c r="F1682" s="4"/>
    </row>
    <row r="1683" spans="2:6" ht="15" customHeight="1" x14ac:dyDescent="0.25">
      <c r="B1683" s="3"/>
      <c r="E1683" s="4"/>
      <c r="F1683" s="4"/>
    </row>
    <row r="1684" spans="2:6" ht="15" customHeight="1" x14ac:dyDescent="0.25">
      <c r="B1684" s="3"/>
      <c r="E1684" s="4"/>
      <c r="F1684" s="4"/>
    </row>
    <row r="1685" spans="2:6" ht="15" customHeight="1" x14ac:dyDescent="0.25">
      <c r="B1685" s="3"/>
      <c r="E1685" s="4"/>
      <c r="F1685" s="4"/>
    </row>
    <row r="1686" spans="2:6" ht="15" customHeight="1" x14ac:dyDescent="0.25">
      <c r="B1686" s="3"/>
      <c r="E1686" s="4"/>
      <c r="F1686" s="4"/>
    </row>
    <row r="1687" spans="2:6" ht="15" customHeight="1" x14ac:dyDescent="0.25">
      <c r="B1687" s="3"/>
      <c r="E1687" s="4"/>
      <c r="F1687" s="4"/>
    </row>
    <row r="1688" spans="2:6" ht="15" customHeight="1" x14ac:dyDescent="0.25">
      <c r="B1688" s="3"/>
      <c r="E1688" s="4"/>
      <c r="F1688" s="4"/>
    </row>
    <row r="1689" spans="2:6" ht="15" customHeight="1" x14ac:dyDescent="0.25">
      <c r="B1689" s="3"/>
      <c r="E1689" s="4"/>
      <c r="F1689" s="4"/>
    </row>
    <row r="1690" spans="2:6" ht="15" customHeight="1" x14ac:dyDescent="0.25">
      <c r="B1690" s="3"/>
      <c r="E1690" s="4"/>
      <c r="F1690" s="4"/>
    </row>
    <row r="1691" spans="2:6" ht="15" customHeight="1" x14ac:dyDescent="0.25">
      <c r="B1691" s="3"/>
      <c r="E1691" s="4"/>
      <c r="F1691" s="4"/>
    </row>
    <row r="1692" spans="2:6" ht="15" customHeight="1" x14ac:dyDescent="0.25">
      <c r="B1692" s="3"/>
      <c r="E1692" s="4"/>
      <c r="F1692" s="4"/>
    </row>
    <row r="1693" spans="2:6" ht="15" customHeight="1" x14ac:dyDescent="0.25">
      <c r="B1693" s="3"/>
      <c r="E1693" s="4"/>
      <c r="F1693" s="4"/>
    </row>
    <row r="1694" spans="2:6" ht="15" customHeight="1" x14ac:dyDescent="0.25">
      <c r="B1694" s="3"/>
      <c r="E1694" s="4"/>
      <c r="F1694" s="4"/>
    </row>
    <row r="1695" spans="2:6" ht="15" customHeight="1" x14ac:dyDescent="0.25">
      <c r="B1695" s="3"/>
      <c r="E1695" s="4"/>
      <c r="F1695" s="4"/>
    </row>
    <row r="1696" spans="2:6" ht="15" customHeight="1" x14ac:dyDescent="0.25">
      <c r="B1696" s="3"/>
      <c r="E1696" s="4"/>
      <c r="F1696" s="4"/>
    </row>
    <row r="1697" spans="2:6" ht="15" customHeight="1" x14ac:dyDescent="0.25">
      <c r="B1697" s="3"/>
      <c r="E1697" s="4"/>
      <c r="F1697" s="4"/>
    </row>
    <row r="1698" spans="2:6" ht="15" customHeight="1" x14ac:dyDescent="0.25">
      <c r="B1698" s="3"/>
      <c r="E1698" s="4"/>
      <c r="F1698" s="4"/>
    </row>
    <row r="1699" spans="2:6" ht="15" customHeight="1" x14ac:dyDescent="0.25">
      <c r="B1699" s="3"/>
      <c r="E1699" s="4"/>
      <c r="F1699" s="4"/>
    </row>
    <row r="1700" spans="2:6" ht="15" customHeight="1" x14ac:dyDescent="0.25">
      <c r="B1700" s="3"/>
      <c r="E1700" s="4"/>
      <c r="F1700" s="4"/>
    </row>
    <row r="1701" spans="2:6" ht="15" customHeight="1" x14ac:dyDescent="0.25">
      <c r="B1701" s="3"/>
      <c r="E1701" s="4"/>
      <c r="F1701" s="4"/>
    </row>
    <row r="1702" spans="2:6" ht="15" customHeight="1" x14ac:dyDescent="0.25">
      <c r="B1702" s="3"/>
      <c r="E1702" s="4"/>
      <c r="F1702" s="4"/>
    </row>
    <row r="1703" spans="2:6" ht="15" customHeight="1" x14ac:dyDescent="0.25">
      <c r="B1703" s="3"/>
      <c r="E1703" s="4"/>
      <c r="F1703" s="4"/>
    </row>
    <row r="1704" spans="2:6" ht="15" customHeight="1" x14ac:dyDescent="0.25">
      <c r="B1704" s="3"/>
      <c r="E1704" s="4"/>
      <c r="F1704" s="4"/>
    </row>
    <row r="1705" spans="2:6" ht="15" customHeight="1" x14ac:dyDescent="0.25">
      <c r="B1705" s="3"/>
      <c r="E1705" s="4"/>
      <c r="F1705" s="4"/>
    </row>
    <row r="1706" spans="2:6" ht="15" customHeight="1" x14ac:dyDescent="0.25">
      <c r="B1706" s="3"/>
      <c r="E1706" s="4"/>
      <c r="F1706" s="4"/>
    </row>
    <row r="1707" spans="2:6" ht="15" customHeight="1" x14ac:dyDescent="0.25">
      <c r="B1707" s="3"/>
      <c r="E1707" s="4"/>
      <c r="F1707" s="4"/>
    </row>
    <row r="1708" spans="2:6" ht="15" customHeight="1" x14ac:dyDescent="0.25">
      <c r="B1708" s="3"/>
      <c r="E1708" s="4"/>
      <c r="F1708" s="4"/>
    </row>
    <row r="1709" spans="2:6" ht="15" customHeight="1" x14ac:dyDescent="0.25">
      <c r="B1709" s="3"/>
      <c r="E1709" s="4"/>
      <c r="F1709" s="4"/>
    </row>
    <row r="1710" spans="2:6" ht="15" customHeight="1" x14ac:dyDescent="0.25">
      <c r="B1710" s="3"/>
      <c r="E1710" s="4"/>
      <c r="F1710" s="4"/>
    </row>
    <row r="1711" spans="2:6" ht="15" customHeight="1" x14ac:dyDescent="0.25">
      <c r="B1711" s="3"/>
      <c r="E1711" s="4"/>
      <c r="F1711" s="4"/>
    </row>
    <row r="1712" spans="2:6" ht="15" customHeight="1" x14ac:dyDescent="0.25">
      <c r="B1712" s="3"/>
      <c r="E1712" s="4"/>
      <c r="F1712" s="4"/>
    </row>
    <row r="1713" spans="2:6" ht="15" customHeight="1" x14ac:dyDescent="0.25">
      <c r="B1713" s="3"/>
      <c r="E1713" s="4"/>
      <c r="F1713" s="4"/>
    </row>
    <row r="1714" spans="2:6" ht="15" customHeight="1" x14ac:dyDescent="0.25">
      <c r="B1714" s="3"/>
      <c r="E1714" s="4"/>
      <c r="F1714" s="4"/>
    </row>
    <row r="1715" spans="2:6" ht="15" customHeight="1" x14ac:dyDescent="0.25">
      <c r="B1715" s="3"/>
      <c r="E1715" s="4"/>
      <c r="F1715" s="4"/>
    </row>
    <row r="1716" spans="2:6" ht="15" customHeight="1" x14ac:dyDescent="0.25">
      <c r="B1716" s="3"/>
      <c r="E1716" s="4"/>
      <c r="F1716" s="4"/>
    </row>
    <row r="1717" spans="2:6" ht="15" customHeight="1" x14ac:dyDescent="0.25">
      <c r="B1717" s="3"/>
      <c r="E1717" s="4"/>
      <c r="F1717" s="4"/>
    </row>
    <row r="1718" spans="2:6" ht="15" customHeight="1" x14ac:dyDescent="0.25">
      <c r="B1718" s="3"/>
      <c r="E1718" s="4"/>
      <c r="F1718" s="4"/>
    </row>
    <row r="1719" spans="2:6" ht="15" customHeight="1" x14ac:dyDescent="0.25">
      <c r="B1719" s="3"/>
      <c r="E1719" s="4"/>
      <c r="F1719" s="4"/>
    </row>
    <row r="1720" spans="2:6" ht="15" customHeight="1" x14ac:dyDescent="0.25">
      <c r="B1720" s="3"/>
      <c r="E1720" s="4"/>
      <c r="F1720" s="4"/>
    </row>
    <row r="1721" spans="2:6" ht="15" customHeight="1" x14ac:dyDescent="0.25">
      <c r="B1721" s="3"/>
      <c r="E1721" s="4"/>
      <c r="F1721" s="4"/>
    </row>
    <row r="1722" spans="2:6" ht="15" customHeight="1" x14ac:dyDescent="0.25">
      <c r="B1722" s="3"/>
      <c r="E1722" s="4"/>
      <c r="F1722" s="4"/>
    </row>
    <row r="1723" spans="2:6" ht="15" customHeight="1" x14ac:dyDescent="0.25">
      <c r="B1723" s="3"/>
      <c r="E1723" s="4"/>
      <c r="F1723" s="4"/>
    </row>
    <row r="1724" spans="2:6" ht="15" customHeight="1" x14ac:dyDescent="0.25">
      <c r="B1724" s="3"/>
      <c r="E1724" s="4"/>
      <c r="F1724" s="4"/>
    </row>
    <row r="1725" spans="2:6" ht="15" customHeight="1" x14ac:dyDescent="0.25">
      <c r="B1725" s="3"/>
      <c r="E1725" s="4"/>
      <c r="F1725" s="4"/>
    </row>
    <row r="1726" spans="2:6" ht="15" customHeight="1" x14ac:dyDescent="0.25">
      <c r="B1726" s="3"/>
      <c r="E1726" s="4"/>
      <c r="F1726" s="4"/>
    </row>
    <row r="1727" spans="2:6" ht="15" customHeight="1" x14ac:dyDescent="0.25">
      <c r="B1727" s="3"/>
      <c r="E1727" s="4"/>
      <c r="F1727" s="4"/>
    </row>
    <row r="1728" spans="2:6" ht="15" customHeight="1" x14ac:dyDescent="0.25">
      <c r="B1728" s="3"/>
      <c r="E1728" s="4"/>
      <c r="F1728" s="4"/>
    </row>
    <row r="1729" spans="2:6" ht="15" customHeight="1" x14ac:dyDescent="0.25">
      <c r="B1729" s="3"/>
      <c r="E1729" s="4"/>
      <c r="F1729" s="4"/>
    </row>
    <row r="1730" spans="2:6" ht="15" customHeight="1" x14ac:dyDescent="0.25">
      <c r="B1730" s="3"/>
      <c r="E1730" s="4"/>
      <c r="F1730" s="4"/>
    </row>
    <row r="1731" spans="2:6" ht="15" customHeight="1" x14ac:dyDescent="0.25">
      <c r="B1731" s="3"/>
      <c r="E1731" s="4"/>
      <c r="F1731" s="4"/>
    </row>
    <row r="1732" spans="2:6" ht="15" customHeight="1" x14ac:dyDescent="0.25">
      <c r="B1732" s="3"/>
      <c r="E1732" s="4"/>
      <c r="F1732" s="4"/>
    </row>
    <row r="1733" spans="2:6" ht="15" customHeight="1" x14ac:dyDescent="0.25">
      <c r="B1733" s="3"/>
      <c r="E1733" s="4"/>
      <c r="F1733" s="4"/>
    </row>
    <row r="1734" spans="2:6" ht="15" customHeight="1" x14ac:dyDescent="0.25">
      <c r="B1734" s="3"/>
      <c r="E1734" s="4"/>
      <c r="F1734" s="4"/>
    </row>
    <row r="1735" spans="2:6" ht="15" customHeight="1" x14ac:dyDescent="0.25">
      <c r="B1735" s="3"/>
      <c r="E1735" s="4"/>
      <c r="F1735" s="4"/>
    </row>
    <row r="1736" spans="2:6" ht="15" customHeight="1" x14ac:dyDescent="0.25">
      <c r="B1736" s="3"/>
      <c r="E1736" s="4"/>
      <c r="F1736" s="4"/>
    </row>
    <row r="1737" spans="2:6" ht="15" customHeight="1" x14ac:dyDescent="0.25">
      <c r="B1737" s="3"/>
      <c r="E1737" s="4"/>
      <c r="F1737" s="4"/>
    </row>
    <row r="1738" spans="2:6" ht="15" customHeight="1" x14ac:dyDescent="0.25">
      <c r="B1738" s="3"/>
      <c r="E1738" s="4"/>
      <c r="F1738" s="4"/>
    </row>
    <row r="1739" spans="2:6" ht="15" customHeight="1" x14ac:dyDescent="0.25">
      <c r="B1739" s="3"/>
      <c r="E1739" s="4"/>
      <c r="F1739" s="4"/>
    </row>
    <row r="1740" spans="2:6" ht="15" customHeight="1" x14ac:dyDescent="0.25">
      <c r="B1740" s="3"/>
      <c r="E1740" s="4"/>
      <c r="F1740" s="4"/>
    </row>
    <row r="1741" spans="2:6" ht="15" customHeight="1" x14ac:dyDescent="0.25">
      <c r="B1741" s="3"/>
      <c r="E1741" s="4"/>
      <c r="F1741" s="4"/>
    </row>
    <row r="1742" spans="2:6" ht="15" customHeight="1" x14ac:dyDescent="0.25">
      <c r="B1742" s="3"/>
      <c r="E1742" s="4"/>
      <c r="F1742" s="4"/>
    </row>
    <row r="1743" spans="2:6" ht="15" customHeight="1" x14ac:dyDescent="0.25">
      <c r="B1743" s="3"/>
      <c r="E1743" s="4"/>
      <c r="F1743" s="4"/>
    </row>
    <row r="1744" spans="2:6" ht="15" customHeight="1" x14ac:dyDescent="0.25">
      <c r="B1744" s="3"/>
      <c r="E1744" s="4"/>
      <c r="F1744" s="4"/>
    </row>
    <row r="1745" spans="2:6" ht="15" customHeight="1" x14ac:dyDescent="0.25">
      <c r="B1745" s="3"/>
      <c r="E1745" s="4"/>
      <c r="F1745" s="4"/>
    </row>
    <row r="1746" spans="2:6" ht="15" customHeight="1" x14ac:dyDescent="0.25">
      <c r="B1746" s="3"/>
      <c r="E1746" s="4"/>
      <c r="F1746" s="4"/>
    </row>
    <row r="1747" spans="2:6" ht="15" customHeight="1" x14ac:dyDescent="0.25">
      <c r="B1747" s="3"/>
      <c r="E1747" s="4"/>
      <c r="F1747" s="4"/>
    </row>
    <row r="1748" spans="2:6" ht="15" customHeight="1" x14ac:dyDescent="0.25">
      <c r="B1748" s="3"/>
      <c r="E1748" s="4"/>
      <c r="F1748" s="4"/>
    </row>
    <row r="1749" spans="2:6" ht="15" customHeight="1" x14ac:dyDescent="0.25">
      <c r="B1749" s="3"/>
      <c r="E1749" s="4"/>
      <c r="F1749" s="4"/>
    </row>
    <row r="1750" spans="2:6" ht="15" customHeight="1" x14ac:dyDescent="0.25">
      <c r="B1750" s="3"/>
      <c r="E1750" s="4"/>
      <c r="F1750" s="4"/>
    </row>
    <row r="1751" spans="2:6" ht="15" customHeight="1" x14ac:dyDescent="0.25">
      <c r="B1751" s="3"/>
      <c r="E1751" s="4"/>
      <c r="F1751" s="4"/>
    </row>
    <row r="1752" spans="2:6" ht="15" customHeight="1" x14ac:dyDescent="0.25">
      <c r="B1752" s="3"/>
      <c r="E1752" s="4"/>
      <c r="F1752" s="4"/>
    </row>
    <row r="1753" spans="2:6" ht="15" customHeight="1" x14ac:dyDescent="0.25">
      <c r="B1753" s="3"/>
      <c r="E1753" s="4"/>
      <c r="F1753" s="4"/>
    </row>
    <row r="1754" spans="2:6" ht="15" customHeight="1" x14ac:dyDescent="0.25">
      <c r="B1754" s="3"/>
      <c r="E1754" s="4"/>
      <c r="F1754" s="4"/>
    </row>
    <row r="1755" spans="2:6" ht="15" customHeight="1" x14ac:dyDescent="0.25">
      <c r="B1755" s="3"/>
      <c r="E1755" s="4"/>
      <c r="F1755" s="4"/>
    </row>
    <row r="1756" spans="2:6" ht="15" customHeight="1" x14ac:dyDescent="0.25">
      <c r="B1756" s="3"/>
      <c r="E1756" s="4"/>
      <c r="F1756" s="4"/>
    </row>
    <row r="1757" spans="2:6" ht="15" customHeight="1" x14ac:dyDescent="0.25">
      <c r="B1757" s="3"/>
      <c r="E1757" s="4"/>
      <c r="F1757" s="4"/>
    </row>
    <row r="1758" spans="2:6" ht="15" customHeight="1" x14ac:dyDescent="0.25">
      <c r="B1758" s="3"/>
      <c r="E1758" s="4"/>
      <c r="F1758" s="4"/>
    </row>
    <row r="1759" spans="2:6" ht="15" customHeight="1" x14ac:dyDescent="0.25">
      <c r="B1759" s="3"/>
      <c r="E1759" s="4"/>
      <c r="F1759" s="4"/>
    </row>
    <row r="1760" spans="2:6" ht="15" customHeight="1" x14ac:dyDescent="0.25">
      <c r="B1760" s="3"/>
      <c r="E1760" s="4"/>
      <c r="F1760" s="4"/>
    </row>
    <row r="1761" spans="2:6" ht="15" customHeight="1" x14ac:dyDescent="0.25">
      <c r="B1761" s="3"/>
      <c r="E1761" s="4"/>
      <c r="F1761" s="4"/>
    </row>
    <row r="1762" spans="2:6" ht="15" customHeight="1" x14ac:dyDescent="0.25">
      <c r="B1762" s="3"/>
      <c r="E1762" s="4"/>
      <c r="F1762" s="4"/>
    </row>
    <row r="1763" spans="2:6" ht="15" customHeight="1" x14ac:dyDescent="0.25">
      <c r="B1763" s="3"/>
      <c r="E1763" s="4"/>
      <c r="F1763" s="4"/>
    </row>
    <row r="1764" spans="2:6" ht="15" customHeight="1" x14ac:dyDescent="0.25">
      <c r="B1764" s="3"/>
      <c r="E1764" s="4"/>
      <c r="F1764" s="4"/>
    </row>
    <row r="1765" spans="2:6" ht="15" customHeight="1" x14ac:dyDescent="0.25">
      <c r="B1765" s="3"/>
      <c r="E1765" s="4"/>
      <c r="F1765" s="4"/>
    </row>
    <row r="1766" spans="2:6" ht="15" customHeight="1" x14ac:dyDescent="0.25">
      <c r="B1766" s="3"/>
      <c r="E1766" s="4"/>
      <c r="F1766" s="4"/>
    </row>
    <row r="1767" spans="2:6" ht="15" customHeight="1" x14ac:dyDescent="0.25">
      <c r="B1767" s="3"/>
      <c r="E1767" s="4"/>
      <c r="F1767" s="4"/>
    </row>
    <row r="1768" spans="2:6" ht="15" customHeight="1" x14ac:dyDescent="0.25">
      <c r="B1768" s="3"/>
      <c r="E1768" s="4"/>
      <c r="F1768" s="4"/>
    </row>
    <row r="1769" spans="2:6" ht="15" customHeight="1" x14ac:dyDescent="0.25">
      <c r="B1769" s="3"/>
      <c r="E1769" s="4"/>
      <c r="F1769" s="4"/>
    </row>
    <row r="1770" spans="2:6" ht="15" customHeight="1" x14ac:dyDescent="0.25">
      <c r="B1770" s="3"/>
      <c r="E1770" s="4"/>
      <c r="F1770" s="4"/>
    </row>
    <row r="1771" spans="2:6" ht="15" customHeight="1" x14ac:dyDescent="0.25">
      <c r="B1771" s="3"/>
      <c r="E1771" s="4"/>
      <c r="F1771" s="4"/>
    </row>
    <row r="1772" spans="2:6" ht="15" customHeight="1" x14ac:dyDescent="0.25">
      <c r="B1772" s="3"/>
      <c r="E1772" s="4"/>
      <c r="F1772" s="4"/>
    </row>
    <row r="1773" spans="2:6" ht="15" customHeight="1" x14ac:dyDescent="0.25">
      <c r="B1773" s="3"/>
      <c r="E1773" s="4"/>
      <c r="F1773" s="4"/>
    </row>
    <row r="1774" spans="2:6" ht="15" customHeight="1" x14ac:dyDescent="0.25">
      <c r="B1774" s="3"/>
      <c r="E1774" s="4"/>
      <c r="F1774" s="4"/>
    </row>
    <row r="1775" spans="2:6" ht="15" customHeight="1" x14ac:dyDescent="0.25">
      <c r="B1775" s="3"/>
      <c r="E1775" s="4"/>
      <c r="F1775" s="4"/>
    </row>
    <row r="1776" spans="2:6" ht="15" customHeight="1" x14ac:dyDescent="0.25">
      <c r="B1776" s="3"/>
      <c r="E1776" s="4"/>
      <c r="F1776" s="4"/>
    </row>
    <row r="1777" spans="2:6" ht="15" customHeight="1" x14ac:dyDescent="0.25">
      <c r="B1777" s="3"/>
      <c r="E1777" s="4"/>
      <c r="F1777" s="4"/>
    </row>
    <row r="1778" spans="2:6" ht="15" customHeight="1" x14ac:dyDescent="0.25">
      <c r="B1778" s="3"/>
      <c r="E1778" s="4"/>
      <c r="F1778" s="4"/>
    </row>
    <row r="1779" spans="2:6" ht="15" customHeight="1" x14ac:dyDescent="0.25">
      <c r="B1779" s="3"/>
      <c r="E1779" s="4"/>
      <c r="F1779" s="4"/>
    </row>
    <row r="1780" spans="2:6" ht="15" customHeight="1" x14ac:dyDescent="0.25">
      <c r="B1780" s="3"/>
      <c r="E1780" s="4"/>
      <c r="F1780" s="4"/>
    </row>
    <row r="1781" spans="2:6" ht="15" customHeight="1" x14ac:dyDescent="0.25">
      <c r="B1781" s="3"/>
      <c r="E1781" s="4"/>
      <c r="F1781" s="4"/>
    </row>
    <row r="1782" spans="2:6" ht="15" customHeight="1" x14ac:dyDescent="0.25">
      <c r="B1782" s="3"/>
      <c r="E1782" s="4"/>
      <c r="F1782" s="4"/>
    </row>
    <row r="1783" spans="2:6" ht="15" customHeight="1" x14ac:dyDescent="0.25">
      <c r="B1783" s="3"/>
      <c r="E1783" s="4"/>
      <c r="F1783" s="4"/>
    </row>
    <row r="1784" spans="2:6" ht="15" customHeight="1" x14ac:dyDescent="0.25">
      <c r="B1784" s="3"/>
      <c r="E1784" s="4"/>
      <c r="F1784" s="4"/>
    </row>
    <row r="1785" spans="2:6" ht="15" customHeight="1" x14ac:dyDescent="0.25">
      <c r="B1785" s="3"/>
      <c r="E1785" s="4"/>
      <c r="F1785" s="4"/>
    </row>
    <row r="1786" spans="2:6" ht="15" customHeight="1" x14ac:dyDescent="0.25">
      <c r="B1786" s="3"/>
      <c r="E1786" s="4"/>
      <c r="F1786" s="4"/>
    </row>
    <row r="1787" spans="2:6" ht="15" customHeight="1" x14ac:dyDescent="0.25">
      <c r="B1787" s="3"/>
      <c r="E1787" s="4"/>
      <c r="F1787" s="4"/>
    </row>
    <row r="1788" spans="2:6" ht="15" customHeight="1" x14ac:dyDescent="0.25">
      <c r="B1788" s="3"/>
      <c r="E1788" s="4"/>
      <c r="F1788" s="4"/>
    </row>
    <row r="1789" spans="2:6" ht="15" customHeight="1" x14ac:dyDescent="0.25">
      <c r="B1789" s="3"/>
      <c r="E1789" s="4"/>
      <c r="F1789" s="4"/>
    </row>
    <row r="1790" spans="2:6" ht="15" customHeight="1" x14ac:dyDescent="0.25">
      <c r="B1790" s="3"/>
      <c r="E1790" s="4"/>
      <c r="F1790" s="4"/>
    </row>
    <row r="1791" spans="2:6" ht="15" customHeight="1" x14ac:dyDescent="0.25">
      <c r="B1791" s="3"/>
      <c r="E1791" s="4"/>
      <c r="F1791" s="4"/>
    </row>
    <row r="1792" spans="2:6" ht="15" customHeight="1" x14ac:dyDescent="0.25">
      <c r="B1792" s="3"/>
      <c r="E1792" s="4"/>
      <c r="F1792" s="4"/>
    </row>
    <row r="1793" spans="2:6" ht="15" customHeight="1" x14ac:dyDescent="0.25">
      <c r="B1793" s="3"/>
      <c r="E1793" s="4"/>
      <c r="F1793" s="4"/>
    </row>
    <row r="1794" spans="2:6" ht="15" customHeight="1" x14ac:dyDescent="0.25">
      <c r="B1794" s="3"/>
      <c r="E1794" s="4"/>
      <c r="F1794" s="4"/>
    </row>
    <row r="1795" spans="2:6" ht="15" customHeight="1" x14ac:dyDescent="0.25">
      <c r="B1795" s="3"/>
      <c r="E1795" s="4"/>
      <c r="F1795" s="4"/>
    </row>
    <row r="1796" spans="2:6" ht="15" customHeight="1" x14ac:dyDescent="0.25">
      <c r="B1796" s="3"/>
      <c r="E1796" s="4"/>
      <c r="F1796" s="4"/>
    </row>
    <row r="1797" spans="2:6" ht="15" customHeight="1" x14ac:dyDescent="0.25">
      <c r="B1797" s="3"/>
      <c r="E1797" s="4"/>
      <c r="F1797" s="4"/>
    </row>
    <row r="1798" spans="2:6" ht="15" customHeight="1" x14ac:dyDescent="0.25">
      <c r="B1798" s="3"/>
      <c r="E1798" s="4"/>
      <c r="F1798" s="4"/>
    </row>
    <row r="1799" spans="2:6" ht="15" customHeight="1" x14ac:dyDescent="0.25">
      <c r="B1799" s="3"/>
      <c r="E1799" s="4"/>
      <c r="F1799" s="4"/>
    </row>
    <row r="1800" spans="2:6" ht="15" customHeight="1" x14ac:dyDescent="0.25">
      <c r="B1800" s="3"/>
      <c r="E1800" s="4"/>
      <c r="F1800" s="4"/>
    </row>
    <row r="1801" spans="2:6" ht="15" customHeight="1" x14ac:dyDescent="0.25">
      <c r="B1801" s="3"/>
      <c r="E1801" s="4"/>
      <c r="F1801" s="4"/>
    </row>
    <row r="1802" spans="2:6" ht="15" customHeight="1" x14ac:dyDescent="0.25">
      <c r="B1802" s="3"/>
      <c r="E1802" s="4"/>
      <c r="F1802" s="4"/>
    </row>
    <row r="1803" spans="2:6" ht="15" customHeight="1" x14ac:dyDescent="0.25">
      <c r="B1803" s="3"/>
      <c r="E1803" s="4"/>
      <c r="F1803" s="4"/>
    </row>
    <row r="1804" spans="2:6" ht="15" customHeight="1" x14ac:dyDescent="0.25">
      <c r="B1804" s="3"/>
      <c r="E1804" s="4"/>
      <c r="F1804" s="4"/>
    </row>
    <row r="1805" spans="2:6" ht="15" customHeight="1" x14ac:dyDescent="0.25">
      <c r="B1805" s="3"/>
      <c r="E1805" s="4"/>
      <c r="F1805" s="4"/>
    </row>
    <row r="1806" spans="2:6" ht="15" customHeight="1" x14ac:dyDescent="0.25">
      <c r="B1806" s="3"/>
      <c r="E1806" s="4"/>
      <c r="F1806" s="4"/>
    </row>
    <row r="1807" spans="2:6" ht="15" customHeight="1" x14ac:dyDescent="0.25">
      <c r="B1807" s="3"/>
      <c r="E1807" s="4"/>
      <c r="F1807" s="4"/>
    </row>
    <row r="1808" spans="2:6" ht="15" customHeight="1" x14ac:dyDescent="0.25">
      <c r="B1808" s="3"/>
      <c r="E1808" s="4"/>
      <c r="F1808" s="4"/>
    </row>
    <row r="1809" spans="2:6" ht="15" customHeight="1" x14ac:dyDescent="0.25">
      <c r="B1809" s="3"/>
      <c r="E1809" s="4"/>
      <c r="F1809" s="4"/>
    </row>
    <row r="1810" spans="2:6" ht="15" customHeight="1" x14ac:dyDescent="0.25">
      <c r="B1810" s="3"/>
      <c r="E1810" s="4"/>
      <c r="F1810" s="4"/>
    </row>
    <row r="1811" spans="2:6" ht="15" customHeight="1" x14ac:dyDescent="0.25">
      <c r="B1811" s="3"/>
      <c r="E1811" s="4"/>
      <c r="F1811" s="4"/>
    </row>
    <row r="1812" spans="2:6" ht="15" customHeight="1" x14ac:dyDescent="0.25">
      <c r="B1812" s="3"/>
      <c r="E1812" s="4"/>
      <c r="F1812" s="4"/>
    </row>
    <row r="1813" spans="2:6" ht="15" customHeight="1" x14ac:dyDescent="0.25">
      <c r="B1813" s="3"/>
      <c r="E1813" s="4"/>
      <c r="F1813" s="4"/>
    </row>
    <row r="1814" spans="2:6" ht="15" customHeight="1" x14ac:dyDescent="0.25">
      <c r="B1814" s="3"/>
      <c r="E1814" s="4"/>
      <c r="F1814" s="4"/>
    </row>
    <row r="1815" spans="2:6" ht="15" customHeight="1" x14ac:dyDescent="0.25">
      <c r="B1815" s="3"/>
      <c r="E1815" s="4"/>
      <c r="F1815" s="4"/>
    </row>
    <row r="1816" spans="2:6" ht="15" customHeight="1" x14ac:dyDescent="0.25">
      <c r="B1816" s="3"/>
      <c r="E1816" s="4"/>
      <c r="F1816" s="4"/>
    </row>
    <row r="1817" spans="2:6" ht="15" customHeight="1" x14ac:dyDescent="0.25">
      <c r="B1817" s="3"/>
      <c r="E1817" s="4"/>
      <c r="F1817" s="4"/>
    </row>
    <row r="1818" spans="2:6" ht="15" customHeight="1" x14ac:dyDescent="0.25">
      <c r="B1818" s="3"/>
      <c r="E1818" s="4"/>
      <c r="F1818" s="4"/>
    </row>
    <row r="1819" spans="2:6" ht="15" customHeight="1" x14ac:dyDescent="0.25">
      <c r="B1819" s="3"/>
      <c r="E1819" s="4"/>
      <c r="F1819" s="4"/>
    </row>
    <row r="1820" spans="2:6" ht="15" customHeight="1" x14ac:dyDescent="0.25">
      <c r="B1820" s="3"/>
      <c r="E1820" s="4"/>
      <c r="F1820" s="4"/>
    </row>
    <row r="1821" spans="2:6" ht="15" customHeight="1" x14ac:dyDescent="0.25">
      <c r="B1821" s="3"/>
      <c r="E1821" s="4"/>
      <c r="F1821" s="4"/>
    </row>
    <row r="1822" spans="2:6" ht="15" customHeight="1" x14ac:dyDescent="0.25">
      <c r="B1822" s="3"/>
      <c r="E1822" s="4"/>
      <c r="F1822" s="4"/>
    </row>
    <row r="1823" spans="2:6" ht="15" customHeight="1" x14ac:dyDescent="0.25">
      <c r="B1823" s="3"/>
      <c r="E1823" s="4"/>
      <c r="F1823" s="4"/>
    </row>
    <row r="1824" spans="2:6" ht="15" customHeight="1" x14ac:dyDescent="0.25">
      <c r="B1824" s="3"/>
      <c r="E1824" s="4"/>
      <c r="F1824" s="4"/>
    </row>
    <row r="1825" spans="2:6" ht="15" customHeight="1" x14ac:dyDescent="0.25">
      <c r="B1825" s="3"/>
      <c r="E1825" s="4"/>
      <c r="F1825" s="4"/>
    </row>
    <row r="1826" spans="2:6" ht="15" customHeight="1" x14ac:dyDescent="0.25">
      <c r="B1826" s="3"/>
      <c r="E1826" s="4"/>
      <c r="F1826" s="4"/>
    </row>
    <row r="1827" spans="2:6" ht="15" customHeight="1" x14ac:dyDescent="0.25">
      <c r="B1827" s="3"/>
      <c r="E1827" s="4"/>
      <c r="F1827" s="4"/>
    </row>
    <row r="1828" spans="2:6" ht="15" customHeight="1" x14ac:dyDescent="0.25">
      <c r="B1828" s="3"/>
      <c r="E1828" s="4"/>
      <c r="F1828" s="4"/>
    </row>
    <row r="1829" spans="2:6" ht="15" customHeight="1" x14ac:dyDescent="0.25">
      <c r="B1829" s="3"/>
      <c r="E1829" s="4"/>
      <c r="F1829" s="4"/>
    </row>
    <row r="1830" spans="2:6" ht="15" customHeight="1" x14ac:dyDescent="0.25">
      <c r="B1830" s="3"/>
      <c r="E1830" s="4"/>
      <c r="F1830" s="4"/>
    </row>
    <row r="1831" spans="2:6" ht="15" customHeight="1" x14ac:dyDescent="0.25">
      <c r="B1831" s="3"/>
      <c r="E1831" s="4"/>
      <c r="F1831" s="4"/>
    </row>
    <row r="1832" spans="2:6" ht="15" customHeight="1" x14ac:dyDescent="0.25">
      <c r="B1832" s="3"/>
      <c r="E1832" s="4"/>
      <c r="F1832" s="4"/>
    </row>
    <row r="1833" spans="2:6" ht="15" customHeight="1" x14ac:dyDescent="0.25">
      <c r="B1833" s="3"/>
      <c r="E1833" s="4"/>
      <c r="F1833" s="4"/>
    </row>
    <row r="1834" spans="2:6" ht="15" customHeight="1" x14ac:dyDescent="0.25">
      <c r="B1834" s="3"/>
      <c r="E1834" s="4"/>
      <c r="F1834" s="4"/>
    </row>
    <row r="1835" spans="2:6" ht="15" customHeight="1" x14ac:dyDescent="0.25">
      <c r="B1835" s="3"/>
      <c r="E1835" s="4"/>
      <c r="F1835" s="4"/>
    </row>
    <row r="1836" spans="2:6" ht="15" customHeight="1" x14ac:dyDescent="0.25">
      <c r="B1836" s="3"/>
      <c r="E1836" s="4"/>
      <c r="F1836" s="4"/>
    </row>
    <row r="1837" spans="2:6" ht="15" customHeight="1" x14ac:dyDescent="0.25">
      <c r="B1837" s="3"/>
      <c r="E1837" s="4"/>
      <c r="F1837" s="4"/>
    </row>
    <row r="1838" spans="2:6" ht="15" customHeight="1" x14ac:dyDescent="0.25">
      <c r="B1838" s="3"/>
      <c r="E1838" s="4"/>
      <c r="F1838" s="4"/>
    </row>
    <row r="1839" spans="2:6" ht="15" customHeight="1" x14ac:dyDescent="0.25">
      <c r="B1839" s="3"/>
      <c r="E1839" s="4"/>
      <c r="F1839" s="4"/>
    </row>
    <row r="1840" spans="2:6" ht="15" customHeight="1" x14ac:dyDescent="0.25">
      <c r="B1840" s="3"/>
      <c r="E1840" s="4"/>
      <c r="F1840" s="4"/>
    </row>
    <row r="1841" spans="2:6" ht="15" customHeight="1" x14ac:dyDescent="0.25">
      <c r="B1841" s="3"/>
      <c r="E1841" s="4"/>
      <c r="F1841" s="4"/>
    </row>
    <row r="1842" spans="2:6" ht="15" customHeight="1" x14ac:dyDescent="0.25">
      <c r="B1842" s="3"/>
      <c r="E1842" s="4"/>
      <c r="F1842" s="4"/>
    </row>
    <row r="1843" spans="2:6" ht="15" customHeight="1" x14ac:dyDescent="0.25">
      <c r="B1843" s="3"/>
      <c r="E1843" s="4"/>
      <c r="F1843" s="4"/>
    </row>
    <row r="1844" spans="2:6" ht="15" customHeight="1" x14ac:dyDescent="0.25">
      <c r="B1844" s="3"/>
      <c r="E1844" s="4"/>
      <c r="F1844" s="4"/>
    </row>
    <row r="1845" spans="2:6" ht="15" customHeight="1" x14ac:dyDescent="0.25">
      <c r="B1845" s="3"/>
      <c r="E1845" s="4"/>
      <c r="F1845" s="4"/>
    </row>
    <row r="1846" spans="2:6" ht="15" customHeight="1" x14ac:dyDescent="0.25">
      <c r="B1846" s="3"/>
      <c r="E1846" s="4"/>
      <c r="F1846" s="4"/>
    </row>
    <row r="1847" spans="2:6" ht="15" customHeight="1" x14ac:dyDescent="0.25">
      <c r="B1847" s="3"/>
      <c r="E1847" s="4"/>
      <c r="F1847" s="4"/>
    </row>
    <row r="1848" spans="2:6" ht="15" customHeight="1" x14ac:dyDescent="0.25">
      <c r="B1848" s="3"/>
      <c r="E1848" s="4"/>
      <c r="F1848" s="4"/>
    </row>
    <row r="1849" spans="2:6" ht="15" customHeight="1" x14ac:dyDescent="0.25">
      <c r="B1849" s="3"/>
      <c r="E1849" s="4"/>
      <c r="F1849" s="4"/>
    </row>
    <row r="1850" spans="2:6" ht="15" customHeight="1" x14ac:dyDescent="0.25">
      <c r="B1850" s="3"/>
      <c r="E1850" s="4"/>
      <c r="F1850" s="4"/>
    </row>
    <row r="1851" spans="2:6" ht="15" customHeight="1" x14ac:dyDescent="0.25">
      <c r="B1851" s="3"/>
      <c r="E1851" s="4"/>
      <c r="F1851" s="4"/>
    </row>
    <row r="1852" spans="2:6" ht="15" customHeight="1" x14ac:dyDescent="0.25">
      <c r="B1852" s="3"/>
      <c r="E1852" s="4"/>
      <c r="F1852" s="4"/>
    </row>
    <row r="1853" spans="2:6" ht="15" customHeight="1" x14ac:dyDescent="0.25">
      <c r="B1853" s="3"/>
      <c r="E1853" s="4"/>
      <c r="F1853" s="4"/>
    </row>
    <row r="1854" spans="2:6" ht="15" customHeight="1" x14ac:dyDescent="0.25">
      <c r="B1854" s="3"/>
      <c r="E1854" s="4"/>
      <c r="F1854" s="4"/>
    </row>
    <row r="1855" spans="2:6" ht="15" customHeight="1" x14ac:dyDescent="0.25">
      <c r="B1855" s="3"/>
      <c r="E1855" s="4"/>
      <c r="F1855" s="4"/>
    </row>
    <row r="1856" spans="2:6" ht="15" customHeight="1" x14ac:dyDescent="0.25">
      <c r="B1856" s="3"/>
      <c r="E1856" s="4"/>
      <c r="F1856" s="4"/>
    </row>
    <row r="1857" spans="2:6" ht="15" customHeight="1" x14ac:dyDescent="0.25">
      <c r="B1857" s="3"/>
      <c r="E1857" s="4"/>
      <c r="F1857" s="4"/>
    </row>
    <row r="1858" spans="2:6" ht="15" customHeight="1" x14ac:dyDescent="0.25">
      <c r="B1858" s="3"/>
      <c r="E1858" s="4"/>
      <c r="F1858" s="4"/>
    </row>
    <row r="1859" spans="2:6" ht="15" customHeight="1" x14ac:dyDescent="0.25">
      <c r="B1859" s="3"/>
      <c r="E1859" s="4"/>
      <c r="F1859" s="4"/>
    </row>
    <row r="1860" spans="2:6" ht="15" customHeight="1" x14ac:dyDescent="0.25">
      <c r="B1860" s="3"/>
      <c r="E1860" s="4"/>
      <c r="F1860" s="4"/>
    </row>
    <row r="1861" spans="2:6" ht="15" customHeight="1" x14ac:dyDescent="0.25">
      <c r="B1861" s="3"/>
      <c r="E1861" s="4"/>
      <c r="F1861" s="4"/>
    </row>
    <row r="1862" spans="2:6" ht="15" customHeight="1" x14ac:dyDescent="0.25">
      <c r="B1862" s="3"/>
      <c r="E1862" s="4"/>
      <c r="F1862" s="4"/>
    </row>
    <row r="1863" spans="2:6" ht="15" customHeight="1" x14ac:dyDescent="0.25">
      <c r="B1863" s="3"/>
      <c r="E1863" s="4"/>
      <c r="F1863" s="4"/>
    </row>
    <row r="1864" spans="2:6" ht="15" customHeight="1" x14ac:dyDescent="0.25">
      <c r="B1864" s="3"/>
      <c r="E1864" s="4"/>
      <c r="F1864" s="4"/>
    </row>
    <row r="1865" spans="2:6" ht="15" customHeight="1" x14ac:dyDescent="0.25">
      <c r="B1865" s="3"/>
      <c r="E1865" s="4"/>
      <c r="F1865" s="4"/>
    </row>
    <row r="1866" spans="2:6" ht="15" customHeight="1" x14ac:dyDescent="0.25">
      <c r="B1866" s="3"/>
      <c r="E1866" s="4"/>
      <c r="F1866" s="4"/>
    </row>
    <row r="1867" spans="2:6" ht="15" customHeight="1" x14ac:dyDescent="0.25">
      <c r="B1867" s="3"/>
      <c r="E1867" s="4"/>
      <c r="F1867" s="4"/>
    </row>
    <row r="1868" spans="2:6" ht="15" customHeight="1" x14ac:dyDescent="0.25">
      <c r="B1868" s="3"/>
      <c r="E1868" s="4"/>
      <c r="F1868" s="4"/>
    </row>
    <row r="1869" spans="2:6" ht="15" customHeight="1" x14ac:dyDescent="0.25">
      <c r="B1869" s="3"/>
      <c r="E1869" s="4"/>
      <c r="F1869" s="4"/>
    </row>
    <row r="1870" spans="2:6" ht="15" customHeight="1" x14ac:dyDescent="0.25">
      <c r="B1870" s="3"/>
      <c r="E1870" s="4"/>
      <c r="F1870" s="4"/>
    </row>
    <row r="1871" spans="2:6" ht="15" customHeight="1" x14ac:dyDescent="0.25">
      <c r="B1871" s="3"/>
      <c r="E1871" s="4"/>
      <c r="F1871" s="4"/>
    </row>
    <row r="1872" spans="2:6" ht="15" customHeight="1" x14ac:dyDescent="0.25">
      <c r="B1872" s="3"/>
      <c r="E1872" s="4"/>
      <c r="F1872" s="4"/>
    </row>
    <row r="1873" spans="2:6" ht="15" customHeight="1" x14ac:dyDescent="0.25">
      <c r="B1873" s="3"/>
      <c r="E1873" s="4"/>
      <c r="F1873" s="4"/>
    </row>
    <row r="1874" spans="2:6" ht="15" customHeight="1" x14ac:dyDescent="0.25">
      <c r="B1874" s="3"/>
      <c r="E1874" s="4"/>
      <c r="F1874" s="4"/>
    </row>
    <row r="1875" spans="2:6" ht="15" customHeight="1" x14ac:dyDescent="0.25">
      <c r="B1875" s="3"/>
      <c r="E1875" s="4"/>
      <c r="F1875" s="4"/>
    </row>
    <row r="1876" spans="2:6" ht="15" customHeight="1" x14ac:dyDescent="0.25">
      <c r="B1876" s="3"/>
      <c r="E1876" s="4"/>
      <c r="F1876" s="4"/>
    </row>
    <row r="1877" spans="2:6" ht="15" customHeight="1" x14ac:dyDescent="0.25">
      <c r="B1877" s="3"/>
      <c r="E1877" s="4"/>
      <c r="F1877" s="4"/>
    </row>
    <row r="1878" spans="2:6" ht="15" customHeight="1" x14ac:dyDescent="0.25">
      <c r="B1878" s="3"/>
      <c r="E1878" s="4"/>
      <c r="F1878" s="4"/>
    </row>
    <row r="1879" spans="2:6" ht="15" customHeight="1" x14ac:dyDescent="0.25">
      <c r="B1879" s="3"/>
      <c r="E1879" s="4"/>
      <c r="F1879" s="4"/>
    </row>
    <row r="1880" spans="2:6" ht="15" customHeight="1" x14ac:dyDescent="0.25">
      <c r="B1880" s="3"/>
      <c r="E1880" s="4"/>
      <c r="F1880" s="4"/>
    </row>
    <row r="1881" spans="2:6" ht="15" customHeight="1" x14ac:dyDescent="0.25">
      <c r="B1881" s="3"/>
      <c r="E1881" s="4"/>
      <c r="F1881" s="4"/>
    </row>
    <row r="1882" spans="2:6" ht="15" customHeight="1" x14ac:dyDescent="0.25">
      <c r="B1882" s="3"/>
      <c r="E1882" s="4"/>
      <c r="F1882" s="4"/>
    </row>
    <row r="1883" spans="2:6" ht="15" customHeight="1" x14ac:dyDescent="0.25">
      <c r="B1883" s="3"/>
      <c r="E1883" s="4"/>
      <c r="F1883" s="4"/>
    </row>
    <row r="1884" spans="2:6" ht="15" customHeight="1" x14ac:dyDescent="0.25">
      <c r="B1884" s="3"/>
      <c r="E1884" s="4"/>
      <c r="F1884" s="4"/>
    </row>
    <row r="1885" spans="2:6" ht="15" customHeight="1" x14ac:dyDescent="0.25">
      <c r="B1885" s="3"/>
      <c r="E1885" s="4"/>
      <c r="F1885" s="4"/>
    </row>
    <row r="1886" spans="2:6" ht="15" customHeight="1" x14ac:dyDescent="0.25">
      <c r="B1886" s="3"/>
      <c r="E1886" s="4"/>
      <c r="F1886" s="4"/>
    </row>
    <row r="1887" spans="2:6" ht="15" customHeight="1" x14ac:dyDescent="0.25">
      <c r="B1887" s="3"/>
      <c r="E1887" s="4"/>
      <c r="F1887" s="4"/>
    </row>
    <row r="1888" spans="2:6" ht="15" customHeight="1" x14ac:dyDescent="0.25">
      <c r="B1888" s="3"/>
      <c r="E1888" s="4"/>
      <c r="F1888" s="4"/>
    </row>
    <row r="1889" spans="2:6" ht="15" customHeight="1" x14ac:dyDescent="0.25">
      <c r="B1889" s="3"/>
      <c r="E1889" s="4"/>
      <c r="F1889" s="4"/>
    </row>
    <row r="1890" spans="2:6" ht="15" customHeight="1" x14ac:dyDescent="0.25">
      <c r="B1890" s="3"/>
      <c r="E1890" s="4"/>
      <c r="F1890" s="4"/>
    </row>
    <row r="1891" spans="2:6" ht="15" customHeight="1" x14ac:dyDescent="0.25">
      <c r="B1891" s="3"/>
      <c r="E1891" s="4"/>
      <c r="F1891" s="4"/>
    </row>
    <row r="1892" spans="2:6" ht="15" customHeight="1" x14ac:dyDescent="0.25">
      <c r="B1892" s="3"/>
      <c r="E1892" s="4"/>
      <c r="F1892" s="4"/>
    </row>
    <row r="1893" spans="2:6" ht="15" customHeight="1" x14ac:dyDescent="0.25">
      <c r="B1893" s="3"/>
      <c r="E1893" s="4"/>
      <c r="F1893" s="4"/>
    </row>
    <row r="1894" spans="2:6" ht="15" customHeight="1" x14ac:dyDescent="0.25">
      <c r="B1894" s="3"/>
      <c r="E1894" s="4"/>
      <c r="F1894" s="4"/>
    </row>
    <row r="1895" spans="2:6" ht="15" customHeight="1" x14ac:dyDescent="0.25">
      <c r="B1895" s="3"/>
      <c r="E1895" s="4"/>
      <c r="F1895" s="4"/>
    </row>
    <row r="1896" spans="2:6" ht="15" customHeight="1" x14ac:dyDescent="0.25">
      <c r="B1896" s="3"/>
      <c r="E1896" s="4"/>
      <c r="F1896" s="4"/>
    </row>
    <row r="1897" spans="2:6" ht="15" customHeight="1" x14ac:dyDescent="0.25">
      <c r="B1897" s="3"/>
      <c r="E1897" s="4"/>
      <c r="F1897" s="4"/>
    </row>
    <row r="1898" spans="2:6" ht="15" customHeight="1" x14ac:dyDescent="0.25">
      <c r="B1898" s="3"/>
      <c r="E1898" s="4"/>
      <c r="F1898" s="4"/>
    </row>
    <row r="1899" spans="2:6" ht="15" customHeight="1" x14ac:dyDescent="0.25">
      <c r="B1899" s="3"/>
      <c r="E1899" s="4"/>
      <c r="F1899" s="4"/>
    </row>
    <row r="1900" spans="2:6" ht="15" customHeight="1" x14ac:dyDescent="0.25">
      <c r="B1900" s="3"/>
      <c r="E1900" s="4"/>
      <c r="F1900" s="4"/>
    </row>
    <row r="1901" spans="2:6" ht="15" customHeight="1" x14ac:dyDescent="0.25">
      <c r="B1901" s="3"/>
      <c r="E1901" s="4"/>
      <c r="F1901" s="4"/>
    </row>
    <row r="1902" spans="2:6" ht="15" customHeight="1" x14ac:dyDescent="0.25">
      <c r="B1902" s="3"/>
      <c r="E1902" s="4"/>
      <c r="F1902" s="4"/>
    </row>
    <row r="1903" spans="2:6" ht="15" customHeight="1" x14ac:dyDescent="0.25">
      <c r="B1903" s="3"/>
      <c r="E1903" s="4"/>
      <c r="F1903" s="4"/>
    </row>
    <row r="1904" spans="2:6" ht="15" customHeight="1" x14ac:dyDescent="0.25">
      <c r="B1904" s="3"/>
      <c r="E1904" s="4"/>
      <c r="F1904" s="4"/>
    </row>
    <row r="1905" spans="2:6" ht="15" customHeight="1" x14ac:dyDescent="0.25">
      <c r="B1905" s="3"/>
      <c r="E1905" s="4"/>
      <c r="F1905" s="4"/>
    </row>
    <row r="1906" spans="2:6" ht="15" customHeight="1" x14ac:dyDescent="0.25">
      <c r="B1906" s="3"/>
      <c r="E1906" s="4"/>
      <c r="F1906" s="4"/>
    </row>
    <row r="1907" spans="2:6" ht="15" customHeight="1" x14ac:dyDescent="0.25">
      <c r="B1907" s="3"/>
      <c r="E1907" s="4"/>
      <c r="F1907" s="4"/>
    </row>
    <row r="1908" spans="2:6" ht="15" customHeight="1" x14ac:dyDescent="0.25">
      <c r="B1908" s="3"/>
      <c r="E1908" s="4"/>
      <c r="F1908" s="4"/>
    </row>
    <row r="1909" spans="2:6" ht="15" customHeight="1" x14ac:dyDescent="0.25">
      <c r="B1909" s="3"/>
      <c r="E1909" s="4"/>
      <c r="F1909" s="4"/>
    </row>
    <row r="1910" spans="2:6" ht="15" customHeight="1" x14ac:dyDescent="0.25">
      <c r="B1910" s="3"/>
      <c r="E1910" s="4"/>
      <c r="F1910" s="4"/>
    </row>
    <row r="1911" spans="2:6" ht="15" customHeight="1" x14ac:dyDescent="0.25">
      <c r="B1911" s="3"/>
      <c r="E1911" s="4"/>
      <c r="F1911" s="4"/>
    </row>
    <row r="1912" spans="2:6" ht="15" customHeight="1" x14ac:dyDescent="0.25">
      <c r="B1912" s="3"/>
      <c r="E1912" s="4"/>
      <c r="F1912" s="4"/>
    </row>
    <row r="1913" spans="2:6" ht="15" customHeight="1" x14ac:dyDescent="0.25">
      <c r="B1913" s="3"/>
      <c r="E1913" s="4"/>
      <c r="F1913" s="4"/>
    </row>
    <row r="1914" spans="2:6" ht="15" customHeight="1" x14ac:dyDescent="0.25">
      <c r="B1914" s="3"/>
      <c r="E1914" s="4"/>
      <c r="F1914" s="4"/>
    </row>
    <row r="1915" spans="2:6" ht="15" customHeight="1" x14ac:dyDescent="0.25">
      <c r="B1915" s="3"/>
      <c r="E1915" s="4"/>
      <c r="F1915" s="4"/>
    </row>
    <row r="1916" spans="2:6" ht="15" customHeight="1" x14ac:dyDescent="0.25">
      <c r="B1916" s="3"/>
      <c r="E1916" s="4"/>
      <c r="F1916" s="4"/>
    </row>
    <row r="1917" spans="2:6" ht="15" customHeight="1" x14ac:dyDescent="0.25">
      <c r="B1917" s="3"/>
      <c r="E1917" s="4"/>
      <c r="F1917" s="4"/>
    </row>
    <row r="1918" spans="2:6" ht="15" customHeight="1" x14ac:dyDescent="0.25">
      <c r="B1918" s="3"/>
      <c r="E1918" s="4"/>
      <c r="F1918" s="4"/>
    </row>
    <row r="1919" spans="2:6" ht="15" customHeight="1" x14ac:dyDescent="0.25">
      <c r="B1919" s="3"/>
      <c r="E1919" s="4"/>
      <c r="F1919" s="4"/>
    </row>
    <row r="1920" spans="2:6" ht="15" customHeight="1" x14ac:dyDescent="0.25">
      <c r="B1920" s="3"/>
      <c r="E1920" s="4"/>
      <c r="F1920" s="4"/>
    </row>
    <row r="1921" spans="2:6" ht="15" customHeight="1" x14ac:dyDescent="0.25">
      <c r="B1921" s="3"/>
      <c r="E1921" s="4"/>
      <c r="F1921" s="4"/>
    </row>
    <row r="1922" spans="2:6" ht="15" customHeight="1" x14ac:dyDescent="0.25">
      <c r="B1922" s="3"/>
      <c r="E1922" s="4"/>
      <c r="F1922" s="4"/>
    </row>
    <row r="1923" spans="2:6" ht="15" customHeight="1" x14ac:dyDescent="0.25">
      <c r="B1923" s="3"/>
      <c r="E1923" s="4"/>
      <c r="F1923" s="4"/>
    </row>
    <row r="1924" spans="2:6" ht="15" customHeight="1" x14ac:dyDescent="0.25">
      <c r="B1924" s="3"/>
      <c r="E1924" s="4"/>
      <c r="F1924" s="4"/>
    </row>
    <row r="1925" spans="2:6" ht="15" customHeight="1" x14ac:dyDescent="0.25">
      <c r="B1925" s="3"/>
      <c r="E1925" s="4"/>
      <c r="F1925" s="4"/>
    </row>
    <row r="1926" spans="2:6" ht="15" customHeight="1" x14ac:dyDescent="0.25">
      <c r="B1926" s="3"/>
      <c r="E1926" s="4"/>
      <c r="F1926" s="4"/>
    </row>
    <row r="1927" spans="2:6" ht="15" customHeight="1" x14ac:dyDescent="0.25">
      <c r="B1927" s="3"/>
      <c r="E1927" s="4"/>
      <c r="F1927" s="4"/>
    </row>
    <row r="1928" spans="2:6" ht="15" customHeight="1" x14ac:dyDescent="0.25">
      <c r="B1928" s="3"/>
      <c r="E1928" s="4"/>
      <c r="F1928" s="4"/>
    </row>
    <row r="1929" spans="2:6" ht="15" customHeight="1" x14ac:dyDescent="0.25">
      <c r="B1929" s="3"/>
      <c r="E1929" s="4"/>
      <c r="F1929" s="4"/>
    </row>
    <row r="1930" spans="2:6" ht="15" customHeight="1" x14ac:dyDescent="0.25">
      <c r="B1930" s="3"/>
      <c r="E1930" s="4"/>
      <c r="F1930" s="4"/>
    </row>
    <row r="1931" spans="2:6" ht="15" customHeight="1" x14ac:dyDescent="0.25">
      <c r="B1931" s="3"/>
      <c r="E1931" s="4"/>
      <c r="F1931" s="4"/>
    </row>
    <row r="1932" spans="2:6" ht="15" customHeight="1" x14ac:dyDescent="0.25">
      <c r="B1932" s="3"/>
      <c r="E1932" s="4"/>
      <c r="F1932" s="4"/>
    </row>
    <row r="1933" spans="2:6" ht="15" customHeight="1" x14ac:dyDescent="0.25">
      <c r="B1933" s="3"/>
      <c r="E1933" s="4"/>
      <c r="F1933" s="4"/>
    </row>
    <row r="1934" spans="2:6" ht="15" customHeight="1" x14ac:dyDescent="0.25">
      <c r="B1934" s="3"/>
      <c r="E1934" s="4"/>
      <c r="F1934" s="4"/>
    </row>
    <row r="1935" spans="2:6" ht="15" customHeight="1" x14ac:dyDescent="0.25">
      <c r="B1935" s="3"/>
      <c r="E1935" s="4"/>
      <c r="F1935" s="4"/>
    </row>
    <row r="1936" spans="2:6" ht="15" customHeight="1" x14ac:dyDescent="0.25">
      <c r="B1936" s="3"/>
      <c r="E1936" s="4"/>
      <c r="F1936" s="4"/>
    </row>
    <row r="1937" spans="2:6" ht="15" customHeight="1" x14ac:dyDescent="0.25">
      <c r="B1937" s="3"/>
      <c r="E1937" s="4"/>
      <c r="F1937" s="4"/>
    </row>
    <row r="1938" spans="2:6" ht="15" customHeight="1" x14ac:dyDescent="0.25">
      <c r="B1938" s="3"/>
      <c r="E1938" s="4"/>
      <c r="F1938" s="4"/>
    </row>
    <row r="1939" spans="2:6" ht="15" customHeight="1" x14ac:dyDescent="0.25">
      <c r="B1939" s="3"/>
      <c r="E1939" s="4"/>
      <c r="F1939" s="4"/>
    </row>
    <row r="1940" spans="2:6" ht="15" customHeight="1" x14ac:dyDescent="0.25">
      <c r="B1940" s="3"/>
      <c r="E1940" s="4"/>
      <c r="F1940" s="4"/>
    </row>
    <row r="1941" spans="2:6" ht="15" customHeight="1" x14ac:dyDescent="0.25">
      <c r="B1941" s="3"/>
      <c r="E1941" s="4"/>
      <c r="F1941" s="4"/>
    </row>
    <row r="1942" spans="2:6" ht="15" customHeight="1" x14ac:dyDescent="0.25">
      <c r="B1942" s="3"/>
      <c r="E1942" s="4"/>
      <c r="F1942" s="4"/>
    </row>
    <row r="1943" spans="2:6" ht="15" customHeight="1" x14ac:dyDescent="0.25">
      <c r="B1943" s="3"/>
      <c r="E1943" s="4"/>
      <c r="F1943" s="4"/>
    </row>
    <row r="1944" spans="2:6" ht="15" customHeight="1" x14ac:dyDescent="0.25">
      <c r="B1944" s="3"/>
      <c r="E1944" s="4"/>
      <c r="F1944" s="4"/>
    </row>
    <row r="1945" spans="2:6" ht="15" customHeight="1" x14ac:dyDescent="0.25">
      <c r="B1945" s="3"/>
      <c r="E1945" s="4"/>
      <c r="F1945" s="4"/>
    </row>
    <row r="1946" spans="2:6" ht="15" customHeight="1" x14ac:dyDescent="0.25">
      <c r="B1946" s="3"/>
      <c r="E1946" s="4"/>
      <c r="F1946" s="4"/>
    </row>
    <row r="1947" spans="2:6" ht="15" customHeight="1" x14ac:dyDescent="0.25">
      <c r="B1947" s="3"/>
      <c r="E1947" s="4"/>
      <c r="F1947" s="4"/>
    </row>
    <row r="1948" spans="2:6" ht="15" customHeight="1" x14ac:dyDescent="0.25">
      <c r="B1948" s="3"/>
      <c r="E1948" s="4"/>
      <c r="F1948" s="4"/>
    </row>
    <row r="1949" spans="2:6" ht="15" customHeight="1" x14ac:dyDescent="0.25">
      <c r="B1949" s="3"/>
      <c r="E1949" s="4"/>
      <c r="F1949" s="4"/>
    </row>
    <row r="1950" spans="2:6" ht="15" customHeight="1" x14ac:dyDescent="0.25">
      <c r="B1950" s="3"/>
      <c r="E1950" s="4"/>
      <c r="F1950" s="4"/>
    </row>
    <row r="1951" spans="2:6" ht="15" customHeight="1" x14ac:dyDescent="0.25">
      <c r="B1951" s="3"/>
      <c r="E1951" s="4"/>
      <c r="F1951" s="4"/>
    </row>
    <row r="1952" spans="2:6" ht="15" customHeight="1" x14ac:dyDescent="0.25">
      <c r="B1952" s="3"/>
      <c r="E1952" s="4"/>
      <c r="F1952" s="4"/>
    </row>
    <row r="1953" spans="2:6" ht="15" customHeight="1" x14ac:dyDescent="0.25">
      <c r="B1953" s="3"/>
      <c r="E1953" s="4"/>
      <c r="F1953" s="4"/>
    </row>
    <row r="1954" spans="2:6" ht="15" customHeight="1" x14ac:dyDescent="0.25">
      <c r="B1954" s="3"/>
      <c r="E1954" s="4"/>
      <c r="F1954" s="4"/>
    </row>
    <row r="1955" spans="2:6" ht="15" customHeight="1" x14ac:dyDescent="0.25">
      <c r="B1955" s="3"/>
      <c r="E1955" s="4"/>
      <c r="F1955" s="4"/>
    </row>
    <row r="1956" spans="2:6" ht="15" customHeight="1" x14ac:dyDescent="0.25">
      <c r="B1956" s="3"/>
      <c r="E1956" s="4"/>
      <c r="F1956" s="4"/>
    </row>
    <row r="1957" spans="2:6" ht="15" customHeight="1" x14ac:dyDescent="0.25">
      <c r="B1957" s="3"/>
      <c r="E1957" s="4"/>
      <c r="F1957" s="4"/>
    </row>
    <row r="1958" spans="2:6" ht="15" customHeight="1" x14ac:dyDescent="0.25">
      <c r="B1958" s="3"/>
      <c r="E1958" s="4"/>
      <c r="F1958" s="4"/>
    </row>
    <row r="1959" spans="2:6" ht="15" customHeight="1" x14ac:dyDescent="0.25">
      <c r="B1959" s="3"/>
      <c r="E1959" s="4"/>
      <c r="F1959" s="4"/>
    </row>
    <row r="1960" spans="2:6" ht="15" customHeight="1" x14ac:dyDescent="0.25">
      <c r="B1960" s="3"/>
      <c r="E1960" s="4"/>
      <c r="F1960" s="4"/>
    </row>
    <row r="1961" spans="2:6" ht="15" customHeight="1" x14ac:dyDescent="0.25">
      <c r="B1961" s="3"/>
      <c r="E1961" s="4"/>
      <c r="F1961" s="4"/>
    </row>
    <row r="1962" spans="2:6" ht="15" customHeight="1" x14ac:dyDescent="0.25">
      <c r="B1962" s="3"/>
      <c r="E1962" s="4"/>
      <c r="F1962" s="4"/>
    </row>
    <row r="1963" spans="2:6" ht="15" customHeight="1" x14ac:dyDescent="0.25">
      <c r="B1963" s="3"/>
      <c r="E1963" s="4"/>
      <c r="F1963" s="4"/>
    </row>
    <row r="1964" spans="2:6" ht="15" customHeight="1" x14ac:dyDescent="0.25">
      <c r="B1964" s="3"/>
      <c r="E1964" s="4"/>
      <c r="F1964" s="4"/>
    </row>
    <row r="1965" spans="2:6" ht="15" customHeight="1" x14ac:dyDescent="0.25">
      <c r="B1965" s="3"/>
      <c r="E1965" s="4"/>
      <c r="F1965" s="4"/>
    </row>
    <row r="1966" spans="2:6" ht="15" customHeight="1" x14ac:dyDescent="0.25">
      <c r="B1966" s="3"/>
      <c r="E1966" s="4"/>
      <c r="F1966" s="4"/>
    </row>
    <row r="1967" spans="2:6" ht="15" customHeight="1" x14ac:dyDescent="0.25">
      <c r="B1967" s="3"/>
      <c r="E1967" s="4"/>
      <c r="F1967" s="4"/>
    </row>
    <row r="1968" spans="2:6" ht="15" customHeight="1" x14ac:dyDescent="0.25">
      <c r="B1968" s="3"/>
      <c r="E1968" s="4"/>
      <c r="F1968" s="4"/>
    </row>
    <row r="1969" spans="2:6" ht="15" customHeight="1" x14ac:dyDescent="0.25">
      <c r="B1969" s="3"/>
      <c r="E1969" s="4"/>
      <c r="F1969" s="4"/>
    </row>
    <row r="1970" spans="2:6" ht="15" customHeight="1" x14ac:dyDescent="0.25">
      <c r="B1970" s="3"/>
      <c r="E1970" s="4"/>
      <c r="F1970" s="4"/>
    </row>
    <row r="1971" spans="2:6" ht="15" customHeight="1" x14ac:dyDescent="0.25">
      <c r="B1971" s="3"/>
      <c r="E1971" s="4"/>
      <c r="F1971" s="4"/>
    </row>
    <row r="1972" spans="2:6" ht="15" customHeight="1" x14ac:dyDescent="0.25">
      <c r="B1972" s="3"/>
      <c r="E1972" s="4"/>
      <c r="F1972" s="4"/>
    </row>
    <row r="1973" spans="2:6" ht="15" customHeight="1" x14ac:dyDescent="0.25">
      <c r="B1973" s="3"/>
      <c r="E1973" s="4"/>
      <c r="F1973" s="4"/>
    </row>
    <row r="1974" spans="2:6" ht="15" customHeight="1" x14ac:dyDescent="0.25">
      <c r="B1974" s="3"/>
      <c r="E1974" s="4"/>
      <c r="F1974" s="4"/>
    </row>
    <row r="1975" spans="2:6" ht="15" customHeight="1" x14ac:dyDescent="0.25">
      <c r="B1975" s="3"/>
      <c r="E1975" s="4"/>
      <c r="F1975" s="4"/>
    </row>
    <row r="1976" spans="2:6" ht="15" customHeight="1" x14ac:dyDescent="0.25">
      <c r="B1976" s="3"/>
      <c r="E1976" s="4"/>
      <c r="F1976" s="4"/>
    </row>
    <row r="1977" spans="2:6" ht="15" customHeight="1" x14ac:dyDescent="0.25">
      <c r="B1977" s="3"/>
      <c r="E1977" s="4"/>
      <c r="F1977" s="4"/>
    </row>
    <row r="1978" spans="2:6" ht="15" customHeight="1" x14ac:dyDescent="0.25">
      <c r="B1978" s="3"/>
      <c r="E1978" s="4"/>
      <c r="F1978" s="4"/>
    </row>
    <row r="1979" spans="2:6" ht="15" customHeight="1" x14ac:dyDescent="0.25">
      <c r="B1979" s="3"/>
      <c r="E1979" s="4"/>
      <c r="F1979" s="4"/>
    </row>
    <row r="1980" spans="2:6" ht="15" customHeight="1" x14ac:dyDescent="0.25">
      <c r="B1980" s="3"/>
      <c r="E1980" s="4"/>
      <c r="F1980" s="4"/>
    </row>
    <row r="1981" spans="2:6" ht="15" customHeight="1" x14ac:dyDescent="0.25">
      <c r="B1981" s="3"/>
      <c r="E1981" s="4"/>
      <c r="F1981" s="4"/>
    </row>
    <row r="1982" spans="2:6" ht="15" customHeight="1" x14ac:dyDescent="0.25">
      <c r="B1982" s="3"/>
      <c r="E1982" s="4"/>
      <c r="F1982" s="4"/>
    </row>
    <row r="1983" spans="2:6" ht="15" customHeight="1" x14ac:dyDescent="0.25">
      <c r="B1983" s="3"/>
      <c r="E1983" s="4"/>
      <c r="F1983" s="4"/>
    </row>
    <row r="1984" spans="2:6" ht="15" customHeight="1" x14ac:dyDescent="0.25">
      <c r="B1984" s="3"/>
      <c r="E1984" s="4"/>
      <c r="F1984" s="4"/>
    </row>
    <row r="1985" spans="2:6" ht="15" customHeight="1" x14ac:dyDescent="0.25">
      <c r="B1985" s="3"/>
      <c r="E1985" s="4"/>
      <c r="F1985" s="4"/>
    </row>
    <row r="1986" spans="2:6" ht="15" customHeight="1" x14ac:dyDescent="0.25">
      <c r="B1986" s="3"/>
      <c r="E1986" s="4"/>
      <c r="F1986" s="4"/>
    </row>
    <row r="1987" spans="2:6" ht="15" customHeight="1" x14ac:dyDescent="0.25">
      <c r="B1987" s="3"/>
      <c r="E1987" s="4"/>
      <c r="F1987" s="4"/>
    </row>
    <row r="1988" spans="2:6" ht="15" customHeight="1" x14ac:dyDescent="0.25">
      <c r="B1988" s="3"/>
      <c r="E1988" s="4"/>
      <c r="F1988" s="4"/>
    </row>
    <row r="1989" spans="2:6" ht="15" customHeight="1" x14ac:dyDescent="0.25">
      <c r="B1989" s="3"/>
      <c r="E1989" s="4"/>
      <c r="F1989" s="4"/>
    </row>
    <row r="1990" spans="2:6" ht="15" customHeight="1" x14ac:dyDescent="0.25">
      <c r="B1990" s="3"/>
      <c r="E1990" s="4"/>
      <c r="F1990" s="4"/>
    </row>
    <row r="1991" spans="2:6" ht="15" customHeight="1" x14ac:dyDescent="0.25">
      <c r="B1991" s="3"/>
      <c r="E1991" s="4"/>
      <c r="F1991" s="4"/>
    </row>
    <row r="1992" spans="2:6" ht="15" customHeight="1" x14ac:dyDescent="0.25">
      <c r="B1992" s="3"/>
      <c r="E1992" s="4"/>
      <c r="F1992" s="4"/>
    </row>
    <row r="1993" spans="2:6" ht="15" customHeight="1" x14ac:dyDescent="0.25">
      <c r="B1993" s="3"/>
      <c r="E1993" s="4"/>
      <c r="F1993" s="4"/>
    </row>
    <row r="1994" spans="2:6" ht="15" customHeight="1" x14ac:dyDescent="0.25">
      <c r="B1994" s="3"/>
      <c r="E1994" s="4"/>
      <c r="F1994" s="4"/>
    </row>
    <row r="1995" spans="2:6" ht="15" customHeight="1" x14ac:dyDescent="0.25">
      <c r="B1995" s="3"/>
      <c r="E1995" s="4"/>
      <c r="F1995" s="4"/>
    </row>
    <row r="1996" spans="2:6" ht="15" customHeight="1" x14ac:dyDescent="0.25">
      <c r="B1996" s="3"/>
      <c r="E1996" s="4"/>
      <c r="F1996" s="4"/>
    </row>
    <row r="1997" spans="2:6" ht="15" customHeight="1" x14ac:dyDescent="0.25">
      <c r="B1997" s="3"/>
      <c r="E1997" s="4"/>
      <c r="F1997" s="4"/>
    </row>
    <row r="1998" spans="2:6" ht="15" customHeight="1" x14ac:dyDescent="0.25">
      <c r="B1998" s="3"/>
      <c r="E1998" s="4"/>
      <c r="F1998" s="4"/>
    </row>
    <row r="1999" spans="2:6" ht="15" customHeight="1" x14ac:dyDescent="0.25">
      <c r="B1999" s="3"/>
      <c r="E1999" s="4"/>
      <c r="F1999" s="4"/>
    </row>
    <row r="2000" spans="2:6" ht="15" customHeight="1" x14ac:dyDescent="0.25">
      <c r="B2000" s="3"/>
      <c r="E2000" s="4"/>
      <c r="F2000" s="4"/>
    </row>
    <row r="2001" spans="2:6" ht="15" customHeight="1" x14ac:dyDescent="0.25">
      <c r="B2001" s="3"/>
      <c r="E2001" s="4"/>
      <c r="F2001" s="4"/>
    </row>
    <row r="2002" spans="2:6" ht="15" customHeight="1" x14ac:dyDescent="0.25">
      <c r="B2002" s="3"/>
      <c r="E2002" s="4"/>
      <c r="F2002" s="4"/>
    </row>
    <row r="2003" spans="2:6" ht="15" customHeight="1" x14ac:dyDescent="0.25">
      <c r="B2003" s="3"/>
      <c r="E2003" s="4"/>
      <c r="F2003" s="4"/>
    </row>
    <row r="2004" spans="2:6" ht="15" customHeight="1" x14ac:dyDescent="0.25">
      <c r="B2004" s="3"/>
      <c r="E2004" s="4"/>
      <c r="F2004" s="4"/>
    </row>
    <row r="2005" spans="2:6" ht="15" customHeight="1" x14ac:dyDescent="0.25">
      <c r="B2005" s="3"/>
      <c r="E2005" s="4"/>
      <c r="F2005" s="4"/>
    </row>
    <row r="2006" spans="2:6" ht="15" customHeight="1" x14ac:dyDescent="0.25">
      <c r="B2006" s="3"/>
      <c r="E2006" s="4"/>
      <c r="F2006" s="4"/>
    </row>
    <row r="2007" spans="2:6" ht="15" customHeight="1" x14ac:dyDescent="0.25">
      <c r="B2007" s="3"/>
      <c r="E2007" s="4"/>
      <c r="F2007" s="4"/>
    </row>
    <row r="2008" spans="2:6" ht="15" customHeight="1" x14ac:dyDescent="0.25">
      <c r="B2008" s="3"/>
      <c r="E2008" s="4"/>
      <c r="F2008" s="4"/>
    </row>
    <row r="2009" spans="2:6" ht="15" customHeight="1" x14ac:dyDescent="0.25">
      <c r="B2009" s="3"/>
      <c r="E2009" s="4"/>
      <c r="F2009" s="4"/>
    </row>
    <row r="2010" spans="2:6" ht="15" customHeight="1" x14ac:dyDescent="0.25">
      <c r="B2010" s="3"/>
      <c r="E2010" s="4"/>
      <c r="F2010" s="4"/>
    </row>
    <row r="2011" spans="2:6" ht="15" customHeight="1" x14ac:dyDescent="0.25">
      <c r="B2011" s="3"/>
      <c r="E2011" s="4"/>
      <c r="F2011" s="4"/>
    </row>
    <row r="2012" spans="2:6" ht="15" customHeight="1" x14ac:dyDescent="0.25">
      <c r="B2012" s="3"/>
      <c r="E2012" s="4"/>
      <c r="F2012" s="4"/>
    </row>
    <row r="2013" spans="2:6" ht="15" customHeight="1" x14ac:dyDescent="0.25">
      <c r="B2013" s="3"/>
      <c r="E2013" s="4"/>
      <c r="F2013" s="4"/>
    </row>
    <row r="2014" spans="2:6" ht="15" customHeight="1" x14ac:dyDescent="0.25">
      <c r="B2014" s="3"/>
      <c r="E2014" s="4"/>
      <c r="F2014" s="4"/>
    </row>
    <row r="2015" spans="2:6" ht="15" customHeight="1" x14ac:dyDescent="0.25">
      <c r="B2015" s="3"/>
      <c r="E2015" s="4"/>
      <c r="F2015" s="4"/>
    </row>
    <row r="2016" spans="2:6" ht="15" customHeight="1" x14ac:dyDescent="0.25">
      <c r="B2016" s="3"/>
      <c r="E2016" s="4"/>
      <c r="F2016" s="4"/>
    </row>
    <row r="2017" spans="2:6" ht="15" customHeight="1" x14ac:dyDescent="0.25">
      <c r="B2017" s="3"/>
      <c r="E2017" s="4"/>
      <c r="F2017" s="4"/>
    </row>
    <row r="2018" spans="2:6" ht="15" customHeight="1" x14ac:dyDescent="0.25">
      <c r="B2018" s="3"/>
      <c r="E2018" s="4"/>
      <c r="F2018" s="4"/>
    </row>
    <row r="2019" spans="2:6" ht="15" customHeight="1" x14ac:dyDescent="0.25">
      <c r="B2019" s="3"/>
      <c r="E2019" s="4"/>
      <c r="F2019" s="4"/>
    </row>
    <row r="2020" spans="2:6" ht="15" customHeight="1" x14ac:dyDescent="0.25">
      <c r="B2020" s="3"/>
      <c r="E2020" s="4"/>
      <c r="F2020" s="4"/>
    </row>
    <row r="2021" spans="2:6" ht="15" customHeight="1" x14ac:dyDescent="0.25">
      <c r="B2021" s="3"/>
      <c r="E2021" s="4"/>
      <c r="F2021" s="4"/>
    </row>
    <row r="2022" spans="2:6" ht="15" customHeight="1" x14ac:dyDescent="0.25">
      <c r="B2022" s="3"/>
      <c r="E2022" s="4"/>
      <c r="F2022" s="4"/>
    </row>
    <row r="2023" spans="2:6" ht="15" customHeight="1" x14ac:dyDescent="0.25">
      <c r="B2023" s="3"/>
      <c r="E2023" s="4"/>
      <c r="F2023" s="4"/>
    </row>
    <row r="2024" spans="2:6" ht="15" customHeight="1" x14ac:dyDescent="0.25">
      <c r="B2024" s="3"/>
      <c r="E2024" s="4"/>
      <c r="F2024" s="4"/>
    </row>
    <row r="2025" spans="2:6" ht="15" customHeight="1" x14ac:dyDescent="0.25">
      <c r="B2025" s="3"/>
      <c r="E2025" s="4"/>
      <c r="F2025" s="4"/>
    </row>
    <row r="2026" spans="2:6" ht="15" customHeight="1" x14ac:dyDescent="0.25">
      <c r="B2026" s="3"/>
      <c r="E2026" s="4"/>
      <c r="F2026" s="4"/>
    </row>
    <row r="2027" spans="2:6" ht="15" customHeight="1" x14ac:dyDescent="0.25">
      <c r="B2027" s="3"/>
      <c r="E2027" s="4"/>
      <c r="F2027" s="4"/>
    </row>
    <row r="2028" spans="2:6" ht="15" customHeight="1" x14ac:dyDescent="0.25">
      <c r="B2028" s="3"/>
      <c r="E2028" s="4"/>
      <c r="F2028" s="4"/>
    </row>
    <row r="2029" spans="2:6" ht="15" customHeight="1" x14ac:dyDescent="0.25">
      <c r="B2029" s="3"/>
      <c r="E2029" s="4"/>
      <c r="F2029" s="4"/>
    </row>
    <row r="2030" spans="2:6" ht="15" customHeight="1" x14ac:dyDescent="0.25">
      <c r="B2030" s="3"/>
      <c r="E2030" s="4"/>
      <c r="F2030" s="4"/>
    </row>
    <row r="2031" spans="2:6" ht="15" customHeight="1" x14ac:dyDescent="0.25">
      <c r="B2031" s="3"/>
      <c r="E2031" s="4"/>
      <c r="F2031" s="4"/>
    </row>
    <row r="2032" spans="2:6" ht="15" customHeight="1" x14ac:dyDescent="0.25">
      <c r="B2032" s="3"/>
      <c r="E2032" s="4"/>
      <c r="F2032" s="4"/>
    </row>
    <row r="2033" spans="2:6" ht="15" customHeight="1" x14ac:dyDescent="0.25">
      <c r="B2033" s="3"/>
      <c r="E2033" s="4"/>
      <c r="F2033" s="4"/>
    </row>
    <row r="2034" spans="2:6" ht="15" customHeight="1" x14ac:dyDescent="0.25">
      <c r="B2034" s="3"/>
      <c r="E2034" s="4"/>
      <c r="F2034" s="4"/>
    </row>
    <row r="2035" spans="2:6" ht="15" customHeight="1" x14ac:dyDescent="0.25">
      <c r="B2035" s="3"/>
      <c r="E2035" s="4"/>
      <c r="F2035" s="4"/>
    </row>
    <row r="2036" spans="2:6" ht="15" customHeight="1" x14ac:dyDescent="0.25">
      <c r="B2036" s="3"/>
      <c r="E2036" s="4"/>
      <c r="F2036" s="4"/>
    </row>
    <row r="2037" spans="2:6" ht="15" customHeight="1" x14ac:dyDescent="0.25">
      <c r="B2037" s="3"/>
      <c r="E2037" s="4"/>
      <c r="F2037" s="4"/>
    </row>
    <row r="2038" spans="2:6" ht="15" customHeight="1" x14ac:dyDescent="0.25">
      <c r="B2038" s="3"/>
      <c r="E2038" s="4"/>
      <c r="F2038" s="4"/>
    </row>
    <row r="2039" spans="2:6" ht="15" customHeight="1" x14ac:dyDescent="0.25">
      <c r="B2039" s="3"/>
      <c r="E2039" s="4"/>
      <c r="F2039" s="4"/>
    </row>
    <row r="2040" spans="2:6" ht="15" customHeight="1" x14ac:dyDescent="0.25">
      <c r="B2040" s="3"/>
      <c r="E2040" s="4"/>
      <c r="F2040" s="4"/>
    </row>
    <row r="2041" spans="2:6" ht="15" customHeight="1" x14ac:dyDescent="0.25">
      <c r="B2041" s="3"/>
      <c r="E2041" s="4"/>
      <c r="F2041" s="4"/>
    </row>
    <row r="2042" spans="2:6" ht="15" customHeight="1" x14ac:dyDescent="0.25">
      <c r="B2042" s="3"/>
      <c r="E2042" s="4"/>
      <c r="F2042" s="4"/>
    </row>
    <row r="2043" spans="2:6" ht="15" customHeight="1" x14ac:dyDescent="0.25">
      <c r="B2043" s="3"/>
      <c r="E2043" s="4"/>
      <c r="F2043" s="4"/>
    </row>
    <row r="2044" spans="2:6" ht="15" customHeight="1" x14ac:dyDescent="0.25">
      <c r="B2044" s="3"/>
      <c r="E2044" s="4"/>
      <c r="F2044" s="4"/>
    </row>
    <row r="2045" spans="2:6" ht="15" customHeight="1" x14ac:dyDescent="0.25">
      <c r="B2045" s="3"/>
      <c r="E2045" s="4"/>
      <c r="F2045" s="4"/>
    </row>
    <row r="2046" spans="2:6" ht="15" customHeight="1" x14ac:dyDescent="0.25">
      <c r="B2046" s="3"/>
      <c r="E2046" s="4"/>
      <c r="F2046" s="4"/>
    </row>
    <row r="2047" spans="2:6" ht="15" customHeight="1" x14ac:dyDescent="0.25">
      <c r="B2047" s="3"/>
      <c r="E2047" s="4"/>
      <c r="F2047" s="4"/>
    </row>
    <row r="2048" spans="2:6" ht="15" customHeight="1" x14ac:dyDescent="0.25">
      <c r="B2048" s="3"/>
      <c r="E2048" s="4"/>
      <c r="F2048" s="4"/>
    </row>
    <row r="2049" spans="2:6" ht="15" customHeight="1" x14ac:dyDescent="0.25">
      <c r="B2049" s="3"/>
      <c r="E2049" s="4"/>
      <c r="F2049" s="4"/>
    </row>
    <row r="2050" spans="2:6" ht="15" customHeight="1" x14ac:dyDescent="0.25">
      <c r="B2050" s="3"/>
      <c r="E2050" s="4"/>
      <c r="F2050" s="4"/>
    </row>
    <row r="2051" spans="2:6" ht="15" customHeight="1" x14ac:dyDescent="0.25">
      <c r="B2051" s="3"/>
      <c r="E2051" s="4"/>
      <c r="F2051" s="4"/>
    </row>
    <row r="2052" spans="2:6" ht="15" customHeight="1" x14ac:dyDescent="0.25">
      <c r="B2052" s="3"/>
      <c r="E2052" s="4"/>
      <c r="F2052" s="4"/>
    </row>
    <row r="2053" spans="2:6" ht="15" customHeight="1" x14ac:dyDescent="0.25">
      <c r="B2053" s="3"/>
      <c r="E2053" s="4"/>
      <c r="F2053" s="4"/>
    </row>
    <row r="2054" spans="2:6" ht="15" customHeight="1" x14ac:dyDescent="0.25">
      <c r="B2054" s="3"/>
      <c r="E2054" s="4"/>
      <c r="F2054" s="4"/>
    </row>
    <row r="2055" spans="2:6" ht="15" customHeight="1" x14ac:dyDescent="0.25">
      <c r="B2055" s="3"/>
      <c r="E2055" s="4"/>
      <c r="F2055" s="4"/>
    </row>
    <row r="2056" spans="2:6" ht="15" customHeight="1" x14ac:dyDescent="0.25">
      <c r="B2056" s="3"/>
      <c r="E2056" s="4"/>
      <c r="F2056" s="4"/>
    </row>
    <row r="2057" spans="2:6" ht="15" customHeight="1" x14ac:dyDescent="0.25">
      <c r="B2057" s="3"/>
      <c r="E2057" s="4"/>
      <c r="F2057" s="4"/>
    </row>
    <row r="2058" spans="2:6" ht="15" customHeight="1" x14ac:dyDescent="0.25">
      <c r="B2058" s="3"/>
      <c r="E2058" s="4"/>
      <c r="F2058" s="4"/>
    </row>
    <row r="2059" spans="2:6" ht="15" customHeight="1" x14ac:dyDescent="0.25">
      <c r="B2059" s="3"/>
      <c r="E2059" s="4"/>
      <c r="F2059" s="4"/>
    </row>
    <row r="2060" spans="2:6" ht="15" customHeight="1" x14ac:dyDescent="0.25">
      <c r="B2060" s="3"/>
      <c r="E2060" s="4"/>
      <c r="F2060" s="4"/>
    </row>
    <row r="2061" spans="2:6" ht="15" customHeight="1" x14ac:dyDescent="0.25">
      <c r="B2061" s="3"/>
      <c r="E2061" s="4"/>
      <c r="F2061" s="4"/>
    </row>
    <row r="2062" spans="2:6" ht="15" customHeight="1" x14ac:dyDescent="0.25">
      <c r="B2062" s="3"/>
      <c r="E2062" s="4"/>
      <c r="F2062" s="4"/>
    </row>
    <row r="2063" spans="2:6" ht="15" customHeight="1" x14ac:dyDescent="0.25">
      <c r="B2063" s="3"/>
      <c r="E2063" s="4"/>
      <c r="F2063" s="4"/>
    </row>
    <row r="2064" spans="2:6" ht="15" customHeight="1" x14ac:dyDescent="0.25">
      <c r="B2064" s="3"/>
      <c r="E2064" s="4"/>
      <c r="F2064" s="4"/>
    </row>
    <row r="2065" spans="2:6" ht="15" customHeight="1" x14ac:dyDescent="0.25">
      <c r="B2065" s="3"/>
      <c r="E2065" s="4"/>
      <c r="F2065" s="4"/>
    </row>
    <row r="2066" spans="2:6" ht="15" customHeight="1" x14ac:dyDescent="0.25">
      <c r="B2066" s="3"/>
      <c r="E2066" s="4"/>
      <c r="F2066" s="4"/>
    </row>
    <row r="2067" spans="2:6" ht="15" customHeight="1" x14ac:dyDescent="0.25">
      <c r="B2067" s="3"/>
      <c r="E2067" s="4"/>
      <c r="F2067" s="4"/>
    </row>
    <row r="2068" spans="2:6" ht="15" customHeight="1" x14ac:dyDescent="0.25">
      <c r="B2068" s="3"/>
      <c r="E2068" s="4"/>
      <c r="F2068" s="4"/>
    </row>
    <row r="2069" spans="2:6" ht="15" customHeight="1" x14ac:dyDescent="0.25">
      <c r="B2069" s="3"/>
      <c r="E2069" s="4"/>
      <c r="F2069" s="4"/>
    </row>
    <row r="2070" spans="2:6" ht="15" customHeight="1" x14ac:dyDescent="0.25">
      <c r="B2070" s="3"/>
      <c r="E2070" s="4"/>
      <c r="F2070" s="4"/>
    </row>
    <row r="2071" spans="2:6" ht="15" customHeight="1" x14ac:dyDescent="0.25">
      <c r="B2071" s="3"/>
      <c r="E2071" s="4"/>
      <c r="F2071" s="4"/>
    </row>
    <row r="2072" spans="2:6" ht="15" customHeight="1" x14ac:dyDescent="0.25">
      <c r="B2072" s="3"/>
      <c r="E2072" s="4"/>
      <c r="F2072" s="4"/>
    </row>
    <row r="2073" spans="2:6" ht="15" customHeight="1" x14ac:dyDescent="0.25">
      <c r="B2073" s="3"/>
      <c r="E2073" s="4"/>
      <c r="F2073" s="4"/>
    </row>
    <row r="2074" spans="2:6" ht="15" customHeight="1" x14ac:dyDescent="0.25">
      <c r="B2074" s="3"/>
      <c r="E2074" s="4"/>
      <c r="F2074" s="4"/>
    </row>
    <row r="2075" spans="2:6" ht="15" customHeight="1" x14ac:dyDescent="0.25">
      <c r="B2075" s="3"/>
      <c r="E2075" s="4"/>
      <c r="F2075" s="4"/>
    </row>
    <row r="2076" spans="2:6" ht="15" customHeight="1" x14ac:dyDescent="0.25">
      <c r="B2076" s="3"/>
      <c r="E2076" s="4"/>
      <c r="F2076" s="4"/>
    </row>
    <row r="2077" spans="2:6" ht="15" customHeight="1" x14ac:dyDescent="0.25">
      <c r="B2077" s="3"/>
      <c r="E2077" s="4"/>
      <c r="F2077" s="4"/>
    </row>
    <row r="2078" spans="2:6" ht="15" customHeight="1" x14ac:dyDescent="0.25">
      <c r="B2078" s="3"/>
      <c r="E2078" s="4"/>
      <c r="F2078" s="4"/>
    </row>
    <row r="2079" spans="2:6" ht="15" customHeight="1" x14ac:dyDescent="0.25">
      <c r="B2079" s="3"/>
      <c r="E2079" s="4"/>
      <c r="F2079" s="4"/>
    </row>
    <row r="2080" spans="2:6" ht="15" customHeight="1" x14ac:dyDescent="0.25">
      <c r="B2080" s="3"/>
      <c r="E2080" s="4"/>
      <c r="F2080" s="4"/>
    </row>
    <row r="2081" spans="2:6" ht="15" customHeight="1" x14ac:dyDescent="0.25">
      <c r="B2081" s="3"/>
      <c r="E2081" s="4"/>
      <c r="F2081" s="4"/>
    </row>
    <row r="2082" spans="2:6" ht="15" customHeight="1" x14ac:dyDescent="0.25">
      <c r="B2082" s="3"/>
      <c r="E2082" s="4"/>
      <c r="F2082" s="4"/>
    </row>
    <row r="2083" spans="2:6" ht="15" customHeight="1" x14ac:dyDescent="0.25">
      <c r="B2083" s="3"/>
      <c r="E2083" s="4"/>
      <c r="F2083" s="4"/>
    </row>
    <row r="2084" spans="2:6" ht="15" customHeight="1" x14ac:dyDescent="0.25">
      <c r="B2084" s="3"/>
      <c r="E2084" s="4"/>
      <c r="F2084" s="4"/>
    </row>
    <row r="2085" spans="2:6" ht="15" customHeight="1" x14ac:dyDescent="0.25">
      <c r="B2085" s="3"/>
      <c r="E2085" s="4"/>
      <c r="F2085" s="4"/>
    </row>
    <row r="2086" spans="2:6" ht="15" customHeight="1" x14ac:dyDescent="0.25">
      <c r="B2086" s="3"/>
      <c r="E2086" s="4"/>
      <c r="F2086" s="4"/>
    </row>
    <row r="2087" spans="2:6" ht="15" customHeight="1" x14ac:dyDescent="0.25">
      <c r="B2087" s="3"/>
      <c r="E2087" s="4"/>
      <c r="F2087" s="4"/>
    </row>
    <row r="2088" spans="2:6" ht="15" customHeight="1" x14ac:dyDescent="0.25">
      <c r="B2088" s="3"/>
      <c r="E2088" s="4"/>
      <c r="F2088" s="4"/>
    </row>
    <row r="2089" spans="2:6" ht="15" customHeight="1" x14ac:dyDescent="0.25">
      <c r="B2089" s="3"/>
      <c r="E2089" s="4"/>
      <c r="F2089" s="4"/>
    </row>
    <row r="2090" spans="2:6" ht="15" customHeight="1" x14ac:dyDescent="0.25">
      <c r="B2090" s="3"/>
      <c r="E2090" s="4"/>
      <c r="F2090" s="4"/>
    </row>
    <row r="2091" spans="2:6" ht="15" customHeight="1" x14ac:dyDescent="0.25">
      <c r="B2091" s="3"/>
      <c r="E2091" s="4"/>
      <c r="F2091" s="4"/>
    </row>
    <row r="2092" spans="2:6" ht="15" customHeight="1" x14ac:dyDescent="0.25">
      <c r="B2092" s="3"/>
      <c r="E2092" s="4"/>
      <c r="F2092" s="4"/>
    </row>
    <row r="2093" spans="2:6" ht="15" customHeight="1" x14ac:dyDescent="0.25">
      <c r="B2093" s="3"/>
      <c r="E2093" s="4"/>
      <c r="F2093" s="4"/>
    </row>
    <row r="2094" spans="2:6" ht="15" customHeight="1" x14ac:dyDescent="0.25">
      <c r="B2094" s="3"/>
      <c r="E2094" s="4"/>
      <c r="F2094" s="4"/>
    </row>
    <row r="2095" spans="2:6" ht="15" customHeight="1" x14ac:dyDescent="0.25">
      <c r="B2095" s="3"/>
      <c r="E2095" s="4"/>
      <c r="F2095" s="4"/>
    </row>
    <row r="2096" spans="2:6" ht="15" customHeight="1" x14ac:dyDescent="0.25">
      <c r="B2096" s="3"/>
      <c r="E2096" s="4"/>
      <c r="F2096" s="4"/>
    </row>
    <row r="2097" spans="2:6" ht="15" customHeight="1" x14ac:dyDescent="0.25">
      <c r="B2097" s="3"/>
      <c r="E2097" s="4"/>
      <c r="F2097" s="4"/>
    </row>
    <row r="2098" spans="2:6" ht="15" customHeight="1" x14ac:dyDescent="0.25">
      <c r="B2098" s="3"/>
      <c r="E2098" s="4"/>
      <c r="F2098" s="4"/>
    </row>
    <row r="2099" spans="2:6" ht="15" customHeight="1" x14ac:dyDescent="0.25">
      <c r="B2099" s="3"/>
      <c r="E2099" s="4"/>
      <c r="F2099" s="4"/>
    </row>
    <row r="2100" spans="2:6" ht="15" customHeight="1" x14ac:dyDescent="0.25">
      <c r="B2100" s="3"/>
      <c r="E2100" s="4"/>
      <c r="F2100" s="4"/>
    </row>
    <row r="2101" spans="2:6" ht="15" customHeight="1" x14ac:dyDescent="0.25">
      <c r="B2101" s="3"/>
      <c r="E2101" s="4"/>
      <c r="F2101" s="4"/>
    </row>
    <row r="2102" spans="2:6" ht="15" customHeight="1" x14ac:dyDescent="0.25">
      <c r="B2102" s="3"/>
      <c r="E2102" s="4"/>
      <c r="F2102" s="4"/>
    </row>
    <row r="2103" spans="2:6" ht="15" customHeight="1" x14ac:dyDescent="0.25">
      <c r="B2103" s="3"/>
      <c r="E2103" s="4"/>
      <c r="F2103" s="4"/>
    </row>
    <row r="2104" spans="2:6" ht="15" customHeight="1" x14ac:dyDescent="0.25">
      <c r="B2104" s="3"/>
      <c r="E2104" s="4"/>
      <c r="F2104" s="4"/>
    </row>
    <row r="2105" spans="2:6" ht="15" customHeight="1" x14ac:dyDescent="0.25">
      <c r="B2105" s="3"/>
      <c r="E2105" s="4"/>
      <c r="F2105" s="4"/>
    </row>
    <row r="2106" spans="2:6" ht="15" customHeight="1" x14ac:dyDescent="0.25">
      <c r="B2106" s="3"/>
      <c r="E2106" s="4"/>
      <c r="F2106" s="4"/>
    </row>
    <row r="2107" spans="2:6" ht="15" customHeight="1" x14ac:dyDescent="0.25">
      <c r="B2107" s="3"/>
      <c r="E2107" s="4"/>
      <c r="F2107" s="4"/>
    </row>
    <row r="2108" spans="2:6" ht="15" customHeight="1" x14ac:dyDescent="0.25">
      <c r="B2108" s="3"/>
      <c r="E2108" s="4"/>
      <c r="F2108" s="4"/>
    </row>
    <row r="2109" spans="2:6" ht="15" customHeight="1" x14ac:dyDescent="0.25">
      <c r="B2109" s="3"/>
      <c r="E2109" s="4"/>
      <c r="F2109" s="4"/>
    </row>
    <row r="2110" spans="2:6" ht="15" customHeight="1" x14ac:dyDescent="0.25">
      <c r="B2110" s="3"/>
      <c r="E2110" s="4"/>
      <c r="F2110" s="4"/>
    </row>
    <row r="2111" spans="2:6" ht="15" customHeight="1" x14ac:dyDescent="0.25">
      <c r="B2111" s="3"/>
      <c r="E2111" s="4"/>
      <c r="F2111" s="4"/>
    </row>
    <row r="2112" spans="2:6" ht="15" customHeight="1" x14ac:dyDescent="0.25">
      <c r="B2112" s="3"/>
      <c r="E2112" s="4"/>
      <c r="F2112" s="4"/>
    </row>
    <row r="2113" spans="2:6" ht="15" customHeight="1" x14ac:dyDescent="0.25">
      <c r="B2113" s="3"/>
      <c r="E2113" s="4"/>
      <c r="F2113" s="4"/>
    </row>
    <row r="2114" spans="2:6" ht="15" customHeight="1" x14ac:dyDescent="0.25">
      <c r="B2114" s="3"/>
      <c r="E2114" s="4"/>
      <c r="F2114" s="4"/>
    </row>
    <row r="2115" spans="2:6" ht="15" customHeight="1" x14ac:dyDescent="0.25">
      <c r="B2115" s="3"/>
      <c r="E2115" s="4"/>
      <c r="F2115" s="4"/>
    </row>
    <row r="2116" spans="2:6" ht="15" customHeight="1" x14ac:dyDescent="0.25">
      <c r="B2116" s="3"/>
      <c r="E2116" s="4"/>
      <c r="F2116" s="4"/>
    </row>
    <row r="2117" spans="2:6" ht="15" customHeight="1" x14ac:dyDescent="0.25">
      <c r="B2117" s="3"/>
      <c r="E2117" s="4"/>
      <c r="F2117" s="4"/>
    </row>
    <row r="2118" spans="2:6" ht="15" customHeight="1" x14ac:dyDescent="0.25">
      <c r="B2118" s="3"/>
      <c r="E2118" s="4"/>
      <c r="F2118" s="4"/>
    </row>
    <row r="2119" spans="2:6" ht="15" customHeight="1" x14ac:dyDescent="0.25">
      <c r="B2119" s="3"/>
      <c r="E2119" s="4"/>
      <c r="F2119" s="4"/>
    </row>
    <row r="2120" spans="2:6" ht="15" customHeight="1" x14ac:dyDescent="0.25">
      <c r="B2120" s="3"/>
      <c r="E2120" s="4"/>
      <c r="F2120" s="4"/>
    </row>
    <row r="2121" spans="2:6" ht="15" customHeight="1" x14ac:dyDescent="0.25">
      <c r="B2121" s="3"/>
      <c r="E2121" s="4"/>
      <c r="F2121" s="4"/>
    </row>
    <row r="2122" spans="2:6" ht="15" customHeight="1" x14ac:dyDescent="0.25">
      <c r="B2122" s="3"/>
      <c r="E2122" s="4"/>
      <c r="F2122" s="4"/>
    </row>
    <row r="2123" spans="2:6" ht="15" customHeight="1" x14ac:dyDescent="0.25">
      <c r="B2123" s="3"/>
      <c r="E2123" s="4"/>
      <c r="F2123" s="4"/>
    </row>
    <row r="2124" spans="2:6" ht="15" customHeight="1" x14ac:dyDescent="0.25">
      <c r="B2124" s="3"/>
      <c r="E2124" s="4"/>
      <c r="F2124" s="4"/>
    </row>
    <row r="2125" spans="2:6" ht="15" customHeight="1" x14ac:dyDescent="0.25">
      <c r="B2125" s="3"/>
      <c r="E2125" s="4"/>
      <c r="F2125" s="4"/>
    </row>
    <row r="2126" spans="2:6" ht="15" customHeight="1" x14ac:dyDescent="0.25">
      <c r="B2126" s="3"/>
      <c r="E2126" s="4"/>
      <c r="F2126" s="4"/>
    </row>
    <row r="2127" spans="2:6" ht="15" customHeight="1" x14ac:dyDescent="0.25">
      <c r="B2127" s="3"/>
      <c r="E2127" s="4"/>
      <c r="F2127" s="4"/>
    </row>
    <row r="2128" spans="2:6" ht="15" customHeight="1" x14ac:dyDescent="0.25">
      <c r="B2128" s="3"/>
      <c r="E2128" s="4"/>
      <c r="F2128" s="4"/>
    </row>
    <row r="2129" spans="2:6" ht="15" customHeight="1" x14ac:dyDescent="0.25">
      <c r="B2129" s="3"/>
      <c r="E2129" s="4"/>
      <c r="F2129" s="4"/>
    </row>
    <row r="2130" spans="2:6" ht="15" customHeight="1" x14ac:dyDescent="0.25">
      <c r="B2130" s="3"/>
      <c r="E2130" s="4"/>
      <c r="F2130" s="4"/>
    </row>
    <row r="2131" spans="2:6" ht="15" customHeight="1" x14ac:dyDescent="0.25">
      <c r="B2131" s="3"/>
      <c r="E2131" s="4"/>
      <c r="F2131" s="4"/>
    </row>
    <row r="2132" spans="2:6" ht="15" customHeight="1" x14ac:dyDescent="0.25">
      <c r="B2132" s="3"/>
      <c r="E2132" s="4"/>
      <c r="F2132" s="4"/>
    </row>
    <row r="2133" spans="2:6" ht="15" customHeight="1" x14ac:dyDescent="0.25">
      <c r="B2133" s="3"/>
      <c r="E2133" s="4"/>
      <c r="F2133" s="4"/>
    </row>
    <row r="2134" spans="2:6" ht="15" customHeight="1" x14ac:dyDescent="0.25">
      <c r="B2134" s="3"/>
      <c r="E2134" s="4"/>
      <c r="F2134" s="4"/>
    </row>
    <row r="2135" spans="2:6" ht="15" customHeight="1" x14ac:dyDescent="0.25">
      <c r="B2135" s="3"/>
      <c r="E2135" s="4"/>
      <c r="F2135" s="4"/>
    </row>
    <row r="2136" spans="2:6" ht="15" customHeight="1" x14ac:dyDescent="0.25">
      <c r="B2136" s="3"/>
      <c r="E2136" s="4"/>
      <c r="F2136" s="4"/>
    </row>
    <row r="2137" spans="2:6" ht="15" customHeight="1" x14ac:dyDescent="0.25">
      <c r="B2137" s="3"/>
      <c r="E2137" s="4"/>
      <c r="F2137" s="4"/>
    </row>
    <row r="2138" spans="2:6" ht="15" customHeight="1" x14ac:dyDescent="0.25">
      <c r="B2138" s="3"/>
      <c r="E2138" s="4"/>
      <c r="F2138" s="4"/>
    </row>
    <row r="2139" spans="2:6" ht="15" customHeight="1" x14ac:dyDescent="0.25">
      <c r="B2139" s="3"/>
      <c r="E2139" s="4"/>
      <c r="F2139" s="4"/>
    </row>
    <row r="2140" spans="2:6" ht="15" customHeight="1" x14ac:dyDescent="0.25">
      <c r="B2140" s="3"/>
      <c r="E2140" s="4"/>
      <c r="F2140" s="4"/>
    </row>
    <row r="2141" spans="2:6" ht="15" customHeight="1" x14ac:dyDescent="0.25">
      <c r="B2141" s="3"/>
      <c r="E2141" s="4"/>
      <c r="F2141" s="4"/>
    </row>
    <row r="2142" spans="2:6" ht="15" customHeight="1" x14ac:dyDescent="0.25">
      <c r="B2142" s="3"/>
      <c r="E2142" s="4"/>
      <c r="F2142" s="4"/>
    </row>
    <row r="2143" spans="2:6" ht="15" customHeight="1" x14ac:dyDescent="0.25">
      <c r="B2143" s="3"/>
      <c r="E2143" s="4"/>
      <c r="F2143" s="4"/>
    </row>
    <row r="2144" spans="2:6" ht="15" customHeight="1" x14ac:dyDescent="0.25">
      <c r="B2144" s="3"/>
      <c r="E2144" s="4"/>
      <c r="F2144" s="4"/>
    </row>
    <row r="2145" spans="2:6" ht="15" customHeight="1" x14ac:dyDescent="0.25">
      <c r="B2145" s="3"/>
      <c r="E2145" s="4"/>
      <c r="F2145" s="4"/>
    </row>
    <row r="2146" spans="2:6" ht="15" customHeight="1" x14ac:dyDescent="0.25">
      <c r="B2146" s="3"/>
      <c r="E2146" s="4"/>
      <c r="F2146" s="4"/>
    </row>
    <row r="2147" spans="2:6" ht="15" customHeight="1" x14ac:dyDescent="0.25">
      <c r="B2147" s="3"/>
      <c r="E2147" s="4"/>
      <c r="F2147" s="4"/>
    </row>
    <row r="2148" spans="2:6" ht="15" customHeight="1" x14ac:dyDescent="0.25">
      <c r="B2148" s="3"/>
      <c r="E2148" s="4"/>
      <c r="F2148" s="4"/>
    </row>
    <row r="2149" spans="2:6" ht="15" customHeight="1" x14ac:dyDescent="0.25">
      <c r="B2149" s="3"/>
      <c r="E2149" s="4"/>
      <c r="F2149" s="4"/>
    </row>
    <row r="2150" spans="2:6" ht="15" customHeight="1" x14ac:dyDescent="0.25">
      <c r="B2150" s="3"/>
      <c r="E2150" s="4"/>
      <c r="F2150" s="4"/>
    </row>
    <row r="2151" spans="2:6" ht="15" customHeight="1" x14ac:dyDescent="0.25">
      <c r="B2151" s="3"/>
      <c r="E2151" s="4"/>
      <c r="F2151" s="4"/>
    </row>
    <row r="2152" spans="2:6" ht="15" customHeight="1" x14ac:dyDescent="0.25">
      <c r="B2152" s="3"/>
      <c r="E2152" s="4"/>
      <c r="F2152" s="4"/>
    </row>
    <row r="2153" spans="2:6" ht="15" customHeight="1" x14ac:dyDescent="0.25">
      <c r="B2153" s="3"/>
      <c r="E2153" s="4"/>
      <c r="F2153" s="4"/>
    </row>
    <row r="2154" spans="2:6" ht="15" customHeight="1" x14ac:dyDescent="0.25">
      <c r="B2154" s="3"/>
      <c r="E2154" s="4"/>
      <c r="F2154" s="4"/>
    </row>
    <row r="2155" spans="2:6" ht="15" customHeight="1" x14ac:dyDescent="0.25">
      <c r="B2155" s="3"/>
      <c r="E2155" s="4"/>
      <c r="F2155" s="4"/>
    </row>
    <row r="2156" spans="2:6" ht="15" customHeight="1" x14ac:dyDescent="0.25">
      <c r="B2156" s="3"/>
      <c r="E2156" s="4"/>
      <c r="F2156" s="4"/>
    </row>
    <row r="2157" spans="2:6" ht="15" customHeight="1" x14ac:dyDescent="0.25">
      <c r="B2157" s="3"/>
      <c r="E2157" s="4"/>
      <c r="F2157" s="4"/>
    </row>
    <row r="2158" spans="2:6" ht="15" customHeight="1" x14ac:dyDescent="0.25">
      <c r="B2158" s="3"/>
      <c r="E2158" s="4"/>
      <c r="F2158" s="4"/>
    </row>
    <row r="2159" spans="2:6" ht="15" customHeight="1" x14ac:dyDescent="0.25">
      <c r="B2159" s="3"/>
      <c r="E2159" s="4"/>
      <c r="F2159" s="4"/>
    </row>
    <row r="2160" spans="2:6" ht="15" customHeight="1" x14ac:dyDescent="0.25">
      <c r="B2160" s="3"/>
      <c r="E2160" s="4"/>
      <c r="F2160" s="4"/>
    </row>
    <row r="2161" spans="2:6" ht="15" customHeight="1" x14ac:dyDescent="0.25">
      <c r="B2161" s="3"/>
      <c r="E2161" s="4"/>
      <c r="F2161" s="4"/>
    </row>
    <row r="2162" spans="2:6" ht="15" customHeight="1" x14ac:dyDescent="0.25">
      <c r="B2162" s="3"/>
      <c r="E2162" s="4"/>
      <c r="F2162" s="4"/>
    </row>
    <row r="2163" spans="2:6" ht="15" customHeight="1" x14ac:dyDescent="0.25">
      <c r="B2163" s="3"/>
      <c r="E2163" s="4"/>
      <c r="F2163" s="4"/>
    </row>
    <row r="2164" spans="2:6" ht="15" customHeight="1" x14ac:dyDescent="0.25">
      <c r="B2164" s="3"/>
      <c r="E2164" s="4"/>
      <c r="F2164" s="4"/>
    </row>
    <row r="2165" spans="2:6" ht="15" customHeight="1" x14ac:dyDescent="0.25">
      <c r="B2165" s="3"/>
      <c r="E2165" s="4"/>
      <c r="F2165" s="4"/>
    </row>
    <row r="2166" spans="2:6" ht="15" customHeight="1" x14ac:dyDescent="0.25">
      <c r="B2166" s="3"/>
      <c r="E2166" s="4"/>
      <c r="F2166" s="4"/>
    </row>
    <row r="2167" spans="2:6" ht="15" customHeight="1" x14ac:dyDescent="0.25">
      <c r="B2167" s="3"/>
      <c r="E2167" s="4"/>
      <c r="F2167" s="4"/>
    </row>
    <row r="2168" spans="2:6" ht="15" customHeight="1" x14ac:dyDescent="0.25">
      <c r="B2168" s="3"/>
      <c r="E2168" s="4"/>
      <c r="F2168" s="4"/>
    </row>
    <row r="2169" spans="2:6" ht="15" customHeight="1" x14ac:dyDescent="0.25">
      <c r="B2169" s="3"/>
      <c r="E2169" s="4"/>
      <c r="F2169" s="4"/>
    </row>
    <row r="2170" spans="2:6" ht="15" customHeight="1" x14ac:dyDescent="0.25">
      <c r="B2170" s="3"/>
      <c r="E2170" s="4"/>
      <c r="F2170" s="4"/>
    </row>
    <row r="2171" spans="2:6" ht="15" customHeight="1" x14ac:dyDescent="0.25">
      <c r="B2171" s="3"/>
      <c r="E2171" s="4"/>
      <c r="F2171" s="4"/>
    </row>
    <row r="2172" spans="2:6" ht="15" customHeight="1" x14ac:dyDescent="0.25">
      <c r="B2172" s="3"/>
      <c r="E2172" s="4"/>
      <c r="F2172" s="4"/>
    </row>
    <row r="2173" spans="2:6" ht="15" customHeight="1" x14ac:dyDescent="0.25">
      <c r="B2173" s="3"/>
      <c r="E2173" s="4"/>
      <c r="F2173" s="4"/>
    </row>
    <row r="2174" spans="2:6" ht="15" customHeight="1" x14ac:dyDescent="0.25">
      <c r="B2174" s="3"/>
      <c r="E2174" s="4"/>
      <c r="F2174" s="4"/>
    </row>
    <row r="2175" spans="2:6" ht="15" customHeight="1" x14ac:dyDescent="0.25">
      <c r="B2175" s="3"/>
      <c r="E2175" s="4"/>
      <c r="F2175" s="4"/>
    </row>
    <row r="2176" spans="2:6" ht="15" customHeight="1" x14ac:dyDescent="0.25">
      <c r="B2176" s="3"/>
      <c r="E2176" s="4"/>
      <c r="F2176" s="4"/>
    </row>
    <row r="2177" spans="2:6" ht="15" customHeight="1" x14ac:dyDescent="0.25">
      <c r="B2177" s="3"/>
      <c r="E2177" s="4"/>
      <c r="F2177" s="4"/>
    </row>
    <row r="2178" spans="2:6" ht="15" customHeight="1" x14ac:dyDescent="0.25">
      <c r="B2178" s="3"/>
      <c r="E2178" s="4"/>
      <c r="F2178" s="4"/>
    </row>
    <row r="2179" spans="2:6" ht="15" customHeight="1" x14ac:dyDescent="0.25">
      <c r="B2179" s="3"/>
      <c r="E2179" s="4"/>
      <c r="F2179" s="4"/>
    </row>
    <row r="2180" spans="2:6" ht="15" customHeight="1" x14ac:dyDescent="0.25">
      <c r="B2180" s="3"/>
      <c r="E2180" s="4"/>
      <c r="F2180" s="4"/>
    </row>
    <row r="2181" spans="2:6" ht="15" customHeight="1" x14ac:dyDescent="0.25">
      <c r="B2181" s="3"/>
      <c r="E2181" s="4"/>
      <c r="F2181" s="4"/>
    </row>
    <row r="2182" spans="2:6" ht="15" customHeight="1" x14ac:dyDescent="0.25">
      <c r="B2182" s="3"/>
      <c r="E2182" s="4"/>
      <c r="F2182" s="4"/>
    </row>
    <row r="2183" spans="2:6" ht="15" customHeight="1" x14ac:dyDescent="0.25">
      <c r="B2183" s="3"/>
      <c r="E2183" s="4"/>
      <c r="F2183" s="4"/>
    </row>
    <row r="2184" spans="2:6" ht="15" customHeight="1" x14ac:dyDescent="0.25">
      <c r="B2184" s="3"/>
      <c r="E2184" s="4"/>
      <c r="F2184" s="4"/>
    </row>
    <row r="2185" spans="2:6" ht="15" customHeight="1" x14ac:dyDescent="0.25">
      <c r="B2185" s="3"/>
      <c r="E2185" s="4"/>
      <c r="F2185" s="4"/>
    </row>
    <row r="2186" spans="2:6" ht="15" customHeight="1" x14ac:dyDescent="0.25">
      <c r="B2186" s="3"/>
      <c r="E2186" s="4"/>
      <c r="F2186" s="4"/>
    </row>
    <row r="2187" spans="2:6" ht="15" customHeight="1" x14ac:dyDescent="0.25">
      <c r="B2187" s="3"/>
      <c r="E2187" s="4"/>
      <c r="F2187" s="4"/>
    </row>
    <row r="2188" spans="2:6" ht="15" customHeight="1" x14ac:dyDescent="0.25">
      <c r="B2188" s="3"/>
      <c r="E2188" s="4"/>
      <c r="F2188" s="4"/>
    </row>
    <row r="2189" spans="2:6" ht="15" customHeight="1" x14ac:dyDescent="0.25">
      <c r="B2189" s="3"/>
      <c r="E2189" s="4"/>
      <c r="F2189" s="4"/>
    </row>
    <row r="2190" spans="2:6" ht="15" customHeight="1" x14ac:dyDescent="0.25">
      <c r="B2190" s="3"/>
      <c r="E2190" s="4"/>
      <c r="F2190" s="4"/>
    </row>
    <row r="2191" spans="2:6" ht="15" customHeight="1" x14ac:dyDescent="0.25">
      <c r="B2191" s="3"/>
      <c r="E2191" s="4"/>
      <c r="F2191" s="4"/>
    </row>
    <row r="2192" spans="2:6" ht="15" customHeight="1" x14ac:dyDescent="0.25">
      <c r="B2192" s="3"/>
      <c r="E2192" s="4"/>
      <c r="F2192" s="4"/>
    </row>
    <row r="2193" spans="2:6" ht="15" customHeight="1" x14ac:dyDescent="0.25">
      <c r="B2193" s="3"/>
      <c r="E2193" s="4"/>
      <c r="F2193" s="4"/>
    </row>
    <row r="2194" spans="2:6" ht="15" customHeight="1" x14ac:dyDescent="0.25">
      <c r="B2194" s="3"/>
      <c r="E2194" s="4"/>
      <c r="F2194" s="4"/>
    </row>
    <row r="2195" spans="2:6" ht="15" customHeight="1" x14ac:dyDescent="0.25">
      <c r="B2195" s="3"/>
      <c r="E2195" s="4"/>
      <c r="F2195" s="4"/>
    </row>
    <row r="2196" spans="2:6" ht="15" customHeight="1" x14ac:dyDescent="0.25">
      <c r="B2196" s="3"/>
      <c r="E2196" s="4"/>
      <c r="F2196" s="4"/>
    </row>
    <row r="2197" spans="2:6" ht="15" customHeight="1" x14ac:dyDescent="0.25">
      <c r="B2197" s="3"/>
      <c r="E2197" s="4"/>
      <c r="F2197" s="4"/>
    </row>
    <row r="2198" spans="2:6" ht="15" customHeight="1" x14ac:dyDescent="0.25">
      <c r="B2198" s="3"/>
      <c r="E2198" s="4"/>
      <c r="F2198" s="4"/>
    </row>
    <row r="2199" spans="2:6" ht="15" customHeight="1" x14ac:dyDescent="0.25">
      <c r="B2199" s="3"/>
      <c r="E2199" s="4"/>
      <c r="F2199" s="4"/>
    </row>
    <row r="2200" spans="2:6" ht="15" customHeight="1" x14ac:dyDescent="0.25">
      <c r="B2200" s="3"/>
      <c r="E2200" s="4"/>
      <c r="F2200" s="4"/>
    </row>
    <row r="2201" spans="2:6" ht="15" customHeight="1" x14ac:dyDescent="0.25">
      <c r="B2201" s="3"/>
      <c r="E2201" s="4"/>
      <c r="F2201" s="4"/>
    </row>
    <row r="2202" spans="2:6" ht="15" customHeight="1" x14ac:dyDescent="0.25">
      <c r="B2202" s="3"/>
      <c r="E2202" s="4"/>
      <c r="F2202" s="4"/>
    </row>
    <row r="2203" spans="2:6" ht="15" customHeight="1" x14ac:dyDescent="0.25">
      <c r="B2203" s="3"/>
      <c r="E2203" s="4"/>
      <c r="F2203" s="4"/>
    </row>
    <row r="2204" spans="2:6" ht="15" customHeight="1" x14ac:dyDescent="0.25">
      <c r="B2204" s="3"/>
      <c r="E2204" s="4"/>
      <c r="F2204" s="4"/>
    </row>
    <row r="2205" spans="2:6" ht="15" customHeight="1" x14ac:dyDescent="0.25">
      <c r="B2205" s="3"/>
      <c r="E2205" s="4"/>
      <c r="F2205" s="4"/>
    </row>
    <row r="2206" spans="2:6" ht="15" customHeight="1" x14ac:dyDescent="0.25">
      <c r="B2206" s="3"/>
      <c r="E2206" s="4"/>
      <c r="F2206" s="4"/>
    </row>
    <row r="2207" spans="2:6" ht="15" customHeight="1" x14ac:dyDescent="0.25">
      <c r="B2207" s="3"/>
      <c r="E2207" s="4"/>
      <c r="F2207" s="4"/>
    </row>
    <row r="2208" spans="2:6" ht="15" customHeight="1" x14ac:dyDescent="0.25">
      <c r="B2208" s="3"/>
      <c r="E2208" s="4"/>
      <c r="F2208" s="4"/>
    </row>
    <row r="2209" spans="2:6" ht="15" customHeight="1" x14ac:dyDescent="0.25">
      <c r="B2209" s="3"/>
      <c r="E2209" s="4"/>
      <c r="F2209" s="4"/>
    </row>
    <row r="2210" spans="2:6" ht="15" customHeight="1" x14ac:dyDescent="0.25">
      <c r="B2210" s="3"/>
      <c r="E2210" s="4"/>
      <c r="F2210" s="4"/>
    </row>
    <row r="2211" spans="2:6" ht="15" customHeight="1" x14ac:dyDescent="0.25">
      <c r="B2211" s="3"/>
      <c r="E2211" s="4"/>
      <c r="F2211" s="4"/>
    </row>
    <row r="2212" spans="2:6" ht="15" customHeight="1" x14ac:dyDescent="0.25">
      <c r="B2212" s="3"/>
      <c r="E2212" s="4"/>
      <c r="F2212" s="4"/>
    </row>
    <row r="2213" spans="2:6" ht="15" customHeight="1" x14ac:dyDescent="0.25">
      <c r="B2213" s="3"/>
      <c r="E2213" s="4"/>
      <c r="F2213" s="4"/>
    </row>
    <row r="2214" spans="2:6" ht="15" customHeight="1" x14ac:dyDescent="0.25">
      <c r="B2214" s="3"/>
      <c r="E2214" s="4"/>
      <c r="F2214" s="4"/>
    </row>
    <row r="2215" spans="2:6" ht="15" customHeight="1" x14ac:dyDescent="0.25">
      <c r="B2215" s="3"/>
      <c r="E2215" s="4"/>
      <c r="F2215" s="4"/>
    </row>
    <row r="2216" spans="2:6" ht="15" customHeight="1" x14ac:dyDescent="0.25">
      <c r="B2216" s="3"/>
      <c r="E2216" s="4"/>
      <c r="F2216" s="4"/>
    </row>
    <row r="2217" spans="2:6" ht="15" customHeight="1" x14ac:dyDescent="0.25">
      <c r="B2217" s="3"/>
      <c r="E2217" s="4"/>
      <c r="F2217" s="4"/>
    </row>
    <row r="2218" spans="2:6" ht="15" customHeight="1" x14ac:dyDescent="0.25">
      <c r="B2218" s="3"/>
      <c r="E2218" s="4"/>
      <c r="F2218" s="4"/>
    </row>
    <row r="2219" spans="2:6" ht="15" customHeight="1" x14ac:dyDescent="0.25">
      <c r="B2219" s="3"/>
      <c r="E2219" s="4"/>
      <c r="F2219" s="4"/>
    </row>
    <row r="2220" spans="2:6" ht="15" customHeight="1" x14ac:dyDescent="0.25">
      <c r="B2220" s="3"/>
      <c r="E2220" s="4"/>
      <c r="F2220" s="4"/>
    </row>
    <row r="2221" spans="2:6" ht="15" customHeight="1" x14ac:dyDescent="0.25">
      <c r="B2221" s="3"/>
      <c r="E2221" s="4"/>
      <c r="F2221" s="4"/>
    </row>
    <row r="2222" spans="2:6" ht="15" customHeight="1" x14ac:dyDescent="0.25">
      <c r="B2222" s="3"/>
      <c r="E2222" s="4"/>
      <c r="F2222" s="4"/>
    </row>
    <row r="2223" spans="2:6" ht="15" customHeight="1" x14ac:dyDescent="0.25">
      <c r="B2223" s="3"/>
      <c r="E2223" s="4"/>
      <c r="F2223" s="4"/>
    </row>
    <row r="2224" spans="2:6" ht="15" customHeight="1" x14ac:dyDescent="0.25">
      <c r="B2224" s="3"/>
      <c r="E2224" s="4"/>
      <c r="F2224" s="4"/>
    </row>
    <row r="2225" spans="2:6" ht="15" customHeight="1" x14ac:dyDescent="0.25">
      <c r="B2225" s="3"/>
      <c r="E2225" s="4"/>
      <c r="F2225" s="4"/>
    </row>
    <row r="2226" spans="2:6" ht="15" customHeight="1" x14ac:dyDescent="0.25">
      <c r="B2226" s="3"/>
      <c r="E2226" s="4"/>
      <c r="F2226" s="4"/>
    </row>
    <row r="2227" spans="2:6" ht="15" customHeight="1" x14ac:dyDescent="0.25">
      <c r="B2227" s="3"/>
      <c r="E2227" s="4"/>
      <c r="F2227" s="4"/>
    </row>
    <row r="2228" spans="2:6" ht="15" customHeight="1" x14ac:dyDescent="0.25">
      <c r="B2228" s="3"/>
      <c r="E2228" s="4"/>
      <c r="F2228" s="4"/>
    </row>
    <row r="2229" spans="2:6" ht="15" customHeight="1" x14ac:dyDescent="0.25">
      <c r="B2229" s="3"/>
      <c r="E2229" s="4"/>
      <c r="F2229" s="4"/>
    </row>
    <row r="2230" spans="2:6" ht="15" customHeight="1" x14ac:dyDescent="0.25">
      <c r="B2230" s="3"/>
      <c r="E2230" s="4"/>
      <c r="F2230" s="4"/>
    </row>
    <row r="2231" spans="2:6" ht="15" customHeight="1" x14ac:dyDescent="0.25">
      <c r="B2231" s="3"/>
      <c r="E2231" s="4"/>
      <c r="F2231" s="4"/>
    </row>
    <row r="2232" spans="2:6" ht="15" customHeight="1" x14ac:dyDescent="0.25">
      <c r="B2232" s="3"/>
      <c r="E2232" s="4"/>
      <c r="F2232" s="4"/>
    </row>
    <row r="2233" spans="2:6" ht="15" customHeight="1" x14ac:dyDescent="0.25">
      <c r="B2233" s="3"/>
      <c r="E2233" s="4"/>
      <c r="F2233" s="4"/>
    </row>
    <row r="2234" spans="2:6" ht="15" customHeight="1" x14ac:dyDescent="0.25">
      <c r="B2234" s="3"/>
      <c r="E2234" s="4"/>
      <c r="F2234" s="4"/>
    </row>
    <row r="2235" spans="2:6" ht="15" customHeight="1" x14ac:dyDescent="0.25">
      <c r="B2235" s="3"/>
      <c r="E2235" s="4"/>
      <c r="F2235" s="4"/>
    </row>
    <row r="2236" spans="2:6" ht="15" customHeight="1" x14ac:dyDescent="0.25">
      <c r="B2236" s="3"/>
      <c r="E2236" s="4"/>
      <c r="F2236" s="4"/>
    </row>
    <row r="2237" spans="2:6" ht="15" customHeight="1" x14ac:dyDescent="0.25">
      <c r="B2237" s="3"/>
      <c r="E2237" s="4"/>
      <c r="F2237" s="4"/>
    </row>
    <row r="2238" spans="2:6" ht="15" customHeight="1" x14ac:dyDescent="0.25">
      <c r="B2238" s="3"/>
      <c r="E2238" s="4"/>
      <c r="F2238" s="4"/>
    </row>
    <row r="2239" spans="2:6" ht="15" customHeight="1" x14ac:dyDescent="0.25">
      <c r="B2239" s="3"/>
      <c r="E2239" s="4"/>
      <c r="F2239" s="4"/>
    </row>
    <row r="2240" spans="2:6" ht="15" customHeight="1" x14ac:dyDescent="0.25">
      <c r="B2240" s="3"/>
      <c r="E2240" s="4"/>
      <c r="F2240" s="4"/>
    </row>
    <row r="2241" spans="2:6" ht="15" customHeight="1" x14ac:dyDescent="0.25">
      <c r="B2241" s="3"/>
      <c r="E2241" s="4"/>
      <c r="F2241" s="4"/>
    </row>
    <row r="2242" spans="2:6" ht="15" customHeight="1" x14ac:dyDescent="0.25">
      <c r="B2242" s="3"/>
      <c r="E2242" s="4"/>
      <c r="F2242" s="4"/>
    </row>
    <row r="2243" spans="2:6" ht="15" customHeight="1" x14ac:dyDescent="0.25">
      <c r="B2243" s="3"/>
      <c r="E2243" s="4"/>
      <c r="F2243" s="4"/>
    </row>
    <row r="2244" spans="2:6" ht="15" customHeight="1" x14ac:dyDescent="0.25">
      <c r="B2244" s="3"/>
    </row>
    <row r="2245" spans="2:6" ht="15" customHeight="1" x14ac:dyDescent="0.25">
      <c r="B2245" s="3"/>
    </row>
    <row r="2246" spans="2:6" ht="15" customHeight="1" x14ac:dyDescent="0.25">
      <c r="B2246" s="3"/>
    </row>
    <row r="2247" spans="2:6" ht="15" customHeight="1" x14ac:dyDescent="0.25">
      <c r="B2247" s="3"/>
    </row>
    <row r="2248" spans="2:6" ht="15" customHeight="1" x14ac:dyDescent="0.25">
      <c r="B2248" s="3"/>
    </row>
    <row r="2249" spans="2:6" ht="15" customHeight="1" x14ac:dyDescent="0.25">
      <c r="B2249" s="3"/>
    </row>
    <row r="2250" spans="2:6" ht="15" customHeight="1" x14ac:dyDescent="0.25">
      <c r="B2250" s="3"/>
    </row>
    <row r="2251" spans="2:6" ht="15" customHeight="1" x14ac:dyDescent="0.25">
      <c r="B2251" s="3"/>
    </row>
    <row r="2252" spans="2:6" ht="15" customHeight="1" x14ac:dyDescent="0.25">
      <c r="B2252" s="3"/>
    </row>
    <row r="2253" spans="2:6" ht="15" customHeight="1" x14ac:dyDescent="0.25">
      <c r="B2253" s="3"/>
    </row>
    <row r="2254" spans="2:6" ht="15" customHeight="1" x14ac:dyDescent="0.25">
      <c r="B2254" s="3"/>
    </row>
    <row r="2255" spans="2:6" ht="15" customHeight="1" x14ac:dyDescent="0.25">
      <c r="B2255" s="3"/>
    </row>
    <row r="2256" spans="2:6" ht="15" customHeight="1" x14ac:dyDescent="0.25">
      <c r="B2256" s="3"/>
    </row>
    <row r="2257" spans="2:2" ht="15" customHeight="1" x14ac:dyDescent="0.25">
      <c r="B2257" s="3"/>
    </row>
    <row r="2258" spans="2:2" ht="15" customHeight="1" x14ac:dyDescent="0.25">
      <c r="B2258" s="3"/>
    </row>
    <row r="2259" spans="2:2" ht="15" customHeight="1" x14ac:dyDescent="0.25">
      <c r="B2259" s="3"/>
    </row>
    <row r="2260" spans="2:2" ht="15" customHeight="1" x14ac:dyDescent="0.25">
      <c r="B2260" s="3"/>
    </row>
    <row r="2261" spans="2:2" ht="15" customHeight="1" x14ac:dyDescent="0.25">
      <c r="B2261" s="3"/>
    </row>
    <row r="2262" spans="2:2" ht="15" customHeight="1" x14ac:dyDescent="0.25">
      <c r="B2262" s="3"/>
    </row>
    <row r="2263" spans="2:2" ht="15" customHeight="1" x14ac:dyDescent="0.25">
      <c r="B2263" s="3"/>
    </row>
    <row r="2264" spans="2:2" ht="15" customHeight="1" x14ac:dyDescent="0.25">
      <c r="B2264" s="3"/>
    </row>
    <row r="2265" spans="2:2" ht="15" customHeight="1" x14ac:dyDescent="0.25">
      <c r="B2265" s="3"/>
    </row>
    <row r="2266" spans="2:2" ht="15" customHeight="1" x14ac:dyDescent="0.25">
      <c r="B2266" s="3"/>
    </row>
    <row r="2267" spans="2:2" ht="15" customHeight="1" x14ac:dyDescent="0.25">
      <c r="B2267" s="3"/>
    </row>
    <row r="2268" spans="2:2" ht="15" customHeight="1" x14ac:dyDescent="0.25">
      <c r="B2268" s="3"/>
    </row>
    <row r="2269" spans="2:2" ht="15" customHeight="1" x14ac:dyDescent="0.25">
      <c r="B2269" s="3"/>
    </row>
    <row r="2270" spans="2:2" ht="15" customHeight="1" x14ac:dyDescent="0.25">
      <c r="B2270" s="3"/>
    </row>
    <row r="2271" spans="2:2" ht="15" customHeight="1" x14ac:dyDescent="0.25">
      <c r="B2271" s="3"/>
    </row>
    <row r="2272" spans="2:2" ht="15" customHeight="1" x14ac:dyDescent="0.25">
      <c r="B2272" s="3"/>
    </row>
    <row r="2273" spans="2:2" ht="15" customHeight="1" x14ac:dyDescent="0.25">
      <c r="B2273" s="3"/>
    </row>
    <row r="2274" spans="2:2" ht="15" customHeight="1" x14ac:dyDescent="0.25">
      <c r="B2274" s="3"/>
    </row>
    <row r="2275" spans="2:2" ht="15" customHeight="1" x14ac:dyDescent="0.25">
      <c r="B2275" s="3"/>
    </row>
    <row r="2276" spans="2:2" ht="15" customHeight="1" x14ac:dyDescent="0.25">
      <c r="B2276" s="3"/>
    </row>
    <row r="2277" spans="2:2" ht="15" customHeight="1" x14ac:dyDescent="0.25">
      <c r="B2277" s="3"/>
    </row>
    <row r="2278" spans="2:2" ht="15" customHeight="1" x14ac:dyDescent="0.25">
      <c r="B2278" s="3"/>
    </row>
    <row r="2279" spans="2:2" ht="15" customHeight="1" x14ac:dyDescent="0.25">
      <c r="B2279" s="3"/>
    </row>
    <row r="2280" spans="2:2" ht="15" customHeight="1" x14ac:dyDescent="0.25">
      <c r="B2280" s="3"/>
    </row>
    <row r="2281" spans="2:2" ht="15" customHeight="1" x14ac:dyDescent="0.25">
      <c r="B2281" s="3"/>
    </row>
    <row r="2282" spans="2:2" ht="15" customHeight="1" x14ac:dyDescent="0.25">
      <c r="B2282" s="3"/>
    </row>
    <row r="2283" spans="2:2" ht="15" customHeight="1" x14ac:dyDescent="0.25">
      <c r="B2283" s="3"/>
    </row>
    <row r="2284" spans="2:2" ht="15" customHeight="1" x14ac:dyDescent="0.25">
      <c r="B2284" s="3"/>
    </row>
    <row r="2285" spans="2:2" ht="15" customHeight="1" x14ac:dyDescent="0.25">
      <c r="B2285" s="3"/>
    </row>
    <row r="2286" spans="2:2" ht="15" customHeight="1" x14ac:dyDescent="0.25">
      <c r="B2286" s="3"/>
    </row>
    <row r="2287" spans="2:2" ht="15" customHeight="1" x14ac:dyDescent="0.25">
      <c r="B2287" s="3"/>
    </row>
    <row r="2288" spans="2:2" ht="15" customHeight="1" x14ac:dyDescent="0.25">
      <c r="B2288" s="3"/>
    </row>
    <row r="2289" spans="2:2" ht="15" customHeight="1" x14ac:dyDescent="0.25">
      <c r="B2289" s="3"/>
    </row>
    <row r="2290" spans="2:2" ht="15" customHeight="1" x14ac:dyDescent="0.25">
      <c r="B2290" s="3"/>
    </row>
    <row r="2291" spans="2:2" ht="15" customHeight="1" x14ac:dyDescent="0.25">
      <c r="B2291" s="3"/>
    </row>
    <row r="2292" spans="2:2" ht="15" customHeight="1" x14ac:dyDescent="0.25">
      <c r="B2292" s="3"/>
    </row>
    <row r="2293" spans="2:2" ht="15" customHeight="1" x14ac:dyDescent="0.25">
      <c r="B2293" s="3"/>
    </row>
    <row r="2294" spans="2:2" ht="15" customHeight="1" x14ac:dyDescent="0.25">
      <c r="B2294" s="3"/>
    </row>
    <row r="2295" spans="2:2" ht="15" customHeight="1" x14ac:dyDescent="0.25">
      <c r="B2295" s="3"/>
    </row>
    <row r="2296" spans="2:2" ht="15" customHeight="1" x14ac:dyDescent="0.25">
      <c r="B2296" s="3"/>
    </row>
    <row r="2297" spans="2:2" ht="15" customHeight="1" x14ac:dyDescent="0.25">
      <c r="B2297" s="3"/>
    </row>
    <row r="2298" spans="2:2" ht="15" customHeight="1" x14ac:dyDescent="0.25">
      <c r="B2298" s="3"/>
    </row>
    <row r="2299" spans="2:2" ht="15" customHeight="1" x14ac:dyDescent="0.25">
      <c r="B2299" s="3"/>
    </row>
    <row r="2300" spans="2:2" ht="15" customHeight="1" x14ac:dyDescent="0.25">
      <c r="B2300" s="3"/>
    </row>
    <row r="2301" spans="2:2" ht="15" customHeight="1" x14ac:dyDescent="0.25">
      <c r="B2301" s="3"/>
    </row>
    <row r="2302" spans="2:2" ht="15" customHeight="1" x14ac:dyDescent="0.25">
      <c r="B2302" s="3"/>
    </row>
    <row r="2303" spans="2:2" ht="15" customHeight="1" x14ac:dyDescent="0.25">
      <c r="B2303" s="3"/>
    </row>
    <row r="2304" spans="2:2" ht="15" customHeight="1" x14ac:dyDescent="0.25">
      <c r="B2304" s="3"/>
    </row>
    <row r="2305" spans="2:2" ht="15" customHeight="1" x14ac:dyDescent="0.25">
      <c r="B2305" s="3"/>
    </row>
    <row r="2306" spans="2:2" ht="15" customHeight="1" x14ac:dyDescent="0.25">
      <c r="B2306" s="3"/>
    </row>
    <row r="2307" spans="2:2" ht="15" customHeight="1" x14ac:dyDescent="0.25">
      <c r="B2307" s="3"/>
    </row>
    <row r="2308" spans="2:2" ht="15" customHeight="1" x14ac:dyDescent="0.25">
      <c r="B2308" s="3"/>
    </row>
    <row r="2309" spans="2:2" ht="15" customHeight="1" x14ac:dyDescent="0.25">
      <c r="B2309" s="3"/>
    </row>
    <row r="2310" spans="2:2" ht="15" customHeight="1" x14ac:dyDescent="0.25">
      <c r="B2310" s="3"/>
    </row>
    <row r="2311" spans="2:2" ht="15" customHeight="1" x14ac:dyDescent="0.25">
      <c r="B2311" s="3"/>
    </row>
    <row r="2312" spans="2:2" ht="15" customHeight="1" x14ac:dyDescent="0.25">
      <c r="B2312" s="3"/>
    </row>
    <row r="2313" spans="2:2" ht="15" customHeight="1" x14ac:dyDescent="0.25">
      <c r="B2313" s="3"/>
    </row>
    <row r="2314" spans="2:2" ht="15" customHeight="1" x14ac:dyDescent="0.25">
      <c r="B2314" s="3"/>
    </row>
    <row r="2315" spans="2:2" ht="15" customHeight="1" x14ac:dyDescent="0.25">
      <c r="B2315" s="3"/>
    </row>
    <row r="2316" spans="2:2" ht="15" customHeight="1" x14ac:dyDescent="0.25">
      <c r="B2316" s="3"/>
    </row>
    <row r="2317" spans="2:2" ht="15" customHeight="1" x14ac:dyDescent="0.25">
      <c r="B2317" s="3"/>
    </row>
    <row r="2318" spans="2:2" ht="15" customHeight="1" x14ac:dyDescent="0.25">
      <c r="B2318" s="3"/>
    </row>
    <row r="2319" spans="2:2" ht="15" customHeight="1" x14ac:dyDescent="0.25">
      <c r="B2319" s="3"/>
    </row>
    <row r="2320" spans="2:2" ht="15" customHeight="1" x14ac:dyDescent="0.25">
      <c r="B2320" s="3"/>
    </row>
    <row r="2321" spans="2:2" ht="15" customHeight="1" x14ac:dyDescent="0.25">
      <c r="B2321" s="3"/>
    </row>
    <row r="2322" spans="2:2" ht="15" customHeight="1" x14ac:dyDescent="0.25">
      <c r="B2322" s="3"/>
    </row>
    <row r="2323" spans="2:2" ht="15" customHeight="1" x14ac:dyDescent="0.25">
      <c r="B2323" s="3"/>
    </row>
    <row r="2324" spans="2:2" ht="15" customHeight="1" x14ac:dyDescent="0.25">
      <c r="B2324" s="3"/>
    </row>
    <row r="2325" spans="2:2" ht="15" customHeight="1" x14ac:dyDescent="0.25">
      <c r="B2325" s="3"/>
    </row>
    <row r="2326" spans="2:2" ht="15" customHeight="1" x14ac:dyDescent="0.25">
      <c r="B2326" s="3"/>
    </row>
    <row r="2327" spans="2:2" ht="15" customHeight="1" x14ac:dyDescent="0.25">
      <c r="B2327" s="3"/>
    </row>
    <row r="2328" spans="2:2" ht="15" customHeight="1" x14ac:dyDescent="0.25">
      <c r="B2328" s="3"/>
    </row>
    <row r="2329" spans="2:2" ht="15" customHeight="1" x14ac:dyDescent="0.25">
      <c r="B2329" s="3"/>
    </row>
    <row r="2330" spans="2:2" ht="15" customHeight="1" x14ac:dyDescent="0.25">
      <c r="B2330" s="3"/>
    </row>
    <row r="2331" spans="2:2" ht="15" customHeight="1" x14ac:dyDescent="0.25">
      <c r="B2331" s="3"/>
    </row>
    <row r="2332" spans="2:2" ht="15" customHeight="1" x14ac:dyDescent="0.25">
      <c r="B2332" s="3"/>
    </row>
    <row r="2333" spans="2:2" ht="15" customHeight="1" x14ac:dyDescent="0.25">
      <c r="B2333" s="3"/>
    </row>
    <row r="2334" spans="2:2" ht="15" customHeight="1" x14ac:dyDescent="0.25">
      <c r="B2334" s="3"/>
    </row>
    <row r="2335" spans="2:2" ht="15" customHeight="1" x14ac:dyDescent="0.25">
      <c r="B2335" s="3"/>
    </row>
    <row r="2336" spans="2:2" ht="15" customHeight="1" x14ac:dyDescent="0.25">
      <c r="B2336" s="3"/>
    </row>
    <row r="2337" spans="2:2" ht="15" customHeight="1" x14ac:dyDescent="0.25">
      <c r="B2337" s="3"/>
    </row>
    <row r="2338" spans="2:2" ht="15" customHeight="1" x14ac:dyDescent="0.25">
      <c r="B2338" s="3"/>
    </row>
    <row r="2339" spans="2:2" ht="15" customHeight="1" x14ac:dyDescent="0.25">
      <c r="B2339" s="3"/>
    </row>
    <row r="2340" spans="2:2" ht="15" customHeight="1" x14ac:dyDescent="0.25">
      <c r="B2340" s="3"/>
    </row>
    <row r="2341" spans="2:2" ht="15" customHeight="1" x14ac:dyDescent="0.25">
      <c r="B2341" s="3"/>
    </row>
    <row r="2342" spans="2:2" ht="15" customHeight="1" x14ac:dyDescent="0.25">
      <c r="B2342" s="3"/>
    </row>
    <row r="2343" spans="2:2" ht="15" customHeight="1" x14ac:dyDescent="0.25">
      <c r="B2343" s="3"/>
    </row>
    <row r="2344" spans="2:2" ht="15" customHeight="1" x14ac:dyDescent="0.25">
      <c r="B2344" s="3"/>
    </row>
  </sheetData>
  <mergeCells count="1">
    <mergeCell ref="B3:L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S42"/>
  <sheetViews>
    <sheetView showGridLines="0" workbookViewId="0"/>
  </sheetViews>
  <sheetFormatPr defaultRowHeight="15" customHeight="1" x14ac:dyDescent="0.25"/>
  <cols>
    <col min="1" max="2" width="2.7109375" style="2" customWidth="1"/>
    <col min="3" max="3" width="14" style="5" customWidth="1"/>
    <col min="4" max="4" width="14" style="2" customWidth="1"/>
    <col min="5" max="5" width="2.7109375" style="2" customWidth="1"/>
    <col min="6" max="6" width="14" style="2" customWidth="1"/>
    <col min="7" max="7" width="14" style="8" customWidth="1"/>
    <col min="8" max="8" width="2.7109375" style="2" customWidth="1"/>
    <col min="9" max="9" width="14" style="5" customWidth="1"/>
    <col min="10" max="10" width="14" style="2" customWidth="1"/>
    <col min="11" max="11" width="2.7109375" style="2" customWidth="1"/>
    <col min="12" max="12" width="14" style="2" customWidth="1"/>
    <col min="13" max="13" width="14" style="8" customWidth="1"/>
    <col min="14" max="14" width="2.7109375" style="2" customWidth="1"/>
    <col min="15" max="16" width="9.140625" style="2"/>
    <col min="17" max="17" width="48.28515625" style="2" hidden="1" customWidth="1"/>
    <col min="18" max="16384" width="9.140625" style="2"/>
  </cols>
  <sheetData>
    <row r="1" spans="2:17" ht="15" customHeight="1" x14ac:dyDescent="0.25">
      <c r="G1" s="6"/>
      <c r="M1" s="6"/>
    </row>
    <row r="2" spans="2:17" ht="15" customHeight="1" x14ac:dyDescent="0.25">
      <c r="B2" s="2" t="s">
        <v>173</v>
      </c>
      <c r="C2" s="2"/>
      <c r="G2" s="2"/>
      <c r="I2" s="2"/>
      <c r="M2" s="6"/>
    </row>
    <row r="3" spans="2:17" ht="30" customHeight="1" x14ac:dyDescent="0.25">
      <c r="B3" s="125" t="s">
        <v>68</v>
      </c>
      <c r="C3" s="125"/>
      <c r="D3" s="125"/>
      <c r="E3" s="125"/>
      <c r="F3" s="125"/>
      <c r="G3" s="125"/>
      <c r="H3" s="125"/>
      <c r="I3" s="125"/>
      <c r="J3" s="125"/>
      <c r="K3" s="125"/>
      <c r="L3" s="125"/>
      <c r="M3" s="6"/>
    </row>
    <row r="4" spans="2:17" ht="15" customHeight="1" x14ac:dyDescent="0.25">
      <c r="G4" s="6"/>
      <c r="M4" s="6"/>
    </row>
    <row r="5" spans="2:17" ht="15" customHeight="1" x14ac:dyDescent="0.25">
      <c r="B5" s="25" t="s">
        <v>18</v>
      </c>
      <c r="C5" s="2" t="s">
        <v>174</v>
      </c>
      <c r="G5" s="2"/>
      <c r="M5" s="6"/>
    </row>
    <row r="6" spans="2:17" ht="15" customHeight="1" x14ac:dyDescent="0.25">
      <c r="B6" s="25" t="s">
        <v>23</v>
      </c>
      <c r="C6" s="2" t="s">
        <v>175</v>
      </c>
      <c r="G6" s="2"/>
      <c r="M6" s="6"/>
    </row>
    <row r="7" spans="2:17" ht="15" customHeight="1" x14ac:dyDescent="0.25">
      <c r="B7" s="25" t="s">
        <v>28</v>
      </c>
      <c r="C7" s="2" t="s">
        <v>176</v>
      </c>
      <c r="G7" s="2"/>
      <c r="M7" s="6"/>
    </row>
    <row r="8" spans="2:17" ht="15" customHeight="1" x14ac:dyDescent="0.25">
      <c r="B8" s="25" t="s">
        <v>33</v>
      </c>
      <c r="C8" s="2" t="s">
        <v>177</v>
      </c>
      <c r="G8" s="2"/>
      <c r="M8" s="6"/>
    </row>
    <row r="9" spans="2:17" ht="15" customHeight="1" x14ac:dyDescent="0.25">
      <c r="B9" s="25" t="s">
        <v>43</v>
      </c>
      <c r="C9" s="2" t="s">
        <v>178</v>
      </c>
      <c r="G9" s="2"/>
      <c r="M9" s="6"/>
    </row>
    <row r="10" spans="2:17" ht="15" customHeight="1" x14ac:dyDescent="0.25">
      <c r="B10" s="25" t="s">
        <v>45</v>
      </c>
      <c r="C10" s="2" t="s">
        <v>179</v>
      </c>
      <c r="G10" s="2"/>
      <c r="M10" s="6"/>
    </row>
    <row r="11" spans="2:17" ht="15" customHeight="1" x14ac:dyDescent="0.25">
      <c r="B11" s="25" t="s">
        <v>47</v>
      </c>
      <c r="C11" s="2" t="s">
        <v>180</v>
      </c>
      <c r="G11" s="2"/>
      <c r="M11" s="6"/>
    </row>
    <row r="12" spans="2:17" ht="15" customHeight="1" x14ac:dyDescent="0.25">
      <c r="B12" s="25" t="s">
        <v>49</v>
      </c>
      <c r="C12" s="2" t="s">
        <v>187</v>
      </c>
      <c r="G12" s="2"/>
      <c r="M12" s="6"/>
    </row>
    <row r="13" spans="2:17" ht="15" customHeight="1" x14ac:dyDescent="0.25">
      <c r="B13" s="25" t="s">
        <v>51</v>
      </c>
      <c r="C13" s="89" t="s">
        <v>182</v>
      </c>
      <c r="G13" s="2"/>
      <c r="M13" s="6"/>
    </row>
    <row r="14" spans="2:17" ht="15" customHeight="1" x14ac:dyDescent="0.25">
      <c r="B14" s="25" t="s">
        <v>53</v>
      </c>
      <c r="C14" s="2" t="s">
        <v>183</v>
      </c>
      <c r="G14" s="2"/>
      <c r="M14" s="6"/>
    </row>
    <row r="15" spans="2:17" ht="15" customHeight="1" x14ac:dyDescent="0.25">
      <c r="B15" s="25"/>
      <c r="C15" s="2"/>
      <c r="G15" s="2"/>
      <c r="M15" s="6"/>
    </row>
    <row r="16" spans="2:17" ht="15" customHeight="1" x14ac:dyDescent="0.25">
      <c r="B16" s="88" t="s">
        <v>86</v>
      </c>
      <c r="C16" s="2"/>
      <c r="G16" s="2"/>
      <c r="M16" s="6"/>
      <c r="Q16" s="118" t="s">
        <v>87</v>
      </c>
    </row>
    <row r="17" spans="2:19" ht="15" customHeight="1" x14ac:dyDescent="0.25">
      <c r="B17" s="88"/>
      <c r="C17" s="2"/>
      <c r="G17" s="2"/>
      <c r="M17" s="6"/>
      <c r="Q17" s="119" t="s">
        <v>9</v>
      </c>
    </row>
    <row r="18" spans="2:19" ht="15" customHeight="1" x14ac:dyDescent="0.25">
      <c r="B18" s="27"/>
      <c r="C18" s="126" t="s">
        <v>9</v>
      </c>
      <c r="D18" s="126"/>
      <c r="E18" s="86"/>
      <c r="F18" s="127" t="s">
        <v>24</v>
      </c>
      <c r="G18" s="127"/>
      <c r="H18" s="86"/>
      <c r="I18" s="126" t="s">
        <v>13</v>
      </c>
      <c r="J18" s="126"/>
      <c r="K18" s="86"/>
      <c r="L18" s="127" t="s">
        <v>120</v>
      </c>
      <c r="M18" s="127"/>
      <c r="Q18" s="119" t="s">
        <v>24</v>
      </c>
    </row>
    <row r="19" spans="2:19" ht="15" customHeight="1" x14ac:dyDescent="0.25">
      <c r="B19" s="27"/>
      <c r="C19" s="29">
        <v>325000</v>
      </c>
      <c r="D19" s="30">
        <v>57000</v>
      </c>
      <c r="E19" s="27"/>
      <c r="F19" s="30">
        <v>3475</v>
      </c>
      <c r="G19" s="31">
        <v>3000</v>
      </c>
      <c r="H19" s="27"/>
      <c r="I19" s="32">
        <v>925</v>
      </c>
      <c r="J19" s="33"/>
      <c r="K19" s="27"/>
      <c r="L19" s="30">
        <v>57000</v>
      </c>
      <c r="M19" s="31">
        <v>1900</v>
      </c>
      <c r="Q19" s="119" t="s">
        <v>13</v>
      </c>
    </row>
    <row r="20" spans="2:19" ht="15" customHeight="1" x14ac:dyDescent="0.25">
      <c r="B20" s="27"/>
      <c r="C20" s="34">
        <v>3000</v>
      </c>
      <c r="D20" s="35">
        <v>84</v>
      </c>
      <c r="E20" s="27"/>
      <c r="F20" s="35"/>
      <c r="G20" s="36"/>
      <c r="H20" s="27"/>
      <c r="I20" s="37"/>
      <c r="J20" s="38"/>
      <c r="K20" s="27"/>
      <c r="L20" s="35"/>
      <c r="M20" s="36">
        <v>3100</v>
      </c>
      <c r="Q20" s="119" t="s">
        <v>120</v>
      </c>
    </row>
    <row r="21" spans="2:19" ht="15" customHeight="1" x14ac:dyDescent="0.25">
      <c r="B21" s="27"/>
      <c r="C21" s="34">
        <v>4800</v>
      </c>
      <c r="D21" s="35">
        <v>925</v>
      </c>
      <c r="E21" s="27"/>
      <c r="F21" s="35"/>
      <c r="G21" s="36"/>
      <c r="H21" s="27"/>
      <c r="I21" s="37"/>
      <c r="J21" s="38"/>
      <c r="K21" s="27"/>
      <c r="L21" s="35"/>
      <c r="M21" s="36"/>
      <c r="Q21" s="119" t="s">
        <v>7</v>
      </c>
    </row>
    <row r="22" spans="2:19" ht="15" customHeight="1" x14ac:dyDescent="0.25">
      <c r="B22" s="27"/>
      <c r="C22" s="34">
        <v>45</v>
      </c>
      <c r="D22" s="35">
        <v>24500</v>
      </c>
      <c r="E22" s="27"/>
      <c r="F22" s="35"/>
      <c r="G22" s="36"/>
      <c r="H22" s="27"/>
      <c r="I22" s="37"/>
      <c r="J22" s="38"/>
      <c r="K22" s="27"/>
      <c r="L22" s="35"/>
      <c r="M22" s="36"/>
      <c r="Q22" s="119" t="s">
        <v>4</v>
      </c>
    </row>
    <row r="23" spans="2:19" ht="15" customHeight="1" x14ac:dyDescent="0.25">
      <c r="B23" s="27"/>
      <c r="C23" s="39"/>
      <c r="D23" s="40"/>
      <c r="E23" s="27"/>
      <c r="F23" s="41"/>
      <c r="G23" s="42"/>
      <c r="H23" s="27"/>
      <c r="I23" s="43"/>
      <c r="J23" s="44"/>
      <c r="K23" s="27"/>
      <c r="L23" s="41"/>
      <c r="M23" s="42"/>
      <c r="Q23" s="119" t="s">
        <v>184</v>
      </c>
    </row>
    <row r="24" spans="2:19" ht="15" customHeight="1" x14ac:dyDescent="0.25">
      <c r="B24" s="27"/>
      <c r="C24" s="32">
        <f>C19+C20+C21+C22-D19-D20-D21-D22</f>
        <v>250336</v>
      </c>
      <c r="D24" s="38"/>
      <c r="E24" s="27"/>
      <c r="F24" s="30">
        <f>F19-G19</f>
        <v>475</v>
      </c>
      <c r="G24" s="36"/>
      <c r="H24" s="27"/>
      <c r="I24" s="32">
        <f>I19</f>
        <v>925</v>
      </c>
      <c r="J24" s="38"/>
      <c r="K24" s="27"/>
      <c r="L24" s="30">
        <f>L19-M19-M20</f>
        <v>52000</v>
      </c>
      <c r="M24" s="36"/>
      <c r="Q24" s="119" t="s">
        <v>185</v>
      </c>
      <c r="S24" s="90"/>
    </row>
    <row r="25" spans="2:19" ht="15" customHeight="1" x14ac:dyDescent="0.25">
      <c r="B25" s="27"/>
      <c r="C25" s="37"/>
      <c r="D25" s="27"/>
      <c r="E25" s="27"/>
      <c r="F25" s="35"/>
      <c r="G25" s="35"/>
      <c r="H25" s="27"/>
      <c r="I25" s="37"/>
      <c r="J25" s="27"/>
      <c r="K25" s="27"/>
      <c r="L25" s="35"/>
      <c r="M25" s="35"/>
      <c r="Q25" s="119" t="s">
        <v>186</v>
      </c>
      <c r="S25" s="90"/>
    </row>
    <row r="26" spans="2:19" ht="15" customHeight="1" x14ac:dyDescent="0.25">
      <c r="B26" s="27"/>
      <c r="C26" s="126" t="s">
        <v>7</v>
      </c>
      <c r="D26" s="126"/>
      <c r="E26" s="86"/>
      <c r="F26" s="127" t="s">
        <v>4</v>
      </c>
      <c r="G26" s="127"/>
      <c r="H26" s="86"/>
      <c r="I26" s="126" t="s">
        <v>184</v>
      </c>
      <c r="J26" s="126"/>
      <c r="K26" s="86"/>
      <c r="L26" s="127" t="s">
        <v>185</v>
      </c>
      <c r="M26" s="127"/>
      <c r="Q26" s="119" t="s">
        <v>6</v>
      </c>
      <c r="S26" s="90"/>
    </row>
    <row r="27" spans="2:19" ht="15" customHeight="1" x14ac:dyDescent="0.25">
      <c r="B27" s="27"/>
      <c r="C27" s="32">
        <v>2000</v>
      </c>
      <c r="D27" s="31"/>
      <c r="E27" s="27"/>
      <c r="F27" s="30"/>
      <c r="G27" s="31">
        <v>2000</v>
      </c>
      <c r="H27" s="27"/>
      <c r="I27" s="32"/>
      <c r="J27" s="31">
        <v>325000</v>
      </c>
      <c r="K27" s="27"/>
      <c r="L27" s="30">
        <v>24500</v>
      </c>
      <c r="M27" s="31"/>
      <c r="Q27" s="119" t="s">
        <v>14</v>
      </c>
      <c r="S27" s="90"/>
    </row>
    <row r="28" spans="2:19" ht="15" customHeight="1" x14ac:dyDescent="0.25">
      <c r="B28" s="27"/>
      <c r="C28" s="37"/>
      <c r="D28" s="36"/>
      <c r="E28" s="27"/>
      <c r="F28" s="35"/>
      <c r="G28" s="36"/>
      <c r="H28" s="27"/>
      <c r="I28" s="37"/>
      <c r="J28" s="36"/>
      <c r="K28" s="27"/>
      <c r="L28" s="35"/>
      <c r="M28" s="36"/>
      <c r="Q28" s="119" t="s">
        <v>12</v>
      </c>
      <c r="S28" s="90"/>
    </row>
    <row r="29" spans="2:19" ht="15" customHeight="1" x14ac:dyDescent="0.25">
      <c r="B29" s="27"/>
      <c r="C29" s="28"/>
      <c r="D29" s="38"/>
      <c r="E29" s="27"/>
      <c r="F29" s="27"/>
      <c r="G29" s="36"/>
      <c r="H29" s="27"/>
      <c r="I29" s="28"/>
      <c r="J29" s="38"/>
      <c r="K29" s="27"/>
      <c r="L29" s="27"/>
      <c r="M29" s="36"/>
      <c r="S29" s="90"/>
    </row>
    <row r="30" spans="2:19" ht="15" customHeight="1" x14ac:dyDescent="0.25">
      <c r="B30" s="27"/>
      <c r="C30" s="26"/>
      <c r="D30" s="38"/>
      <c r="E30" s="27"/>
      <c r="F30" s="27"/>
      <c r="G30" s="36"/>
      <c r="H30" s="27"/>
      <c r="I30" s="26"/>
      <c r="J30" s="38"/>
      <c r="K30" s="27"/>
      <c r="L30" s="27"/>
      <c r="M30" s="36"/>
      <c r="S30" s="90"/>
    </row>
    <row r="31" spans="2:19" ht="15" customHeight="1" x14ac:dyDescent="0.25">
      <c r="B31" s="27"/>
      <c r="C31" s="43"/>
      <c r="D31" s="44"/>
      <c r="E31" s="27"/>
      <c r="F31" s="41"/>
      <c r="G31" s="42"/>
      <c r="H31" s="27"/>
      <c r="I31" s="43"/>
      <c r="J31" s="44"/>
      <c r="K31" s="27"/>
      <c r="L31" s="41"/>
      <c r="M31" s="42"/>
      <c r="S31" s="90"/>
    </row>
    <row r="32" spans="2:19" ht="15" customHeight="1" x14ac:dyDescent="0.25">
      <c r="B32" s="27"/>
      <c r="C32" s="32">
        <f>C27</f>
        <v>2000</v>
      </c>
      <c r="D32" s="38"/>
      <c r="E32" s="27"/>
      <c r="F32" s="30"/>
      <c r="G32" s="31">
        <f>G27</f>
        <v>2000</v>
      </c>
      <c r="H32" s="27"/>
      <c r="I32" s="26"/>
      <c r="J32" s="36">
        <f>J27</f>
        <v>325000</v>
      </c>
      <c r="K32" s="27"/>
      <c r="L32" s="30">
        <f>L27</f>
        <v>24500</v>
      </c>
      <c r="M32" s="31"/>
      <c r="S32" s="90"/>
    </row>
    <row r="33" spans="2:13" ht="15" customHeight="1" x14ac:dyDescent="0.25">
      <c r="B33" s="27"/>
      <c r="C33" s="37"/>
      <c r="D33" s="27"/>
      <c r="E33" s="27"/>
      <c r="F33" s="35"/>
      <c r="G33" s="35"/>
      <c r="H33" s="27"/>
      <c r="I33" s="26"/>
      <c r="J33" s="35"/>
      <c r="K33" s="27"/>
      <c r="L33" s="35"/>
      <c r="M33" s="35"/>
    </row>
    <row r="34" spans="2:13" ht="15" customHeight="1" x14ac:dyDescent="0.25">
      <c r="B34" s="27"/>
      <c r="C34" s="126" t="s">
        <v>6</v>
      </c>
      <c r="D34" s="126"/>
      <c r="E34" s="86"/>
      <c r="F34" s="127" t="s">
        <v>186</v>
      </c>
      <c r="G34" s="127"/>
      <c r="H34" s="86"/>
      <c r="I34" s="127" t="s">
        <v>14</v>
      </c>
      <c r="J34" s="127"/>
      <c r="K34" s="86"/>
      <c r="L34" s="127" t="s">
        <v>12</v>
      </c>
      <c r="M34" s="127"/>
    </row>
    <row r="35" spans="2:13" ht="15" customHeight="1" x14ac:dyDescent="0.25">
      <c r="B35" s="27"/>
      <c r="C35" s="32"/>
      <c r="D35" s="31">
        <v>3475</v>
      </c>
      <c r="E35" s="27"/>
      <c r="F35" s="30"/>
      <c r="G35" s="31">
        <v>45</v>
      </c>
      <c r="H35" s="27"/>
      <c r="I35" s="32">
        <v>1900</v>
      </c>
      <c r="J35" s="31"/>
      <c r="K35" s="27"/>
      <c r="L35" s="30">
        <v>84</v>
      </c>
      <c r="M35" s="31"/>
    </row>
    <row r="36" spans="2:13" ht="15" customHeight="1" x14ac:dyDescent="0.25">
      <c r="B36" s="27"/>
      <c r="C36" s="37"/>
      <c r="D36" s="36">
        <v>4800</v>
      </c>
      <c r="E36" s="27"/>
      <c r="F36" s="35"/>
      <c r="G36" s="36"/>
      <c r="H36" s="27"/>
      <c r="I36" s="37">
        <v>3100</v>
      </c>
      <c r="J36" s="36"/>
      <c r="K36" s="27"/>
      <c r="L36" s="35"/>
      <c r="M36" s="36"/>
    </row>
    <row r="37" spans="2:13" ht="15" customHeight="1" x14ac:dyDescent="0.25">
      <c r="B37" s="27"/>
      <c r="C37" s="37"/>
      <c r="D37" s="45"/>
      <c r="E37" s="27"/>
      <c r="F37" s="35"/>
      <c r="G37" s="36"/>
      <c r="H37" s="27"/>
      <c r="I37" s="37"/>
      <c r="J37" s="36"/>
      <c r="K37" s="27"/>
      <c r="L37" s="35"/>
      <c r="M37" s="36"/>
    </row>
    <row r="38" spans="2:13" ht="15" customHeight="1" x14ac:dyDescent="0.25">
      <c r="B38" s="27"/>
      <c r="C38" s="37"/>
      <c r="D38" s="38"/>
      <c r="E38" s="27"/>
      <c r="F38" s="35"/>
      <c r="G38" s="36"/>
      <c r="H38" s="27"/>
      <c r="I38" s="37"/>
      <c r="J38" s="36"/>
      <c r="K38" s="27"/>
      <c r="L38" s="35"/>
      <c r="M38" s="36"/>
    </row>
    <row r="39" spans="2:13" ht="15" customHeight="1" x14ac:dyDescent="0.25">
      <c r="B39" s="27"/>
      <c r="C39" s="43"/>
      <c r="D39" s="44"/>
      <c r="E39" s="27"/>
      <c r="F39" s="41"/>
      <c r="G39" s="42"/>
      <c r="H39" s="27"/>
      <c r="I39" s="43"/>
      <c r="J39" s="44"/>
      <c r="K39" s="27"/>
      <c r="L39" s="41"/>
      <c r="M39" s="42"/>
    </row>
    <row r="40" spans="2:13" ht="15" customHeight="1" x14ac:dyDescent="0.25">
      <c r="B40" s="27"/>
      <c r="C40" s="32"/>
      <c r="D40" s="36">
        <f>D35+D36</f>
        <v>8275</v>
      </c>
      <c r="E40" s="27"/>
      <c r="F40" s="30"/>
      <c r="G40" s="36">
        <f>G35</f>
        <v>45</v>
      </c>
      <c r="H40" s="27"/>
      <c r="I40" s="32">
        <f>I35+I36</f>
        <v>5000</v>
      </c>
      <c r="J40" s="36"/>
      <c r="K40" s="27"/>
      <c r="L40" s="30">
        <f>L35</f>
        <v>84</v>
      </c>
      <c r="M40" s="36"/>
    </row>
    <row r="41" spans="2:13" ht="15" customHeight="1" x14ac:dyDescent="0.25">
      <c r="C41" s="7"/>
      <c r="F41" s="6"/>
      <c r="G41" s="6"/>
      <c r="I41" s="7"/>
      <c r="J41" s="6"/>
      <c r="L41" s="6"/>
      <c r="M41" s="6"/>
    </row>
    <row r="42" spans="2:13" ht="15" customHeight="1" x14ac:dyDescent="0.25">
      <c r="G42" s="6"/>
      <c r="M42" s="6"/>
    </row>
  </sheetData>
  <mergeCells count="13">
    <mergeCell ref="B3:L3"/>
    <mergeCell ref="C34:D34"/>
    <mergeCell ref="F34:G34"/>
    <mergeCell ref="I34:J34"/>
    <mergeCell ref="L34:M34"/>
    <mergeCell ref="C18:D18"/>
    <mergeCell ref="F18:G18"/>
    <mergeCell ref="I18:J18"/>
    <mergeCell ref="L18:M18"/>
    <mergeCell ref="C26:D26"/>
    <mergeCell ref="F26:G26"/>
    <mergeCell ref="I26:J26"/>
    <mergeCell ref="L26:M2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A0F5D-7939-49B1-8C41-1A354BD7D6F8}">
  <dimension ref="B2:T2306"/>
  <sheetViews>
    <sheetView showGridLines="0" workbookViewId="0"/>
  </sheetViews>
  <sheetFormatPr defaultRowHeight="15" customHeight="1" x14ac:dyDescent="0.25"/>
  <cols>
    <col min="1" max="2" width="2.7109375" style="2" customWidth="1"/>
    <col min="3" max="3" width="8.140625" customWidth="1"/>
    <col min="4" max="4" width="16.7109375" customWidth="1"/>
    <col min="5" max="5" width="25.140625" style="50" customWidth="1"/>
    <col min="6" max="6" width="20" style="51" customWidth="1"/>
    <col min="7" max="7" width="18.42578125" style="50" customWidth="1"/>
    <col min="8" max="8" width="18.85546875" style="50" customWidth="1"/>
    <col min="9" max="9" width="5.7109375" style="2" customWidth="1"/>
    <col min="10" max="10" width="6.42578125" style="2" customWidth="1"/>
    <col min="11" max="11" width="2.7109375" style="2" customWidth="1"/>
    <col min="12" max="12" width="18.28515625" style="2" customWidth="1"/>
    <col min="13" max="13" width="11.140625" style="2" customWidth="1"/>
    <col min="14" max="14" width="11.7109375" style="2" customWidth="1"/>
    <col min="15" max="15" width="9.140625" style="2"/>
    <col min="16" max="16" width="6.42578125" style="2" customWidth="1"/>
    <col min="17" max="17" width="3.7109375" style="2" customWidth="1"/>
    <col min="18" max="18" width="53.42578125" style="2" hidden="1" customWidth="1"/>
    <col min="19" max="20" width="11.140625" style="2" customWidth="1"/>
    <col min="21" max="16384" width="9.140625" style="2"/>
  </cols>
  <sheetData>
    <row r="2" spans="2:18" ht="15" customHeight="1" x14ac:dyDescent="0.25">
      <c r="B2" s="2" t="s">
        <v>188</v>
      </c>
    </row>
    <row r="3" spans="2:18" s="5" customFormat="1" ht="46.5" customHeight="1" x14ac:dyDescent="0.25">
      <c r="B3" s="125" t="s">
        <v>189</v>
      </c>
      <c r="C3" s="125"/>
      <c r="D3" s="125"/>
      <c r="E3" s="125"/>
      <c r="F3" s="125"/>
      <c r="G3" s="125"/>
      <c r="H3" s="125"/>
    </row>
    <row r="4" spans="2:18" ht="15" customHeight="1" x14ac:dyDescent="0.25">
      <c r="J4" s="88" t="s">
        <v>79</v>
      </c>
    </row>
    <row r="5" spans="2:18" ht="15" customHeight="1" x14ac:dyDescent="0.25">
      <c r="B5" s="9" t="s">
        <v>18</v>
      </c>
      <c r="C5" s="129" t="s">
        <v>92</v>
      </c>
      <c r="D5" s="130"/>
      <c r="E5" s="130"/>
      <c r="F5" s="130"/>
      <c r="G5" s="130"/>
      <c r="H5" s="131"/>
      <c r="J5" s="26">
        <v>45245</v>
      </c>
      <c r="K5" s="27" t="s">
        <v>9</v>
      </c>
      <c r="L5" s="27"/>
      <c r="M5" s="47">
        <v>125</v>
      </c>
      <c r="N5" s="47"/>
      <c r="O5" s="27"/>
      <c r="R5" s="118" t="s">
        <v>91</v>
      </c>
    </row>
    <row r="6" spans="2:18" s="46" customFormat="1" ht="15" customHeight="1" x14ac:dyDescent="0.25">
      <c r="C6" s="76" t="s">
        <v>93</v>
      </c>
      <c r="D6" s="76" t="s">
        <v>94</v>
      </c>
      <c r="E6" s="77" t="s">
        <v>95</v>
      </c>
      <c r="F6" s="78" t="s">
        <v>96</v>
      </c>
      <c r="G6" s="79" t="s">
        <v>97</v>
      </c>
      <c r="H6" s="80" t="s">
        <v>98</v>
      </c>
      <c r="I6" s="9"/>
      <c r="J6" s="28"/>
      <c r="K6" s="27"/>
      <c r="L6" s="27" t="s">
        <v>186</v>
      </c>
      <c r="M6" s="47"/>
      <c r="N6" s="47">
        <v>125</v>
      </c>
      <c r="O6" s="27"/>
      <c r="R6" s="119" t="s">
        <v>9</v>
      </c>
    </row>
    <row r="7" spans="2:18" ht="15" customHeight="1" x14ac:dyDescent="0.25">
      <c r="C7" s="52" t="s">
        <v>190</v>
      </c>
      <c r="D7" s="64" t="s">
        <v>186</v>
      </c>
      <c r="E7" s="66"/>
      <c r="F7" s="68"/>
      <c r="G7" s="70">
        <v>125</v>
      </c>
      <c r="H7" s="55">
        <v>125</v>
      </c>
      <c r="J7" s="26">
        <v>45259</v>
      </c>
      <c r="K7" s="27" t="s">
        <v>9</v>
      </c>
      <c r="L7" s="27"/>
      <c r="M7" s="47">
        <v>800</v>
      </c>
      <c r="N7" s="47"/>
      <c r="O7" s="27"/>
      <c r="R7" s="119" t="s">
        <v>191</v>
      </c>
    </row>
    <row r="8" spans="2:18" ht="15" customHeight="1" x14ac:dyDescent="0.25">
      <c r="C8" s="91" t="s">
        <v>192</v>
      </c>
      <c r="D8" s="65"/>
      <c r="E8" s="67"/>
      <c r="F8" s="69">
        <v>800</v>
      </c>
      <c r="G8" s="71"/>
      <c r="H8" s="59">
        <v>800</v>
      </c>
      <c r="J8" s="26"/>
      <c r="K8" s="27"/>
      <c r="L8" s="27" t="s">
        <v>62</v>
      </c>
      <c r="M8" s="47"/>
      <c r="N8" s="47">
        <v>800</v>
      </c>
      <c r="O8" s="27"/>
      <c r="R8" s="119" t="s">
        <v>193</v>
      </c>
    </row>
    <row r="9" spans="2:18" ht="30" customHeight="1" x14ac:dyDescent="0.25">
      <c r="C9" s="1"/>
      <c r="E9" s="60"/>
      <c r="F9" s="61"/>
      <c r="G9" s="60"/>
      <c r="H9" s="60"/>
      <c r="J9" s="26"/>
      <c r="K9" s="27"/>
      <c r="L9" s="27"/>
      <c r="M9" s="47"/>
      <c r="N9" s="47"/>
      <c r="O9" s="27"/>
      <c r="R9" s="119" t="s">
        <v>13</v>
      </c>
    </row>
    <row r="10" spans="2:18" ht="15" customHeight="1" x14ac:dyDescent="0.25">
      <c r="B10" s="9" t="s">
        <v>23</v>
      </c>
      <c r="C10" s="129" t="s">
        <v>103</v>
      </c>
      <c r="D10" s="130"/>
      <c r="E10" s="130"/>
      <c r="F10" s="130"/>
      <c r="G10" s="130"/>
      <c r="H10" s="131"/>
      <c r="J10" s="26">
        <v>45234</v>
      </c>
      <c r="K10" s="27" t="s">
        <v>144</v>
      </c>
      <c r="L10" s="27"/>
      <c r="M10" s="47">
        <v>65000</v>
      </c>
      <c r="N10" s="47"/>
      <c r="O10" s="27"/>
      <c r="R10" s="119" t="s">
        <v>120</v>
      </c>
    </row>
    <row r="11" spans="2:18" ht="15" customHeight="1" x14ac:dyDescent="0.25">
      <c r="C11" s="76" t="s">
        <v>93</v>
      </c>
      <c r="D11" s="84" t="s">
        <v>104</v>
      </c>
      <c r="E11" s="79" t="s">
        <v>105</v>
      </c>
      <c r="F11" s="83" t="s">
        <v>106</v>
      </c>
      <c r="G11" s="79" t="s">
        <v>107</v>
      </c>
      <c r="H11" s="80" t="s">
        <v>108</v>
      </c>
      <c r="I11" s="9"/>
      <c r="J11" s="26"/>
      <c r="K11" s="27"/>
      <c r="L11" s="27" t="s">
        <v>9</v>
      </c>
      <c r="M11" s="47"/>
      <c r="N11" s="47">
        <v>65000</v>
      </c>
      <c r="O11" s="27"/>
      <c r="R11" s="119" t="s">
        <v>144</v>
      </c>
    </row>
    <row r="12" spans="2:18" ht="15" customHeight="1" x14ac:dyDescent="0.25">
      <c r="C12" s="52" t="s">
        <v>194</v>
      </c>
      <c r="D12" s="72" t="s">
        <v>144</v>
      </c>
      <c r="E12" s="70">
        <v>65000</v>
      </c>
      <c r="F12" s="54"/>
      <c r="G12" s="70"/>
      <c r="H12" s="55">
        <v>65000</v>
      </c>
      <c r="J12" s="26">
        <v>45247</v>
      </c>
      <c r="K12" s="27" t="s">
        <v>195</v>
      </c>
      <c r="L12" s="27"/>
      <c r="M12" s="47">
        <v>2750</v>
      </c>
      <c r="N12" s="47"/>
      <c r="O12" s="27"/>
      <c r="R12" s="119" t="s">
        <v>195</v>
      </c>
    </row>
    <row r="13" spans="2:18" ht="15" customHeight="1" x14ac:dyDescent="0.25">
      <c r="C13" s="56" t="s">
        <v>196</v>
      </c>
      <c r="D13" s="73" t="s">
        <v>197</v>
      </c>
      <c r="E13" s="71"/>
      <c r="F13" s="58">
        <v>2750</v>
      </c>
      <c r="G13" s="71"/>
      <c r="H13" s="59">
        <v>2750</v>
      </c>
      <c r="J13" s="26"/>
      <c r="K13" s="27"/>
      <c r="L13" s="27" t="s">
        <v>9</v>
      </c>
      <c r="M13" s="47"/>
      <c r="N13" s="47">
        <v>2750</v>
      </c>
      <c r="O13" s="27"/>
      <c r="R13" s="119" t="s">
        <v>198</v>
      </c>
    </row>
    <row r="14" spans="2:18" ht="30" customHeight="1" x14ac:dyDescent="0.25">
      <c r="J14" s="26"/>
      <c r="K14" s="27"/>
      <c r="L14" s="27"/>
      <c r="M14" s="47"/>
      <c r="N14" s="47"/>
      <c r="O14" s="27"/>
      <c r="R14" s="119" t="s">
        <v>199</v>
      </c>
    </row>
    <row r="15" spans="2:18" ht="15" customHeight="1" x14ac:dyDescent="0.25">
      <c r="B15" s="9" t="s">
        <v>28</v>
      </c>
      <c r="C15" s="129" t="s">
        <v>111</v>
      </c>
      <c r="D15" s="130"/>
      <c r="E15" s="130"/>
      <c r="F15" s="131"/>
      <c r="G15"/>
      <c r="H15"/>
      <c r="J15" s="26">
        <v>45240</v>
      </c>
      <c r="K15" s="27" t="s">
        <v>191</v>
      </c>
      <c r="L15" s="27"/>
      <c r="M15" s="47">
        <v>1770</v>
      </c>
      <c r="N15" s="47"/>
      <c r="O15" s="27"/>
      <c r="R15" s="119" t="s">
        <v>62</v>
      </c>
    </row>
    <row r="16" spans="2:18" ht="15" customHeight="1" x14ac:dyDescent="0.25">
      <c r="C16" s="76" t="s">
        <v>93</v>
      </c>
      <c r="D16" s="84" t="s">
        <v>104</v>
      </c>
      <c r="E16" s="132" t="s">
        <v>113</v>
      </c>
      <c r="F16" s="132"/>
      <c r="G16" s="63"/>
      <c r="H16" s="62"/>
      <c r="I16" s="9"/>
      <c r="J16" s="26"/>
      <c r="K16" s="27"/>
      <c r="L16" s="27" t="s">
        <v>62</v>
      </c>
      <c r="M16" s="47"/>
      <c r="N16" s="47">
        <v>1770</v>
      </c>
      <c r="O16" s="27"/>
      <c r="R16" s="119" t="s">
        <v>186</v>
      </c>
    </row>
    <row r="17" spans="2:20" ht="15" customHeight="1" x14ac:dyDescent="0.25">
      <c r="C17" s="52" t="s">
        <v>200</v>
      </c>
      <c r="D17" s="72" t="s">
        <v>201</v>
      </c>
      <c r="E17" s="133">
        <v>1770</v>
      </c>
      <c r="F17" s="134"/>
      <c r="G17" s="60"/>
      <c r="H17" s="60"/>
      <c r="J17" s="26">
        <v>45254</v>
      </c>
      <c r="K17" s="27" t="s">
        <v>193</v>
      </c>
      <c r="L17" s="27"/>
      <c r="M17" s="47">
        <v>1350</v>
      </c>
      <c r="N17" s="47"/>
      <c r="O17" s="27"/>
    </row>
    <row r="18" spans="2:20" ht="15" customHeight="1" x14ac:dyDescent="0.25">
      <c r="C18" s="56" t="s">
        <v>202</v>
      </c>
      <c r="D18" s="73" t="s">
        <v>203</v>
      </c>
      <c r="E18" s="135">
        <v>1350</v>
      </c>
      <c r="F18" s="136"/>
      <c r="G18" s="60"/>
      <c r="H18" s="60"/>
      <c r="J18" s="26"/>
      <c r="K18" s="27"/>
      <c r="L18" s="27" t="s">
        <v>62</v>
      </c>
      <c r="M18" s="47"/>
      <c r="N18" s="47">
        <v>1350</v>
      </c>
      <c r="O18" s="27"/>
    </row>
    <row r="19" spans="2:20" ht="30" customHeight="1" x14ac:dyDescent="0.25">
      <c r="C19" s="1"/>
      <c r="E19" s="60"/>
      <c r="F19" s="61"/>
      <c r="G19" s="60"/>
      <c r="H19" s="60"/>
      <c r="J19" s="26"/>
      <c r="K19" s="27"/>
      <c r="L19" s="27"/>
      <c r="M19" s="47"/>
      <c r="N19" s="47"/>
      <c r="O19" s="27"/>
    </row>
    <row r="20" spans="2:20" ht="15" customHeight="1" x14ac:dyDescent="0.25">
      <c r="B20" s="9" t="s">
        <v>33</v>
      </c>
      <c r="C20" s="129" t="s">
        <v>119</v>
      </c>
      <c r="D20" s="130"/>
      <c r="E20" s="130"/>
      <c r="F20" s="130"/>
      <c r="G20" s="130"/>
      <c r="H20" s="131"/>
      <c r="J20" s="26">
        <v>45253</v>
      </c>
      <c r="K20" s="27" t="s">
        <v>13</v>
      </c>
      <c r="L20" s="27"/>
      <c r="M20" s="47">
        <v>1500</v>
      </c>
      <c r="N20" s="47"/>
      <c r="O20" s="27"/>
    </row>
    <row r="21" spans="2:20" ht="15" customHeight="1" x14ac:dyDescent="0.25">
      <c r="C21" s="76" t="s">
        <v>93</v>
      </c>
      <c r="D21" s="84" t="s">
        <v>94</v>
      </c>
      <c r="E21" s="82" t="s">
        <v>121</v>
      </c>
      <c r="F21" s="85" t="s">
        <v>107</v>
      </c>
      <c r="G21" s="82" t="s">
        <v>122</v>
      </c>
      <c r="H21" s="79" t="s">
        <v>123</v>
      </c>
      <c r="I21" s="9"/>
      <c r="J21" s="26"/>
      <c r="K21" s="27"/>
      <c r="L21" s="27" t="s">
        <v>198</v>
      </c>
      <c r="M21" s="47"/>
      <c r="N21" s="47">
        <v>1500</v>
      </c>
      <c r="O21" s="27"/>
    </row>
    <row r="22" spans="2:20" ht="15" customHeight="1" x14ac:dyDescent="0.25">
      <c r="C22" s="52" t="s">
        <v>204</v>
      </c>
      <c r="D22" s="72" t="s">
        <v>205</v>
      </c>
      <c r="E22" s="53"/>
      <c r="F22" s="74">
        <v>1500</v>
      </c>
      <c r="G22" s="53"/>
      <c r="H22" s="70"/>
      <c r="J22" s="26">
        <v>45254</v>
      </c>
      <c r="K22" s="27" t="s">
        <v>120</v>
      </c>
      <c r="L22" s="27"/>
      <c r="M22" s="47">
        <v>4000</v>
      </c>
      <c r="N22" s="47"/>
      <c r="O22" s="27"/>
    </row>
    <row r="23" spans="2:20" ht="15" customHeight="1" x14ac:dyDescent="0.25">
      <c r="C23" s="56" t="s">
        <v>202</v>
      </c>
      <c r="D23" s="73" t="s">
        <v>206</v>
      </c>
      <c r="E23" s="57">
        <v>4000</v>
      </c>
      <c r="F23" s="75"/>
      <c r="G23" s="57"/>
      <c r="H23" s="71"/>
      <c r="J23" s="26"/>
      <c r="K23" s="27"/>
      <c r="L23" s="27" t="s">
        <v>199</v>
      </c>
      <c r="M23" s="47"/>
      <c r="N23" s="47">
        <v>4000</v>
      </c>
      <c r="O23" s="27"/>
    </row>
    <row r="24" spans="2:20" ht="15" customHeight="1" x14ac:dyDescent="0.25">
      <c r="P24" s="3"/>
      <c r="S24" s="4"/>
      <c r="T24" s="4"/>
    </row>
    <row r="25" spans="2:20" ht="15" customHeight="1" x14ac:dyDescent="0.25">
      <c r="J25" s="3"/>
      <c r="M25" s="49"/>
      <c r="N25" s="49"/>
    </row>
    <row r="26" spans="2:20" ht="15" customHeight="1" x14ac:dyDescent="0.25">
      <c r="J26" s="3"/>
      <c r="M26" s="49"/>
      <c r="N26" s="49"/>
    </row>
    <row r="27" spans="2:20" ht="15" customHeight="1" x14ac:dyDescent="0.25">
      <c r="J27" s="3"/>
      <c r="M27" s="49"/>
      <c r="N27" s="49"/>
    </row>
    <row r="28" spans="2:20" ht="15" customHeight="1" x14ac:dyDescent="0.25">
      <c r="J28" s="3"/>
      <c r="M28" s="49"/>
      <c r="N28" s="49"/>
    </row>
    <row r="29" spans="2:20" ht="15" customHeight="1" x14ac:dyDescent="0.25">
      <c r="J29" s="3"/>
      <c r="M29" s="49"/>
      <c r="N29" s="49"/>
    </row>
    <row r="30" spans="2:20" ht="15" customHeight="1" x14ac:dyDescent="0.25">
      <c r="J30" s="3"/>
      <c r="M30" s="49"/>
      <c r="N30" s="49"/>
    </row>
    <row r="31" spans="2:20" ht="15" customHeight="1" x14ac:dyDescent="0.25">
      <c r="J31" s="3"/>
      <c r="M31" s="49"/>
      <c r="N31" s="49"/>
    </row>
    <row r="32" spans="2:20" ht="15" customHeight="1" x14ac:dyDescent="0.25">
      <c r="J32" s="3"/>
      <c r="M32" s="49"/>
      <c r="N32" s="49"/>
    </row>
    <row r="33" spans="10:14" ht="15" customHeight="1" x14ac:dyDescent="0.25">
      <c r="J33" s="3"/>
      <c r="M33" s="49"/>
      <c r="N33" s="49"/>
    </row>
    <row r="34" spans="10:14" ht="15" customHeight="1" x14ac:dyDescent="0.25">
      <c r="J34" s="3"/>
      <c r="M34" s="49"/>
      <c r="N34" s="49"/>
    </row>
    <row r="35" spans="10:14" ht="15" customHeight="1" x14ac:dyDescent="0.25">
      <c r="J35" s="3"/>
      <c r="M35" s="49"/>
      <c r="N35" s="49"/>
    </row>
    <row r="36" spans="10:14" ht="15" customHeight="1" x14ac:dyDescent="0.25">
      <c r="J36" s="3"/>
      <c r="M36" s="49"/>
      <c r="N36" s="49"/>
    </row>
    <row r="37" spans="10:14" ht="15" customHeight="1" x14ac:dyDescent="0.25">
      <c r="J37" s="3"/>
      <c r="M37" s="49"/>
      <c r="N37" s="49"/>
    </row>
    <row r="38" spans="10:14" ht="15" customHeight="1" x14ac:dyDescent="0.25">
      <c r="J38" s="3"/>
      <c r="M38" s="49"/>
      <c r="N38" s="49"/>
    </row>
    <row r="39" spans="10:14" ht="15" customHeight="1" x14ac:dyDescent="0.25">
      <c r="J39" s="3"/>
      <c r="M39" s="49"/>
      <c r="N39" s="49"/>
    </row>
    <row r="40" spans="10:14" ht="15" customHeight="1" x14ac:dyDescent="0.25">
      <c r="J40" s="3"/>
      <c r="M40" s="49"/>
      <c r="N40" s="49"/>
    </row>
    <row r="41" spans="10:14" ht="15" customHeight="1" x14ac:dyDescent="0.25">
      <c r="J41" s="3"/>
      <c r="M41" s="49"/>
      <c r="N41" s="49"/>
    </row>
    <row r="42" spans="10:14" ht="15" customHeight="1" x14ac:dyDescent="0.25">
      <c r="J42" s="3"/>
      <c r="M42" s="49"/>
      <c r="N42" s="49"/>
    </row>
    <row r="43" spans="10:14" ht="15" customHeight="1" x14ac:dyDescent="0.25">
      <c r="J43" s="3"/>
      <c r="M43" s="49"/>
      <c r="N43" s="49"/>
    </row>
    <row r="44" spans="10:14" ht="15" customHeight="1" x14ac:dyDescent="0.25">
      <c r="J44" s="3"/>
      <c r="M44" s="49"/>
      <c r="N44" s="49"/>
    </row>
    <row r="45" spans="10:14" ht="15" customHeight="1" x14ac:dyDescent="0.25">
      <c r="J45" s="3"/>
      <c r="M45" s="49"/>
      <c r="N45" s="49"/>
    </row>
    <row r="46" spans="10:14" ht="15" customHeight="1" x14ac:dyDescent="0.25">
      <c r="J46" s="3"/>
      <c r="M46" s="49"/>
      <c r="N46" s="49"/>
    </row>
    <row r="47" spans="10:14" ht="15" customHeight="1" x14ac:dyDescent="0.25">
      <c r="J47" s="3"/>
      <c r="M47" s="49"/>
      <c r="N47" s="49"/>
    </row>
    <row r="48" spans="10:14" ht="15" customHeight="1" x14ac:dyDescent="0.25">
      <c r="J48" s="3"/>
      <c r="M48" s="49"/>
      <c r="N48" s="49"/>
    </row>
    <row r="49" spans="10:14" ht="15" customHeight="1" x14ac:dyDescent="0.25">
      <c r="J49" s="3"/>
      <c r="M49" s="49"/>
      <c r="N49" s="49"/>
    </row>
    <row r="50" spans="10:14" ht="15" customHeight="1" x14ac:dyDescent="0.25">
      <c r="J50" s="3"/>
      <c r="M50" s="49"/>
      <c r="N50" s="49"/>
    </row>
    <row r="51" spans="10:14" ht="15" customHeight="1" x14ac:dyDescent="0.25">
      <c r="J51" s="3"/>
      <c r="M51" s="49"/>
      <c r="N51" s="49"/>
    </row>
    <row r="52" spans="10:14" ht="15" customHeight="1" x14ac:dyDescent="0.25">
      <c r="J52" s="3"/>
      <c r="M52" s="49"/>
      <c r="N52" s="49"/>
    </row>
    <row r="53" spans="10:14" ht="15" customHeight="1" x14ac:dyDescent="0.25">
      <c r="J53" s="3"/>
      <c r="M53" s="49"/>
      <c r="N53" s="49"/>
    </row>
    <row r="54" spans="10:14" ht="15" customHeight="1" x14ac:dyDescent="0.25">
      <c r="J54" s="3"/>
      <c r="M54" s="49"/>
      <c r="N54" s="49"/>
    </row>
    <row r="55" spans="10:14" ht="15" customHeight="1" x14ac:dyDescent="0.25">
      <c r="J55" s="3"/>
      <c r="M55" s="49"/>
      <c r="N55" s="49"/>
    </row>
    <row r="56" spans="10:14" ht="15" customHeight="1" x14ac:dyDescent="0.25">
      <c r="J56" s="3"/>
      <c r="M56" s="49"/>
      <c r="N56" s="49"/>
    </row>
    <row r="57" spans="10:14" ht="15" customHeight="1" x14ac:dyDescent="0.25">
      <c r="J57" s="3"/>
      <c r="M57" s="49"/>
      <c r="N57" s="49"/>
    </row>
    <row r="58" spans="10:14" ht="15" customHeight="1" x14ac:dyDescent="0.25">
      <c r="J58" s="3"/>
      <c r="M58" s="49"/>
      <c r="N58" s="49"/>
    </row>
    <row r="59" spans="10:14" ht="15" customHeight="1" x14ac:dyDescent="0.25">
      <c r="J59" s="3"/>
      <c r="M59" s="49"/>
      <c r="N59" s="49"/>
    </row>
    <row r="60" spans="10:14" ht="15" customHeight="1" x14ac:dyDescent="0.25">
      <c r="J60" s="3"/>
      <c r="M60" s="49"/>
      <c r="N60" s="49"/>
    </row>
    <row r="61" spans="10:14" ht="15" customHeight="1" x14ac:dyDescent="0.25">
      <c r="J61" s="3"/>
      <c r="M61" s="49"/>
      <c r="N61" s="49"/>
    </row>
    <row r="62" spans="10:14" ht="15" customHeight="1" x14ac:dyDescent="0.25">
      <c r="J62" s="3"/>
      <c r="M62" s="49"/>
      <c r="N62" s="49"/>
    </row>
    <row r="63" spans="10:14" ht="15" customHeight="1" x14ac:dyDescent="0.25">
      <c r="J63" s="3"/>
      <c r="M63" s="49"/>
      <c r="N63" s="49"/>
    </row>
    <row r="64" spans="10:14" ht="15" customHeight="1" x14ac:dyDescent="0.25">
      <c r="J64" s="3"/>
      <c r="M64" s="49"/>
      <c r="N64" s="49"/>
    </row>
    <row r="65" spans="10:14" ht="15" customHeight="1" x14ac:dyDescent="0.25">
      <c r="J65" s="3"/>
      <c r="M65" s="49"/>
      <c r="N65" s="49"/>
    </row>
    <row r="66" spans="10:14" ht="15" customHeight="1" x14ac:dyDescent="0.25">
      <c r="J66" s="3"/>
      <c r="M66" s="49"/>
      <c r="N66" s="49"/>
    </row>
    <row r="67" spans="10:14" ht="15" customHeight="1" x14ac:dyDescent="0.25">
      <c r="J67" s="3"/>
      <c r="M67" s="49"/>
      <c r="N67" s="49"/>
    </row>
    <row r="68" spans="10:14" ht="15" customHeight="1" x14ac:dyDescent="0.25">
      <c r="J68" s="3"/>
      <c r="M68" s="49"/>
      <c r="N68" s="49"/>
    </row>
    <row r="69" spans="10:14" ht="15" customHeight="1" x14ac:dyDescent="0.25">
      <c r="J69" s="3"/>
      <c r="M69" s="49"/>
      <c r="N69" s="49"/>
    </row>
    <row r="70" spans="10:14" ht="15" customHeight="1" x14ac:dyDescent="0.25">
      <c r="J70" s="3"/>
      <c r="M70" s="49"/>
      <c r="N70" s="49"/>
    </row>
    <row r="71" spans="10:14" ht="15" customHeight="1" x14ac:dyDescent="0.25">
      <c r="J71" s="3"/>
      <c r="M71" s="49"/>
      <c r="N71" s="49"/>
    </row>
    <row r="72" spans="10:14" ht="15" customHeight="1" x14ac:dyDescent="0.25">
      <c r="J72" s="3"/>
      <c r="M72" s="49"/>
      <c r="N72" s="49"/>
    </row>
    <row r="73" spans="10:14" ht="15" customHeight="1" x14ac:dyDescent="0.25">
      <c r="J73" s="3"/>
      <c r="M73" s="49"/>
      <c r="N73" s="49"/>
    </row>
    <row r="74" spans="10:14" ht="15" customHeight="1" x14ac:dyDescent="0.25">
      <c r="J74" s="3"/>
      <c r="M74" s="49"/>
      <c r="N74" s="49"/>
    </row>
    <row r="75" spans="10:14" ht="15" customHeight="1" x14ac:dyDescent="0.25">
      <c r="J75" s="3"/>
      <c r="M75" s="49"/>
      <c r="N75" s="49"/>
    </row>
    <row r="76" spans="10:14" ht="15" customHeight="1" x14ac:dyDescent="0.25">
      <c r="J76" s="3"/>
      <c r="M76" s="49"/>
      <c r="N76" s="49"/>
    </row>
    <row r="77" spans="10:14" ht="15" customHeight="1" x14ac:dyDescent="0.25">
      <c r="J77" s="3"/>
      <c r="M77" s="49"/>
      <c r="N77" s="49"/>
    </row>
    <row r="78" spans="10:14" ht="15" customHeight="1" x14ac:dyDescent="0.25">
      <c r="J78" s="3"/>
      <c r="M78" s="49"/>
      <c r="N78" s="49"/>
    </row>
    <row r="79" spans="10:14" ht="15" customHeight="1" x14ac:dyDescent="0.25">
      <c r="J79" s="3"/>
      <c r="M79" s="49"/>
      <c r="N79" s="49"/>
    </row>
    <row r="80" spans="10:14" ht="15" customHeight="1" x14ac:dyDescent="0.25">
      <c r="J80" s="3"/>
      <c r="M80" s="49"/>
      <c r="N80" s="49"/>
    </row>
    <row r="81" spans="10:14" ht="15" customHeight="1" x14ac:dyDescent="0.25">
      <c r="J81" s="3"/>
      <c r="M81" s="49"/>
      <c r="N81" s="49"/>
    </row>
    <row r="82" spans="10:14" ht="15" customHeight="1" x14ac:dyDescent="0.25">
      <c r="J82" s="3"/>
      <c r="M82" s="49"/>
      <c r="N82" s="49"/>
    </row>
    <row r="83" spans="10:14" ht="15" customHeight="1" x14ac:dyDescent="0.25">
      <c r="J83" s="3"/>
      <c r="M83" s="49"/>
      <c r="N83" s="49"/>
    </row>
    <row r="84" spans="10:14" ht="15" customHeight="1" x14ac:dyDescent="0.25">
      <c r="J84" s="3"/>
      <c r="M84" s="49"/>
      <c r="N84" s="49"/>
    </row>
    <row r="85" spans="10:14" ht="15" customHeight="1" x14ac:dyDescent="0.25">
      <c r="J85" s="3"/>
      <c r="M85" s="49"/>
      <c r="N85" s="49"/>
    </row>
    <row r="86" spans="10:14" ht="15" customHeight="1" x14ac:dyDescent="0.25">
      <c r="J86" s="3"/>
      <c r="M86" s="49"/>
      <c r="N86" s="49"/>
    </row>
    <row r="87" spans="10:14" ht="15" customHeight="1" x14ac:dyDescent="0.25">
      <c r="J87" s="3"/>
      <c r="M87" s="49"/>
      <c r="N87" s="49"/>
    </row>
    <row r="88" spans="10:14" ht="15" customHeight="1" x14ac:dyDescent="0.25">
      <c r="J88" s="3"/>
      <c r="M88" s="49"/>
      <c r="N88" s="49"/>
    </row>
    <row r="89" spans="10:14" ht="15" customHeight="1" x14ac:dyDescent="0.25">
      <c r="J89" s="3"/>
      <c r="M89" s="49"/>
      <c r="N89" s="49"/>
    </row>
    <row r="90" spans="10:14" ht="15" customHeight="1" x14ac:dyDescent="0.25">
      <c r="J90" s="3"/>
      <c r="M90" s="49"/>
      <c r="N90" s="49"/>
    </row>
    <row r="91" spans="10:14" ht="15" customHeight="1" x14ac:dyDescent="0.25">
      <c r="J91" s="3"/>
      <c r="M91" s="49"/>
      <c r="N91" s="49"/>
    </row>
    <row r="92" spans="10:14" ht="15" customHeight="1" x14ac:dyDescent="0.25">
      <c r="J92" s="3"/>
      <c r="M92" s="49"/>
      <c r="N92" s="49"/>
    </row>
    <row r="93" spans="10:14" ht="15" customHeight="1" x14ac:dyDescent="0.25">
      <c r="J93" s="3"/>
      <c r="M93" s="49"/>
      <c r="N93" s="49"/>
    </row>
    <row r="94" spans="10:14" ht="15" customHeight="1" x14ac:dyDescent="0.25">
      <c r="J94" s="3"/>
      <c r="M94" s="49"/>
      <c r="N94" s="49"/>
    </row>
    <row r="95" spans="10:14" ht="15" customHeight="1" x14ac:dyDescent="0.25">
      <c r="J95" s="3"/>
      <c r="M95" s="49"/>
      <c r="N95" s="49"/>
    </row>
    <row r="96" spans="10:14" ht="15" customHeight="1" x14ac:dyDescent="0.25">
      <c r="J96" s="3"/>
      <c r="M96" s="49"/>
      <c r="N96" s="49"/>
    </row>
    <row r="97" spans="10:14" ht="15" customHeight="1" x14ac:dyDescent="0.25">
      <c r="J97" s="3"/>
      <c r="M97" s="49"/>
      <c r="N97" s="49"/>
    </row>
    <row r="98" spans="10:14" ht="15" customHeight="1" x14ac:dyDescent="0.25">
      <c r="J98" s="3"/>
      <c r="M98" s="49"/>
      <c r="N98" s="49"/>
    </row>
    <row r="99" spans="10:14" ht="15" customHeight="1" x14ac:dyDescent="0.25">
      <c r="J99" s="3"/>
      <c r="M99" s="49"/>
      <c r="N99" s="49"/>
    </row>
    <row r="100" spans="10:14" ht="15" customHeight="1" x14ac:dyDescent="0.25">
      <c r="J100" s="3"/>
      <c r="M100" s="49"/>
      <c r="N100" s="49"/>
    </row>
    <row r="101" spans="10:14" ht="15" customHeight="1" x14ac:dyDescent="0.25">
      <c r="J101" s="3"/>
      <c r="M101" s="49"/>
      <c r="N101" s="49"/>
    </row>
    <row r="102" spans="10:14" ht="15" customHeight="1" x14ac:dyDescent="0.25">
      <c r="J102" s="3"/>
      <c r="M102" s="49"/>
      <c r="N102" s="49"/>
    </row>
    <row r="103" spans="10:14" ht="15" customHeight="1" x14ac:dyDescent="0.25">
      <c r="J103" s="3"/>
      <c r="M103" s="49"/>
      <c r="N103" s="49"/>
    </row>
    <row r="104" spans="10:14" ht="15" customHeight="1" x14ac:dyDescent="0.25">
      <c r="J104" s="3"/>
      <c r="M104" s="49"/>
      <c r="N104" s="49"/>
    </row>
    <row r="105" spans="10:14" ht="15" customHeight="1" x14ac:dyDescent="0.25">
      <c r="J105" s="3"/>
      <c r="M105" s="49"/>
      <c r="N105" s="49"/>
    </row>
    <row r="106" spans="10:14" ht="15" customHeight="1" x14ac:dyDescent="0.25">
      <c r="J106" s="3"/>
      <c r="M106" s="49"/>
      <c r="N106" s="49"/>
    </row>
    <row r="107" spans="10:14" ht="15" customHeight="1" x14ac:dyDescent="0.25">
      <c r="J107" s="3"/>
      <c r="M107" s="49"/>
      <c r="N107" s="49"/>
    </row>
    <row r="108" spans="10:14" ht="15" customHeight="1" x14ac:dyDescent="0.25">
      <c r="J108" s="3"/>
      <c r="M108" s="49"/>
      <c r="N108" s="49"/>
    </row>
    <row r="109" spans="10:14" ht="15" customHeight="1" x14ac:dyDescent="0.25">
      <c r="J109" s="3"/>
      <c r="M109" s="49"/>
      <c r="N109" s="49"/>
    </row>
    <row r="110" spans="10:14" ht="15" customHeight="1" x14ac:dyDescent="0.25">
      <c r="J110" s="3"/>
      <c r="M110" s="49"/>
      <c r="N110" s="49"/>
    </row>
    <row r="111" spans="10:14" ht="15" customHeight="1" x14ac:dyDescent="0.25">
      <c r="J111" s="3"/>
      <c r="M111" s="49"/>
      <c r="N111" s="49"/>
    </row>
    <row r="112" spans="10:14" ht="15" customHeight="1" x14ac:dyDescent="0.25">
      <c r="J112" s="3"/>
      <c r="M112" s="49"/>
      <c r="N112" s="49"/>
    </row>
    <row r="113" spans="10:14" ht="15" customHeight="1" x14ac:dyDescent="0.25">
      <c r="J113" s="3"/>
      <c r="M113" s="49"/>
      <c r="N113" s="49"/>
    </row>
    <row r="114" spans="10:14" ht="15" customHeight="1" x14ac:dyDescent="0.25">
      <c r="J114" s="3"/>
      <c r="M114" s="49"/>
      <c r="N114" s="49"/>
    </row>
    <row r="115" spans="10:14" ht="15" customHeight="1" x14ac:dyDescent="0.25">
      <c r="J115" s="3"/>
      <c r="M115" s="49"/>
      <c r="N115" s="49"/>
    </row>
    <row r="116" spans="10:14" ht="15" customHeight="1" x14ac:dyDescent="0.25">
      <c r="J116" s="3"/>
      <c r="M116" s="49"/>
      <c r="N116" s="49"/>
    </row>
    <row r="117" spans="10:14" ht="15" customHeight="1" x14ac:dyDescent="0.25">
      <c r="J117" s="3"/>
      <c r="M117" s="49"/>
      <c r="N117" s="49"/>
    </row>
    <row r="118" spans="10:14" ht="15" customHeight="1" x14ac:dyDescent="0.25">
      <c r="J118" s="3"/>
      <c r="M118" s="49"/>
      <c r="N118" s="49"/>
    </row>
    <row r="119" spans="10:14" ht="15" customHeight="1" x14ac:dyDescent="0.25">
      <c r="J119" s="3"/>
      <c r="M119" s="49"/>
      <c r="N119" s="49"/>
    </row>
    <row r="120" spans="10:14" ht="15" customHeight="1" x14ac:dyDescent="0.25">
      <c r="J120" s="3"/>
      <c r="M120" s="49"/>
      <c r="N120" s="49"/>
    </row>
    <row r="121" spans="10:14" ht="15" customHeight="1" x14ac:dyDescent="0.25">
      <c r="J121" s="3"/>
      <c r="M121" s="49"/>
      <c r="N121" s="49"/>
    </row>
    <row r="122" spans="10:14" ht="15" customHeight="1" x14ac:dyDescent="0.25">
      <c r="J122" s="3"/>
      <c r="M122" s="49"/>
      <c r="N122" s="49"/>
    </row>
    <row r="123" spans="10:14" ht="15" customHeight="1" x14ac:dyDescent="0.25">
      <c r="J123" s="3"/>
      <c r="M123" s="49"/>
      <c r="N123" s="49"/>
    </row>
    <row r="124" spans="10:14" ht="15" customHeight="1" x14ac:dyDescent="0.25">
      <c r="J124" s="3"/>
      <c r="M124" s="49"/>
      <c r="N124" s="49"/>
    </row>
    <row r="125" spans="10:14" ht="15" customHeight="1" x14ac:dyDescent="0.25">
      <c r="J125" s="3"/>
      <c r="M125" s="49"/>
      <c r="N125" s="49"/>
    </row>
    <row r="126" spans="10:14" ht="15" customHeight="1" x14ac:dyDescent="0.25">
      <c r="J126" s="3"/>
      <c r="M126" s="49"/>
      <c r="N126" s="49"/>
    </row>
    <row r="127" spans="10:14" ht="15" customHeight="1" x14ac:dyDescent="0.25">
      <c r="J127" s="3"/>
      <c r="M127" s="49"/>
      <c r="N127" s="49"/>
    </row>
    <row r="128" spans="10:14" ht="15" customHeight="1" x14ac:dyDescent="0.25">
      <c r="J128" s="3"/>
      <c r="M128" s="49"/>
      <c r="N128" s="49"/>
    </row>
    <row r="129" spans="10:14" ht="15" customHeight="1" x14ac:dyDescent="0.25">
      <c r="J129" s="3"/>
      <c r="M129" s="49"/>
      <c r="N129" s="49"/>
    </row>
    <row r="130" spans="10:14" ht="15" customHeight="1" x14ac:dyDescent="0.25">
      <c r="J130" s="3"/>
      <c r="M130" s="49"/>
      <c r="N130" s="49"/>
    </row>
    <row r="131" spans="10:14" ht="15" customHeight="1" x14ac:dyDescent="0.25">
      <c r="J131" s="3"/>
      <c r="M131" s="49"/>
      <c r="N131" s="49"/>
    </row>
    <row r="132" spans="10:14" ht="15" customHeight="1" x14ac:dyDescent="0.25">
      <c r="J132" s="3"/>
      <c r="M132" s="49"/>
      <c r="N132" s="49"/>
    </row>
    <row r="133" spans="10:14" ht="15" customHeight="1" x14ac:dyDescent="0.25">
      <c r="J133" s="3"/>
      <c r="M133" s="49"/>
      <c r="N133" s="49"/>
    </row>
    <row r="134" spans="10:14" ht="15" customHeight="1" x14ac:dyDescent="0.25">
      <c r="J134" s="3"/>
      <c r="M134" s="49"/>
      <c r="N134" s="49"/>
    </row>
    <row r="135" spans="10:14" ht="15" customHeight="1" x14ac:dyDescent="0.25">
      <c r="J135" s="3"/>
      <c r="M135" s="49"/>
      <c r="N135" s="49"/>
    </row>
    <row r="136" spans="10:14" ht="15" customHeight="1" x14ac:dyDescent="0.25">
      <c r="J136" s="3"/>
      <c r="M136" s="49"/>
      <c r="N136" s="49"/>
    </row>
    <row r="137" spans="10:14" ht="15" customHeight="1" x14ac:dyDescent="0.25">
      <c r="J137" s="3"/>
      <c r="M137" s="49"/>
      <c r="N137" s="49"/>
    </row>
    <row r="138" spans="10:14" ht="15" customHeight="1" x14ac:dyDescent="0.25">
      <c r="J138" s="3"/>
      <c r="M138" s="49"/>
      <c r="N138" s="49"/>
    </row>
    <row r="139" spans="10:14" ht="15" customHeight="1" x14ac:dyDescent="0.25">
      <c r="J139" s="3"/>
      <c r="M139" s="49"/>
      <c r="N139" s="49"/>
    </row>
    <row r="140" spans="10:14" ht="15" customHeight="1" x14ac:dyDescent="0.25">
      <c r="J140" s="3"/>
      <c r="M140" s="49"/>
      <c r="N140" s="49"/>
    </row>
    <row r="141" spans="10:14" ht="15" customHeight="1" x14ac:dyDescent="0.25">
      <c r="J141" s="3"/>
      <c r="M141" s="49"/>
      <c r="N141" s="49"/>
    </row>
    <row r="142" spans="10:14" ht="15" customHeight="1" x14ac:dyDescent="0.25">
      <c r="J142" s="3"/>
      <c r="M142" s="49"/>
      <c r="N142" s="49"/>
    </row>
    <row r="143" spans="10:14" ht="15" customHeight="1" x14ac:dyDescent="0.25">
      <c r="J143" s="3"/>
      <c r="M143" s="49"/>
      <c r="N143" s="49"/>
    </row>
    <row r="144" spans="10:14" ht="15" customHeight="1" x14ac:dyDescent="0.25">
      <c r="J144" s="3"/>
      <c r="M144" s="49"/>
      <c r="N144" s="49"/>
    </row>
    <row r="145" spans="10:14" ht="15" customHeight="1" x14ac:dyDescent="0.25">
      <c r="J145" s="3"/>
      <c r="M145" s="49"/>
      <c r="N145" s="49"/>
    </row>
    <row r="146" spans="10:14" ht="15" customHeight="1" x14ac:dyDescent="0.25">
      <c r="J146" s="3"/>
      <c r="M146" s="49"/>
      <c r="N146" s="49"/>
    </row>
    <row r="147" spans="10:14" ht="15" customHeight="1" x14ac:dyDescent="0.25">
      <c r="J147" s="3"/>
      <c r="M147" s="49"/>
      <c r="N147" s="49"/>
    </row>
    <row r="148" spans="10:14" ht="15" customHeight="1" x14ac:dyDescent="0.25">
      <c r="J148" s="3"/>
      <c r="M148" s="49"/>
      <c r="N148" s="49"/>
    </row>
    <row r="149" spans="10:14" ht="15" customHeight="1" x14ac:dyDescent="0.25">
      <c r="J149" s="3"/>
      <c r="M149" s="49"/>
      <c r="N149" s="49"/>
    </row>
    <row r="150" spans="10:14" ht="15" customHeight="1" x14ac:dyDescent="0.25">
      <c r="J150" s="3"/>
      <c r="M150" s="49"/>
      <c r="N150" s="49"/>
    </row>
    <row r="151" spans="10:14" ht="15" customHeight="1" x14ac:dyDescent="0.25">
      <c r="J151" s="3"/>
      <c r="M151" s="49"/>
      <c r="N151" s="49"/>
    </row>
    <row r="152" spans="10:14" ht="15" customHeight="1" x14ac:dyDescent="0.25">
      <c r="J152" s="3"/>
      <c r="M152" s="49"/>
      <c r="N152" s="49"/>
    </row>
    <row r="153" spans="10:14" ht="15" customHeight="1" x14ac:dyDescent="0.25">
      <c r="J153" s="3"/>
      <c r="M153" s="49"/>
      <c r="N153" s="49"/>
    </row>
    <row r="154" spans="10:14" ht="15" customHeight="1" x14ac:dyDescent="0.25">
      <c r="J154" s="3"/>
      <c r="M154" s="49"/>
      <c r="N154" s="49"/>
    </row>
    <row r="155" spans="10:14" ht="15" customHeight="1" x14ac:dyDescent="0.25">
      <c r="J155" s="3"/>
      <c r="M155" s="49"/>
      <c r="N155" s="49"/>
    </row>
    <row r="156" spans="10:14" ht="15" customHeight="1" x14ac:dyDescent="0.25">
      <c r="J156" s="3"/>
      <c r="M156" s="49"/>
      <c r="N156" s="49"/>
    </row>
    <row r="157" spans="10:14" ht="15" customHeight="1" x14ac:dyDescent="0.25">
      <c r="J157" s="3"/>
      <c r="M157" s="49"/>
      <c r="N157" s="49"/>
    </row>
    <row r="158" spans="10:14" ht="15" customHeight="1" x14ac:dyDescent="0.25">
      <c r="J158" s="3"/>
      <c r="M158" s="49"/>
      <c r="N158" s="49"/>
    </row>
    <row r="159" spans="10:14" ht="15" customHeight="1" x14ac:dyDescent="0.25">
      <c r="J159" s="3"/>
      <c r="M159" s="49"/>
      <c r="N159" s="49"/>
    </row>
    <row r="160" spans="10:14" ht="15" customHeight="1" x14ac:dyDescent="0.25">
      <c r="J160" s="3"/>
      <c r="M160" s="49"/>
      <c r="N160" s="49"/>
    </row>
    <row r="161" spans="10:14" ht="15" customHeight="1" x14ac:dyDescent="0.25">
      <c r="J161" s="3"/>
      <c r="M161" s="49"/>
      <c r="N161" s="49"/>
    </row>
    <row r="162" spans="10:14" ht="15" customHeight="1" x14ac:dyDescent="0.25">
      <c r="J162" s="3"/>
      <c r="M162" s="49"/>
      <c r="N162" s="49"/>
    </row>
    <row r="163" spans="10:14" ht="15" customHeight="1" x14ac:dyDescent="0.25">
      <c r="J163" s="3"/>
      <c r="M163" s="49"/>
      <c r="N163" s="49"/>
    </row>
    <row r="164" spans="10:14" ht="15" customHeight="1" x14ac:dyDescent="0.25">
      <c r="J164" s="3"/>
      <c r="M164" s="49"/>
      <c r="N164" s="49"/>
    </row>
    <row r="165" spans="10:14" ht="15" customHeight="1" x14ac:dyDescent="0.25">
      <c r="J165" s="3"/>
      <c r="M165" s="49"/>
      <c r="N165" s="49"/>
    </row>
    <row r="166" spans="10:14" ht="15" customHeight="1" x14ac:dyDescent="0.25">
      <c r="J166" s="3"/>
      <c r="M166" s="49"/>
      <c r="N166" s="49"/>
    </row>
    <row r="167" spans="10:14" ht="15" customHeight="1" x14ac:dyDescent="0.25">
      <c r="J167" s="3"/>
      <c r="M167" s="49"/>
      <c r="N167" s="49"/>
    </row>
    <row r="168" spans="10:14" ht="15" customHeight="1" x14ac:dyDescent="0.25">
      <c r="J168" s="3"/>
      <c r="M168" s="49"/>
      <c r="N168" s="49"/>
    </row>
    <row r="169" spans="10:14" ht="15" customHeight="1" x14ac:dyDescent="0.25">
      <c r="J169" s="3"/>
      <c r="M169" s="49"/>
      <c r="N169" s="49"/>
    </row>
    <row r="170" spans="10:14" ht="15" customHeight="1" x14ac:dyDescent="0.25">
      <c r="J170" s="3"/>
      <c r="M170" s="49"/>
      <c r="N170" s="49"/>
    </row>
    <row r="171" spans="10:14" ht="15" customHeight="1" x14ac:dyDescent="0.25">
      <c r="J171" s="3"/>
      <c r="M171" s="49"/>
      <c r="N171" s="49"/>
    </row>
    <row r="172" spans="10:14" ht="15" customHeight="1" x14ac:dyDescent="0.25">
      <c r="J172" s="3"/>
      <c r="M172" s="49"/>
      <c r="N172" s="49"/>
    </row>
    <row r="173" spans="10:14" ht="15" customHeight="1" x14ac:dyDescent="0.25">
      <c r="J173" s="3"/>
      <c r="M173" s="49"/>
      <c r="N173" s="49"/>
    </row>
    <row r="174" spans="10:14" ht="15" customHeight="1" x14ac:dyDescent="0.25">
      <c r="J174" s="3"/>
      <c r="M174" s="49"/>
      <c r="N174" s="49"/>
    </row>
    <row r="175" spans="10:14" ht="15" customHeight="1" x14ac:dyDescent="0.25">
      <c r="J175" s="3"/>
      <c r="M175" s="49"/>
      <c r="N175" s="49"/>
    </row>
    <row r="176" spans="10:14" ht="15" customHeight="1" x14ac:dyDescent="0.25">
      <c r="J176" s="3"/>
      <c r="M176" s="49"/>
      <c r="N176" s="49"/>
    </row>
    <row r="177" spans="10:14" ht="15" customHeight="1" x14ac:dyDescent="0.25">
      <c r="J177" s="3"/>
      <c r="M177" s="49"/>
      <c r="N177" s="49"/>
    </row>
    <row r="178" spans="10:14" ht="15" customHeight="1" x14ac:dyDescent="0.25">
      <c r="J178" s="3"/>
      <c r="M178" s="49"/>
      <c r="N178" s="49"/>
    </row>
    <row r="179" spans="10:14" ht="15" customHeight="1" x14ac:dyDescent="0.25">
      <c r="J179" s="3"/>
      <c r="M179" s="49"/>
      <c r="N179" s="49"/>
    </row>
    <row r="180" spans="10:14" ht="15" customHeight="1" x14ac:dyDescent="0.25">
      <c r="J180" s="3"/>
      <c r="M180" s="49"/>
      <c r="N180" s="49"/>
    </row>
    <row r="181" spans="10:14" ht="15" customHeight="1" x14ac:dyDescent="0.25">
      <c r="J181" s="3"/>
      <c r="M181" s="49"/>
      <c r="N181" s="49"/>
    </row>
    <row r="182" spans="10:14" ht="15" customHeight="1" x14ac:dyDescent="0.25">
      <c r="J182" s="3"/>
      <c r="M182" s="49"/>
      <c r="N182" s="49"/>
    </row>
    <row r="183" spans="10:14" ht="15" customHeight="1" x14ac:dyDescent="0.25">
      <c r="J183" s="3"/>
      <c r="M183" s="49"/>
      <c r="N183" s="49"/>
    </row>
    <row r="184" spans="10:14" ht="15" customHeight="1" x14ac:dyDescent="0.25">
      <c r="J184" s="3"/>
      <c r="M184" s="49"/>
      <c r="N184" s="49"/>
    </row>
    <row r="185" spans="10:14" ht="15" customHeight="1" x14ac:dyDescent="0.25">
      <c r="J185" s="3"/>
      <c r="M185" s="49"/>
      <c r="N185" s="49"/>
    </row>
    <row r="186" spans="10:14" ht="15" customHeight="1" x14ac:dyDescent="0.25">
      <c r="J186" s="3"/>
      <c r="M186" s="49"/>
      <c r="N186" s="49"/>
    </row>
    <row r="187" spans="10:14" ht="15" customHeight="1" x14ac:dyDescent="0.25">
      <c r="J187" s="3"/>
      <c r="M187" s="49"/>
      <c r="N187" s="49"/>
    </row>
    <row r="188" spans="10:14" ht="15" customHeight="1" x14ac:dyDescent="0.25">
      <c r="J188" s="3"/>
      <c r="M188" s="49"/>
      <c r="N188" s="49"/>
    </row>
    <row r="189" spans="10:14" ht="15" customHeight="1" x14ac:dyDescent="0.25">
      <c r="J189" s="3"/>
      <c r="M189" s="49"/>
      <c r="N189" s="49"/>
    </row>
    <row r="190" spans="10:14" ht="15" customHeight="1" x14ac:dyDescent="0.25">
      <c r="J190" s="3"/>
      <c r="M190" s="49"/>
      <c r="N190" s="49"/>
    </row>
    <row r="191" spans="10:14" ht="15" customHeight="1" x14ac:dyDescent="0.25">
      <c r="J191" s="3"/>
      <c r="M191" s="49"/>
      <c r="N191" s="49"/>
    </row>
    <row r="192" spans="10:14" ht="15" customHeight="1" x14ac:dyDescent="0.25">
      <c r="J192" s="3"/>
      <c r="M192" s="49"/>
      <c r="N192" s="49"/>
    </row>
    <row r="193" spans="10:14" ht="15" customHeight="1" x14ac:dyDescent="0.25">
      <c r="J193" s="3"/>
      <c r="M193" s="49"/>
      <c r="N193" s="49"/>
    </row>
    <row r="194" spans="10:14" ht="15" customHeight="1" x14ac:dyDescent="0.25">
      <c r="J194" s="3"/>
      <c r="M194" s="49"/>
      <c r="N194" s="49"/>
    </row>
    <row r="195" spans="10:14" ht="15" customHeight="1" x14ac:dyDescent="0.25">
      <c r="J195" s="3"/>
      <c r="M195" s="49"/>
      <c r="N195" s="49"/>
    </row>
    <row r="196" spans="10:14" ht="15" customHeight="1" x14ac:dyDescent="0.25">
      <c r="J196" s="3"/>
      <c r="M196" s="49"/>
      <c r="N196" s="49"/>
    </row>
    <row r="197" spans="10:14" ht="15" customHeight="1" x14ac:dyDescent="0.25">
      <c r="J197" s="3"/>
      <c r="M197" s="49"/>
      <c r="N197" s="49"/>
    </row>
    <row r="198" spans="10:14" ht="15" customHeight="1" x14ac:dyDescent="0.25">
      <c r="J198" s="3"/>
      <c r="M198" s="49"/>
      <c r="N198" s="49"/>
    </row>
    <row r="199" spans="10:14" ht="15" customHeight="1" x14ac:dyDescent="0.25">
      <c r="J199" s="3"/>
      <c r="M199" s="49"/>
      <c r="N199" s="49"/>
    </row>
    <row r="200" spans="10:14" ht="15" customHeight="1" x14ac:dyDescent="0.25">
      <c r="J200" s="3"/>
      <c r="M200" s="49"/>
      <c r="N200" s="49"/>
    </row>
    <row r="201" spans="10:14" ht="15" customHeight="1" x14ac:dyDescent="0.25">
      <c r="J201" s="3"/>
      <c r="M201" s="49"/>
      <c r="N201" s="49"/>
    </row>
    <row r="202" spans="10:14" ht="15" customHeight="1" x14ac:dyDescent="0.25">
      <c r="J202" s="3"/>
      <c r="M202" s="49"/>
      <c r="N202" s="49"/>
    </row>
    <row r="203" spans="10:14" ht="15" customHeight="1" x14ac:dyDescent="0.25">
      <c r="J203" s="3"/>
      <c r="M203" s="49"/>
      <c r="N203" s="49"/>
    </row>
    <row r="204" spans="10:14" ht="15" customHeight="1" x14ac:dyDescent="0.25">
      <c r="J204" s="3"/>
      <c r="M204" s="49"/>
      <c r="N204" s="49"/>
    </row>
    <row r="205" spans="10:14" ht="15" customHeight="1" x14ac:dyDescent="0.25">
      <c r="J205" s="3"/>
      <c r="M205" s="49"/>
      <c r="N205" s="49"/>
    </row>
    <row r="206" spans="10:14" ht="15" customHeight="1" x14ac:dyDescent="0.25">
      <c r="J206" s="3"/>
      <c r="M206" s="49"/>
      <c r="N206" s="49"/>
    </row>
    <row r="207" spans="10:14" ht="15" customHeight="1" x14ac:dyDescent="0.25">
      <c r="J207" s="3"/>
      <c r="M207" s="49"/>
      <c r="N207" s="49"/>
    </row>
    <row r="208" spans="10:14" ht="15" customHeight="1" x14ac:dyDescent="0.25">
      <c r="J208" s="3"/>
      <c r="M208" s="49"/>
      <c r="N208" s="49"/>
    </row>
    <row r="209" spans="10:14" ht="15" customHeight="1" x14ac:dyDescent="0.25">
      <c r="J209" s="3"/>
      <c r="M209" s="49"/>
      <c r="N209" s="49"/>
    </row>
    <row r="210" spans="10:14" ht="15" customHeight="1" x14ac:dyDescent="0.25">
      <c r="J210" s="3"/>
      <c r="M210" s="49"/>
      <c r="N210" s="49"/>
    </row>
    <row r="211" spans="10:14" ht="15" customHeight="1" x14ac:dyDescent="0.25">
      <c r="J211" s="3"/>
      <c r="M211" s="49"/>
      <c r="N211" s="49"/>
    </row>
    <row r="212" spans="10:14" ht="15" customHeight="1" x14ac:dyDescent="0.25">
      <c r="J212" s="3"/>
      <c r="M212" s="49"/>
      <c r="N212" s="49"/>
    </row>
    <row r="213" spans="10:14" ht="15" customHeight="1" x14ac:dyDescent="0.25">
      <c r="J213" s="3"/>
      <c r="M213" s="49"/>
      <c r="N213" s="49"/>
    </row>
    <row r="214" spans="10:14" ht="15" customHeight="1" x14ac:dyDescent="0.25">
      <c r="J214" s="3"/>
      <c r="M214" s="49"/>
      <c r="N214" s="49"/>
    </row>
    <row r="215" spans="10:14" ht="15" customHeight="1" x14ac:dyDescent="0.25">
      <c r="J215" s="3"/>
      <c r="M215" s="49"/>
      <c r="N215" s="49"/>
    </row>
    <row r="216" spans="10:14" ht="15" customHeight="1" x14ac:dyDescent="0.25">
      <c r="J216" s="3"/>
      <c r="M216" s="49"/>
      <c r="N216" s="49"/>
    </row>
    <row r="217" spans="10:14" ht="15" customHeight="1" x14ac:dyDescent="0.25">
      <c r="J217" s="3"/>
      <c r="M217" s="49"/>
      <c r="N217" s="49"/>
    </row>
    <row r="218" spans="10:14" ht="15" customHeight="1" x14ac:dyDescent="0.25">
      <c r="J218" s="3"/>
      <c r="M218" s="49"/>
      <c r="N218" s="49"/>
    </row>
    <row r="219" spans="10:14" ht="15" customHeight="1" x14ac:dyDescent="0.25">
      <c r="J219" s="3"/>
      <c r="M219" s="49"/>
      <c r="N219" s="49"/>
    </row>
    <row r="220" spans="10:14" ht="15" customHeight="1" x14ac:dyDescent="0.25">
      <c r="J220" s="3"/>
      <c r="M220" s="49"/>
      <c r="N220" s="49"/>
    </row>
    <row r="221" spans="10:14" ht="15" customHeight="1" x14ac:dyDescent="0.25">
      <c r="J221" s="3"/>
      <c r="M221" s="49"/>
      <c r="N221" s="49"/>
    </row>
    <row r="222" spans="10:14" ht="15" customHeight="1" x14ac:dyDescent="0.25">
      <c r="J222" s="3"/>
      <c r="M222" s="49"/>
      <c r="N222" s="49"/>
    </row>
    <row r="223" spans="10:14" ht="15" customHeight="1" x14ac:dyDescent="0.25">
      <c r="J223" s="3"/>
      <c r="M223" s="49"/>
      <c r="N223" s="49"/>
    </row>
    <row r="224" spans="10:14" ht="15" customHeight="1" x14ac:dyDescent="0.25">
      <c r="J224" s="3"/>
      <c r="M224" s="49"/>
      <c r="N224" s="49"/>
    </row>
    <row r="225" spans="10:14" ht="15" customHeight="1" x14ac:dyDescent="0.25">
      <c r="J225" s="3"/>
      <c r="M225" s="49"/>
      <c r="N225" s="49"/>
    </row>
    <row r="226" spans="10:14" ht="15" customHeight="1" x14ac:dyDescent="0.25">
      <c r="J226" s="3"/>
      <c r="M226" s="49"/>
      <c r="N226" s="49"/>
    </row>
    <row r="227" spans="10:14" ht="15" customHeight="1" x14ac:dyDescent="0.25">
      <c r="J227" s="3"/>
      <c r="M227" s="49"/>
      <c r="N227" s="49"/>
    </row>
    <row r="228" spans="10:14" ht="15" customHeight="1" x14ac:dyDescent="0.25">
      <c r="J228" s="3"/>
      <c r="M228" s="49"/>
      <c r="N228" s="49"/>
    </row>
    <row r="229" spans="10:14" ht="15" customHeight="1" x14ac:dyDescent="0.25">
      <c r="J229" s="3"/>
      <c r="M229" s="49"/>
      <c r="N229" s="49"/>
    </row>
    <row r="230" spans="10:14" ht="15" customHeight="1" x14ac:dyDescent="0.25">
      <c r="J230" s="3"/>
      <c r="M230" s="49"/>
      <c r="N230" s="49"/>
    </row>
    <row r="231" spans="10:14" ht="15" customHeight="1" x14ac:dyDescent="0.25">
      <c r="J231" s="3"/>
      <c r="M231" s="49"/>
      <c r="N231" s="49"/>
    </row>
    <row r="232" spans="10:14" ht="15" customHeight="1" x14ac:dyDescent="0.25">
      <c r="J232" s="3"/>
      <c r="M232" s="49"/>
      <c r="N232" s="49"/>
    </row>
    <row r="233" spans="10:14" ht="15" customHeight="1" x14ac:dyDescent="0.25">
      <c r="J233" s="3"/>
      <c r="M233" s="49"/>
      <c r="N233" s="49"/>
    </row>
    <row r="234" spans="10:14" ht="15" customHeight="1" x14ac:dyDescent="0.25">
      <c r="J234" s="3"/>
      <c r="M234" s="49"/>
      <c r="N234" s="49"/>
    </row>
    <row r="235" spans="10:14" ht="15" customHeight="1" x14ac:dyDescent="0.25">
      <c r="J235" s="3"/>
      <c r="M235" s="49"/>
      <c r="N235" s="49"/>
    </row>
    <row r="236" spans="10:14" ht="15" customHeight="1" x14ac:dyDescent="0.25">
      <c r="J236" s="3"/>
      <c r="M236" s="49"/>
      <c r="N236" s="49"/>
    </row>
    <row r="237" spans="10:14" ht="15" customHeight="1" x14ac:dyDescent="0.25">
      <c r="J237" s="3"/>
      <c r="M237" s="49"/>
      <c r="N237" s="49"/>
    </row>
    <row r="238" spans="10:14" ht="15" customHeight="1" x14ac:dyDescent="0.25">
      <c r="J238" s="3"/>
      <c r="M238" s="49"/>
      <c r="N238" s="49"/>
    </row>
    <row r="239" spans="10:14" ht="15" customHeight="1" x14ac:dyDescent="0.25">
      <c r="J239" s="3"/>
      <c r="M239" s="49"/>
      <c r="N239" s="49"/>
    </row>
    <row r="240" spans="10:14" ht="15" customHeight="1" x14ac:dyDescent="0.25">
      <c r="J240" s="3"/>
      <c r="M240" s="49"/>
      <c r="N240" s="49"/>
    </row>
    <row r="241" spans="10:14" ht="15" customHeight="1" x14ac:dyDescent="0.25">
      <c r="J241" s="3"/>
      <c r="M241" s="49"/>
      <c r="N241" s="49"/>
    </row>
    <row r="242" spans="10:14" ht="15" customHeight="1" x14ac:dyDescent="0.25">
      <c r="J242" s="3"/>
      <c r="M242" s="49"/>
      <c r="N242" s="49"/>
    </row>
    <row r="243" spans="10:14" ht="15" customHeight="1" x14ac:dyDescent="0.25">
      <c r="J243" s="3"/>
      <c r="M243" s="49"/>
      <c r="N243" s="49"/>
    </row>
    <row r="244" spans="10:14" ht="15" customHeight="1" x14ac:dyDescent="0.25">
      <c r="J244" s="3"/>
      <c r="M244" s="49"/>
      <c r="N244" s="49"/>
    </row>
    <row r="245" spans="10:14" ht="15" customHeight="1" x14ac:dyDescent="0.25">
      <c r="J245" s="3"/>
      <c r="M245" s="49"/>
      <c r="N245" s="49"/>
    </row>
    <row r="246" spans="10:14" ht="15" customHeight="1" x14ac:dyDescent="0.25">
      <c r="J246" s="3"/>
      <c r="M246" s="49"/>
      <c r="N246" s="49"/>
    </row>
    <row r="247" spans="10:14" ht="15" customHeight="1" x14ac:dyDescent="0.25">
      <c r="J247" s="3"/>
      <c r="M247" s="49"/>
      <c r="N247" s="49"/>
    </row>
    <row r="248" spans="10:14" ht="15" customHeight="1" x14ac:dyDescent="0.25">
      <c r="J248" s="3"/>
      <c r="M248" s="49"/>
      <c r="N248" s="49"/>
    </row>
    <row r="249" spans="10:14" ht="15" customHeight="1" x14ac:dyDescent="0.25">
      <c r="J249" s="3"/>
      <c r="M249" s="49"/>
      <c r="N249" s="49"/>
    </row>
    <row r="250" spans="10:14" ht="15" customHeight="1" x14ac:dyDescent="0.25">
      <c r="J250" s="3"/>
      <c r="M250" s="49"/>
      <c r="N250" s="49"/>
    </row>
    <row r="251" spans="10:14" ht="15" customHeight="1" x14ac:dyDescent="0.25">
      <c r="J251" s="3"/>
      <c r="M251" s="49"/>
      <c r="N251" s="49"/>
    </row>
    <row r="252" spans="10:14" ht="15" customHeight="1" x14ac:dyDescent="0.25">
      <c r="J252" s="3"/>
      <c r="M252" s="49"/>
      <c r="N252" s="49"/>
    </row>
    <row r="253" spans="10:14" ht="15" customHeight="1" x14ac:dyDescent="0.25">
      <c r="J253" s="3"/>
      <c r="M253" s="49"/>
      <c r="N253" s="49"/>
    </row>
    <row r="254" spans="10:14" ht="15" customHeight="1" x14ac:dyDescent="0.25">
      <c r="J254" s="3"/>
      <c r="M254" s="49"/>
      <c r="N254" s="49"/>
    </row>
    <row r="255" spans="10:14" ht="15" customHeight="1" x14ac:dyDescent="0.25">
      <c r="J255" s="3"/>
      <c r="M255" s="49"/>
      <c r="N255" s="49"/>
    </row>
    <row r="256" spans="10:14" ht="15" customHeight="1" x14ac:dyDescent="0.25">
      <c r="J256" s="3"/>
      <c r="M256" s="49"/>
      <c r="N256" s="49"/>
    </row>
    <row r="257" spans="10:14" ht="15" customHeight="1" x14ac:dyDescent="0.25">
      <c r="J257" s="3"/>
      <c r="M257" s="49"/>
      <c r="N257" s="49"/>
    </row>
    <row r="258" spans="10:14" ht="15" customHeight="1" x14ac:dyDescent="0.25">
      <c r="J258" s="3"/>
      <c r="M258" s="49"/>
      <c r="N258" s="49"/>
    </row>
    <row r="259" spans="10:14" ht="15" customHeight="1" x14ac:dyDescent="0.25">
      <c r="J259" s="3"/>
      <c r="M259" s="49"/>
      <c r="N259" s="49"/>
    </row>
    <row r="260" spans="10:14" ht="15" customHeight="1" x14ac:dyDescent="0.25">
      <c r="J260" s="3"/>
      <c r="M260" s="49"/>
      <c r="N260" s="49"/>
    </row>
    <row r="261" spans="10:14" ht="15" customHeight="1" x14ac:dyDescent="0.25">
      <c r="J261" s="3"/>
      <c r="M261" s="49"/>
      <c r="N261" s="49"/>
    </row>
    <row r="262" spans="10:14" ht="15" customHeight="1" x14ac:dyDescent="0.25">
      <c r="J262" s="3"/>
      <c r="M262" s="49"/>
      <c r="N262" s="49"/>
    </row>
    <row r="263" spans="10:14" ht="15" customHeight="1" x14ac:dyDescent="0.25">
      <c r="J263" s="3"/>
      <c r="M263" s="49"/>
      <c r="N263" s="49"/>
    </row>
    <row r="264" spans="10:14" ht="15" customHeight="1" x14ac:dyDescent="0.25">
      <c r="J264" s="3"/>
      <c r="M264" s="49"/>
      <c r="N264" s="49"/>
    </row>
    <row r="265" spans="10:14" ht="15" customHeight="1" x14ac:dyDescent="0.25">
      <c r="J265" s="3"/>
      <c r="M265" s="49"/>
      <c r="N265" s="49"/>
    </row>
    <row r="266" spans="10:14" ht="15" customHeight="1" x14ac:dyDescent="0.25">
      <c r="J266" s="3"/>
      <c r="M266" s="49"/>
      <c r="N266" s="49"/>
    </row>
    <row r="267" spans="10:14" ht="15" customHeight="1" x14ac:dyDescent="0.25">
      <c r="J267" s="3"/>
      <c r="M267" s="49"/>
      <c r="N267" s="49"/>
    </row>
    <row r="268" spans="10:14" ht="15" customHeight="1" x14ac:dyDescent="0.25">
      <c r="J268" s="3"/>
      <c r="M268" s="49"/>
      <c r="N268" s="49"/>
    </row>
    <row r="269" spans="10:14" ht="15" customHeight="1" x14ac:dyDescent="0.25">
      <c r="J269" s="3"/>
      <c r="M269" s="49"/>
      <c r="N269" s="49"/>
    </row>
    <row r="270" spans="10:14" ht="15" customHeight="1" x14ac:dyDescent="0.25">
      <c r="J270" s="3"/>
      <c r="M270" s="49"/>
      <c r="N270" s="49"/>
    </row>
    <row r="271" spans="10:14" ht="15" customHeight="1" x14ac:dyDescent="0.25">
      <c r="J271" s="3"/>
      <c r="M271" s="49"/>
      <c r="N271" s="49"/>
    </row>
    <row r="272" spans="10:14" ht="15" customHeight="1" x14ac:dyDescent="0.25">
      <c r="J272" s="3"/>
      <c r="M272" s="49"/>
      <c r="N272" s="49"/>
    </row>
    <row r="273" spans="10:14" ht="15" customHeight="1" x14ac:dyDescent="0.25">
      <c r="J273" s="3"/>
      <c r="M273" s="49"/>
      <c r="N273" s="49"/>
    </row>
    <row r="274" spans="10:14" ht="15" customHeight="1" x14ac:dyDescent="0.25">
      <c r="J274" s="3"/>
      <c r="M274" s="49"/>
      <c r="N274" s="49"/>
    </row>
    <row r="275" spans="10:14" ht="15" customHeight="1" x14ac:dyDescent="0.25">
      <c r="J275" s="3"/>
      <c r="M275" s="49"/>
      <c r="N275" s="49"/>
    </row>
    <row r="276" spans="10:14" ht="15" customHeight="1" x14ac:dyDescent="0.25">
      <c r="J276" s="3"/>
      <c r="M276" s="49"/>
      <c r="N276" s="49"/>
    </row>
    <row r="277" spans="10:14" ht="15" customHeight="1" x14ac:dyDescent="0.25">
      <c r="J277" s="3"/>
      <c r="M277" s="49"/>
      <c r="N277" s="49"/>
    </row>
    <row r="278" spans="10:14" ht="15" customHeight="1" x14ac:dyDescent="0.25">
      <c r="J278" s="3"/>
      <c r="M278" s="49"/>
      <c r="N278" s="49"/>
    </row>
    <row r="279" spans="10:14" ht="15" customHeight="1" x14ac:dyDescent="0.25">
      <c r="J279" s="3"/>
      <c r="M279" s="49"/>
      <c r="N279" s="49"/>
    </row>
    <row r="280" spans="10:14" ht="15" customHeight="1" x14ac:dyDescent="0.25">
      <c r="J280" s="3"/>
      <c r="M280" s="49"/>
      <c r="N280" s="49"/>
    </row>
    <row r="281" spans="10:14" ht="15" customHeight="1" x14ac:dyDescent="0.25">
      <c r="J281" s="3"/>
      <c r="M281" s="49"/>
      <c r="N281" s="49"/>
    </row>
    <row r="282" spans="10:14" ht="15" customHeight="1" x14ac:dyDescent="0.25">
      <c r="J282" s="3"/>
      <c r="M282" s="49"/>
      <c r="N282" s="49"/>
    </row>
    <row r="283" spans="10:14" ht="15" customHeight="1" x14ac:dyDescent="0.25">
      <c r="J283" s="3"/>
      <c r="M283" s="49"/>
      <c r="N283" s="49"/>
    </row>
    <row r="284" spans="10:14" ht="15" customHeight="1" x14ac:dyDescent="0.25">
      <c r="J284" s="3"/>
      <c r="M284" s="49"/>
      <c r="N284" s="49"/>
    </row>
    <row r="285" spans="10:14" ht="15" customHeight="1" x14ac:dyDescent="0.25">
      <c r="J285" s="3"/>
      <c r="M285" s="49"/>
      <c r="N285" s="49"/>
    </row>
    <row r="286" spans="10:14" ht="15" customHeight="1" x14ac:dyDescent="0.25">
      <c r="J286" s="3"/>
      <c r="M286" s="49"/>
      <c r="N286" s="49"/>
    </row>
    <row r="287" spans="10:14" ht="15" customHeight="1" x14ac:dyDescent="0.25">
      <c r="J287" s="3"/>
      <c r="M287" s="49"/>
      <c r="N287" s="49"/>
    </row>
    <row r="288" spans="10:14" ht="15" customHeight="1" x14ac:dyDescent="0.25">
      <c r="J288" s="3"/>
      <c r="M288" s="49"/>
      <c r="N288" s="49"/>
    </row>
    <row r="289" spans="10:14" ht="15" customHeight="1" x14ac:dyDescent="0.25">
      <c r="J289" s="3"/>
      <c r="M289" s="49"/>
      <c r="N289" s="49"/>
    </row>
    <row r="290" spans="10:14" ht="15" customHeight="1" x14ac:dyDescent="0.25">
      <c r="J290" s="3"/>
      <c r="M290" s="49"/>
      <c r="N290" s="49"/>
    </row>
    <row r="291" spans="10:14" ht="15" customHeight="1" x14ac:dyDescent="0.25">
      <c r="J291" s="3"/>
      <c r="M291" s="49"/>
      <c r="N291" s="49"/>
    </row>
    <row r="292" spans="10:14" ht="15" customHeight="1" x14ac:dyDescent="0.25">
      <c r="J292" s="3"/>
      <c r="M292" s="49"/>
      <c r="N292" s="49"/>
    </row>
    <row r="293" spans="10:14" ht="15" customHeight="1" x14ac:dyDescent="0.25">
      <c r="J293" s="3"/>
      <c r="M293" s="49"/>
      <c r="N293" s="49"/>
    </row>
    <row r="294" spans="10:14" ht="15" customHeight="1" x14ac:dyDescent="0.25">
      <c r="J294" s="3"/>
      <c r="M294" s="49"/>
      <c r="N294" s="49"/>
    </row>
    <row r="295" spans="10:14" ht="15" customHeight="1" x14ac:dyDescent="0.25">
      <c r="J295" s="3"/>
      <c r="M295" s="49"/>
      <c r="N295" s="49"/>
    </row>
    <row r="296" spans="10:14" ht="15" customHeight="1" x14ac:dyDescent="0.25">
      <c r="J296" s="3"/>
      <c r="M296" s="49"/>
      <c r="N296" s="49"/>
    </row>
    <row r="297" spans="10:14" ht="15" customHeight="1" x14ac:dyDescent="0.25">
      <c r="J297" s="3"/>
      <c r="M297" s="49"/>
      <c r="N297" s="49"/>
    </row>
    <row r="298" spans="10:14" ht="15" customHeight="1" x14ac:dyDescent="0.25">
      <c r="J298" s="3"/>
      <c r="M298" s="49"/>
      <c r="N298" s="49"/>
    </row>
    <row r="299" spans="10:14" ht="15" customHeight="1" x14ac:dyDescent="0.25">
      <c r="J299" s="3"/>
      <c r="M299" s="49"/>
      <c r="N299" s="49"/>
    </row>
    <row r="300" spans="10:14" ht="15" customHeight="1" x14ac:dyDescent="0.25">
      <c r="J300" s="3"/>
      <c r="M300" s="49"/>
      <c r="N300" s="49"/>
    </row>
    <row r="301" spans="10:14" ht="15" customHeight="1" x14ac:dyDescent="0.25">
      <c r="J301" s="3"/>
      <c r="M301" s="49"/>
      <c r="N301" s="49"/>
    </row>
    <row r="302" spans="10:14" ht="15" customHeight="1" x14ac:dyDescent="0.25">
      <c r="J302" s="3"/>
      <c r="M302" s="49"/>
      <c r="N302" s="49"/>
    </row>
    <row r="303" spans="10:14" ht="15" customHeight="1" x14ac:dyDescent="0.25">
      <c r="J303" s="3"/>
      <c r="M303" s="49"/>
      <c r="N303" s="49"/>
    </row>
    <row r="304" spans="10:14" ht="15" customHeight="1" x14ac:dyDescent="0.25">
      <c r="J304" s="3"/>
      <c r="M304" s="49"/>
      <c r="N304" s="49"/>
    </row>
    <row r="305" spans="10:14" ht="15" customHeight="1" x14ac:dyDescent="0.25">
      <c r="J305" s="3"/>
      <c r="M305" s="49"/>
      <c r="N305" s="49"/>
    </row>
    <row r="306" spans="10:14" ht="15" customHeight="1" x14ac:dyDescent="0.25">
      <c r="J306" s="3"/>
      <c r="M306" s="49"/>
      <c r="N306" s="49"/>
    </row>
    <row r="307" spans="10:14" ht="15" customHeight="1" x14ac:dyDescent="0.25">
      <c r="J307" s="3"/>
      <c r="M307" s="49"/>
      <c r="N307" s="49"/>
    </row>
    <row r="308" spans="10:14" ht="15" customHeight="1" x14ac:dyDescent="0.25">
      <c r="J308" s="3"/>
      <c r="M308" s="49"/>
      <c r="N308" s="49"/>
    </row>
    <row r="309" spans="10:14" ht="15" customHeight="1" x14ac:dyDescent="0.25">
      <c r="J309" s="3"/>
      <c r="M309" s="49"/>
      <c r="N309" s="49"/>
    </row>
    <row r="310" spans="10:14" ht="15" customHeight="1" x14ac:dyDescent="0.25">
      <c r="J310" s="3"/>
      <c r="M310" s="49"/>
      <c r="N310" s="49"/>
    </row>
    <row r="311" spans="10:14" ht="15" customHeight="1" x14ac:dyDescent="0.25">
      <c r="J311" s="3"/>
      <c r="M311" s="49"/>
      <c r="N311" s="49"/>
    </row>
    <row r="312" spans="10:14" ht="15" customHeight="1" x14ac:dyDescent="0.25">
      <c r="J312" s="3"/>
      <c r="M312" s="49"/>
      <c r="N312" s="49"/>
    </row>
    <row r="313" spans="10:14" ht="15" customHeight="1" x14ac:dyDescent="0.25">
      <c r="J313" s="3"/>
      <c r="M313" s="49"/>
      <c r="N313" s="49"/>
    </row>
    <row r="314" spans="10:14" ht="15" customHeight="1" x14ac:dyDescent="0.25">
      <c r="J314" s="3"/>
      <c r="M314" s="49"/>
      <c r="N314" s="49"/>
    </row>
    <row r="315" spans="10:14" ht="15" customHeight="1" x14ac:dyDescent="0.25">
      <c r="J315" s="3"/>
      <c r="M315" s="49"/>
      <c r="N315" s="49"/>
    </row>
    <row r="316" spans="10:14" ht="15" customHeight="1" x14ac:dyDescent="0.25">
      <c r="J316" s="3"/>
      <c r="M316" s="49"/>
      <c r="N316" s="49"/>
    </row>
    <row r="317" spans="10:14" ht="15" customHeight="1" x14ac:dyDescent="0.25">
      <c r="J317" s="3"/>
      <c r="M317" s="49"/>
      <c r="N317" s="49"/>
    </row>
    <row r="318" spans="10:14" ht="15" customHeight="1" x14ac:dyDescent="0.25">
      <c r="J318" s="3"/>
      <c r="M318" s="49"/>
      <c r="N318" s="49"/>
    </row>
    <row r="319" spans="10:14" ht="15" customHeight="1" x14ac:dyDescent="0.25">
      <c r="J319" s="3"/>
      <c r="M319" s="49"/>
      <c r="N319" s="49"/>
    </row>
    <row r="320" spans="10:14" ht="15" customHeight="1" x14ac:dyDescent="0.25">
      <c r="J320" s="3"/>
      <c r="M320" s="49"/>
      <c r="N320" s="49"/>
    </row>
    <row r="321" spans="10:14" ht="15" customHeight="1" x14ac:dyDescent="0.25">
      <c r="J321" s="3"/>
      <c r="M321" s="49"/>
      <c r="N321" s="49"/>
    </row>
    <row r="322" spans="10:14" ht="15" customHeight="1" x14ac:dyDescent="0.25">
      <c r="J322" s="3"/>
      <c r="M322" s="49"/>
      <c r="N322" s="49"/>
    </row>
    <row r="323" spans="10:14" ht="15" customHeight="1" x14ac:dyDescent="0.25">
      <c r="J323" s="3"/>
      <c r="M323" s="49"/>
      <c r="N323" s="49"/>
    </row>
    <row r="324" spans="10:14" ht="15" customHeight="1" x14ac:dyDescent="0.25">
      <c r="J324" s="3"/>
      <c r="M324" s="49"/>
      <c r="N324" s="49"/>
    </row>
    <row r="325" spans="10:14" ht="15" customHeight="1" x14ac:dyDescent="0.25">
      <c r="J325" s="3"/>
      <c r="M325" s="49"/>
      <c r="N325" s="49"/>
    </row>
    <row r="326" spans="10:14" ht="15" customHeight="1" x14ac:dyDescent="0.25">
      <c r="J326" s="3"/>
      <c r="M326" s="49"/>
      <c r="N326" s="49"/>
    </row>
    <row r="327" spans="10:14" ht="15" customHeight="1" x14ac:dyDescent="0.25">
      <c r="J327" s="3"/>
      <c r="M327" s="49"/>
      <c r="N327" s="49"/>
    </row>
    <row r="328" spans="10:14" ht="15" customHeight="1" x14ac:dyDescent="0.25">
      <c r="J328" s="3"/>
      <c r="M328" s="49"/>
      <c r="N328" s="49"/>
    </row>
    <row r="329" spans="10:14" ht="15" customHeight="1" x14ac:dyDescent="0.25">
      <c r="J329" s="3"/>
      <c r="M329" s="49"/>
      <c r="N329" s="49"/>
    </row>
    <row r="330" spans="10:14" ht="15" customHeight="1" x14ac:dyDescent="0.25">
      <c r="J330" s="3"/>
      <c r="M330" s="49"/>
      <c r="N330" s="49"/>
    </row>
    <row r="331" spans="10:14" ht="15" customHeight="1" x14ac:dyDescent="0.25">
      <c r="J331" s="3"/>
      <c r="M331" s="49"/>
      <c r="N331" s="49"/>
    </row>
    <row r="332" spans="10:14" ht="15" customHeight="1" x14ac:dyDescent="0.25">
      <c r="J332" s="3"/>
      <c r="M332" s="49"/>
      <c r="N332" s="49"/>
    </row>
    <row r="333" spans="10:14" ht="15" customHeight="1" x14ac:dyDescent="0.25">
      <c r="J333" s="3"/>
      <c r="M333" s="49"/>
      <c r="N333" s="49"/>
    </row>
    <row r="334" spans="10:14" ht="15" customHeight="1" x14ac:dyDescent="0.25">
      <c r="J334" s="3"/>
      <c r="M334" s="49"/>
      <c r="N334" s="49"/>
    </row>
    <row r="335" spans="10:14" ht="15" customHeight="1" x14ac:dyDescent="0.25">
      <c r="J335" s="3"/>
      <c r="M335" s="49"/>
      <c r="N335" s="49"/>
    </row>
    <row r="336" spans="10:14" ht="15" customHeight="1" x14ac:dyDescent="0.25">
      <c r="J336" s="3"/>
      <c r="M336" s="49"/>
      <c r="N336" s="49"/>
    </row>
    <row r="337" spans="10:14" ht="15" customHeight="1" x14ac:dyDescent="0.25">
      <c r="J337" s="3"/>
      <c r="M337" s="49"/>
      <c r="N337" s="49"/>
    </row>
    <row r="338" spans="10:14" ht="15" customHeight="1" x14ac:dyDescent="0.25">
      <c r="J338" s="3"/>
      <c r="M338" s="49"/>
      <c r="N338" s="49"/>
    </row>
    <row r="339" spans="10:14" ht="15" customHeight="1" x14ac:dyDescent="0.25">
      <c r="J339" s="3"/>
      <c r="M339" s="49"/>
      <c r="N339" s="49"/>
    </row>
    <row r="340" spans="10:14" ht="15" customHeight="1" x14ac:dyDescent="0.25">
      <c r="J340" s="3"/>
      <c r="M340" s="49"/>
      <c r="N340" s="49"/>
    </row>
    <row r="341" spans="10:14" ht="15" customHeight="1" x14ac:dyDescent="0.25">
      <c r="J341" s="3"/>
      <c r="M341" s="49"/>
      <c r="N341" s="49"/>
    </row>
    <row r="342" spans="10:14" ht="15" customHeight="1" x14ac:dyDescent="0.25">
      <c r="J342" s="3"/>
      <c r="M342" s="49"/>
      <c r="N342" s="49"/>
    </row>
    <row r="343" spans="10:14" ht="15" customHeight="1" x14ac:dyDescent="0.25">
      <c r="J343" s="3"/>
      <c r="M343" s="49"/>
      <c r="N343" s="49"/>
    </row>
    <row r="344" spans="10:14" ht="15" customHeight="1" x14ac:dyDescent="0.25">
      <c r="J344" s="3"/>
      <c r="M344" s="49"/>
      <c r="N344" s="49"/>
    </row>
    <row r="345" spans="10:14" ht="15" customHeight="1" x14ac:dyDescent="0.25">
      <c r="J345" s="3"/>
      <c r="M345" s="49"/>
      <c r="N345" s="49"/>
    </row>
    <row r="346" spans="10:14" ht="15" customHeight="1" x14ac:dyDescent="0.25">
      <c r="J346" s="3"/>
      <c r="M346" s="49"/>
      <c r="N346" s="49"/>
    </row>
    <row r="347" spans="10:14" ht="15" customHeight="1" x14ac:dyDescent="0.25">
      <c r="J347" s="3"/>
      <c r="M347" s="49"/>
      <c r="N347" s="49"/>
    </row>
    <row r="348" spans="10:14" ht="15" customHeight="1" x14ac:dyDescent="0.25">
      <c r="J348" s="3"/>
      <c r="M348" s="49"/>
      <c r="N348" s="49"/>
    </row>
    <row r="349" spans="10:14" ht="15" customHeight="1" x14ac:dyDescent="0.25">
      <c r="J349" s="3"/>
      <c r="M349" s="49"/>
      <c r="N349" s="49"/>
    </row>
    <row r="350" spans="10:14" ht="15" customHeight="1" x14ac:dyDescent="0.25">
      <c r="J350" s="3"/>
      <c r="M350" s="49"/>
      <c r="N350" s="49"/>
    </row>
    <row r="351" spans="10:14" ht="15" customHeight="1" x14ac:dyDescent="0.25">
      <c r="J351" s="3"/>
      <c r="M351" s="49"/>
      <c r="N351" s="49"/>
    </row>
    <row r="352" spans="10:14" ht="15" customHeight="1" x14ac:dyDescent="0.25">
      <c r="J352" s="3"/>
      <c r="M352" s="49"/>
      <c r="N352" s="49"/>
    </row>
    <row r="353" spans="10:14" ht="15" customHeight="1" x14ac:dyDescent="0.25">
      <c r="J353" s="3"/>
      <c r="M353" s="49"/>
      <c r="N353" s="49"/>
    </row>
    <row r="354" spans="10:14" ht="15" customHeight="1" x14ac:dyDescent="0.25">
      <c r="J354" s="3"/>
      <c r="M354" s="49"/>
      <c r="N354" s="49"/>
    </row>
    <row r="355" spans="10:14" ht="15" customHeight="1" x14ac:dyDescent="0.25">
      <c r="J355" s="3"/>
      <c r="M355" s="49"/>
      <c r="N355" s="49"/>
    </row>
    <row r="356" spans="10:14" ht="15" customHeight="1" x14ac:dyDescent="0.25">
      <c r="J356" s="3"/>
      <c r="M356" s="49"/>
      <c r="N356" s="49"/>
    </row>
    <row r="357" spans="10:14" ht="15" customHeight="1" x14ac:dyDescent="0.25">
      <c r="J357" s="3"/>
      <c r="M357" s="49"/>
      <c r="N357" s="49"/>
    </row>
    <row r="358" spans="10:14" ht="15" customHeight="1" x14ac:dyDescent="0.25">
      <c r="J358" s="3"/>
      <c r="M358" s="49"/>
      <c r="N358" s="49"/>
    </row>
    <row r="359" spans="10:14" ht="15" customHeight="1" x14ac:dyDescent="0.25">
      <c r="J359" s="3"/>
      <c r="M359" s="49"/>
      <c r="N359" s="49"/>
    </row>
    <row r="360" spans="10:14" ht="15" customHeight="1" x14ac:dyDescent="0.25">
      <c r="J360" s="3"/>
      <c r="M360" s="49"/>
      <c r="N360" s="49"/>
    </row>
    <row r="361" spans="10:14" ht="15" customHeight="1" x14ac:dyDescent="0.25">
      <c r="J361" s="3"/>
      <c r="M361" s="49"/>
      <c r="N361" s="49"/>
    </row>
    <row r="362" spans="10:14" ht="15" customHeight="1" x14ac:dyDescent="0.25">
      <c r="J362" s="3"/>
      <c r="M362" s="49"/>
      <c r="N362" s="49"/>
    </row>
    <row r="363" spans="10:14" ht="15" customHeight="1" x14ac:dyDescent="0.25">
      <c r="J363" s="3"/>
      <c r="M363" s="49"/>
      <c r="N363" s="49"/>
    </row>
    <row r="364" spans="10:14" ht="15" customHeight="1" x14ac:dyDescent="0.25">
      <c r="J364" s="3"/>
      <c r="M364" s="49"/>
      <c r="N364" s="49"/>
    </row>
    <row r="365" spans="10:14" ht="15" customHeight="1" x14ac:dyDescent="0.25">
      <c r="J365" s="3"/>
      <c r="M365" s="49"/>
      <c r="N365" s="49"/>
    </row>
    <row r="366" spans="10:14" ht="15" customHeight="1" x14ac:dyDescent="0.25">
      <c r="J366" s="3"/>
      <c r="M366" s="49"/>
      <c r="N366" s="49"/>
    </row>
    <row r="367" spans="10:14" ht="15" customHeight="1" x14ac:dyDescent="0.25">
      <c r="J367" s="3"/>
      <c r="M367" s="49"/>
      <c r="N367" s="49"/>
    </row>
    <row r="368" spans="10:14" ht="15" customHeight="1" x14ac:dyDescent="0.25">
      <c r="J368" s="3"/>
      <c r="M368" s="49"/>
      <c r="N368" s="49"/>
    </row>
    <row r="369" spans="10:14" ht="15" customHeight="1" x14ac:dyDescent="0.25">
      <c r="J369" s="3"/>
      <c r="M369" s="49"/>
      <c r="N369" s="49"/>
    </row>
    <row r="370" spans="10:14" ht="15" customHeight="1" x14ac:dyDescent="0.25">
      <c r="J370" s="3"/>
      <c r="M370" s="49"/>
      <c r="N370" s="49"/>
    </row>
    <row r="371" spans="10:14" ht="15" customHeight="1" x14ac:dyDescent="0.25">
      <c r="J371" s="3"/>
      <c r="M371" s="49"/>
      <c r="N371" s="49"/>
    </row>
    <row r="372" spans="10:14" ht="15" customHeight="1" x14ac:dyDescent="0.25">
      <c r="J372" s="3"/>
      <c r="M372" s="49"/>
      <c r="N372" s="49"/>
    </row>
    <row r="373" spans="10:14" ht="15" customHeight="1" x14ac:dyDescent="0.25">
      <c r="J373" s="3"/>
      <c r="M373" s="49"/>
      <c r="N373" s="49"/>
    </row>
    <row r="374" spans="10:14" ht="15" customHeight="1" x14ac:dyDescent="0.25">
      <c r="J374" s="3"/>
      <c r="M374" s="49"/>
      <c r="N374" s="49"/>
    </row>
    <row r="375" spans="10:14" ht="15" customHeight="1" x14ac:dyDescent="0.25">
      <c r="J375" s="3"/>
      <c r="M375" s="49"/>
      <c r="N375" s="49"/>
    </row>
    <row r="376" spans="10:14" ht="15" customHeight="1" x14ac:dyDescent="0.25">
      <c r="J376" s="3"/>
      <c r="M376" s="49"/>
      <c r="N376" s="49"/>
    </row>
    <row r="377" spans="10:14" ht="15" customHeight="1" x14ac:dyDescent="0.25">
      <c r="J377" s="3"/>
      <c r="M377" s="49"/>
      <c r="N377" s="49"/>
    </row>
    <row r="378" spans="10:14" ht="15" customHeight="1" x14ac:dyDescent="0.25">
      <c r="J378" s="3"/>
      <c r="M378" s="49"/>
      <c r="N378" s="49"/>
    </row>
    <row r="379" spans="10:14" ht="15" customHeight="1" x14ac:dyDescent="0.25">
      <c r="J379" s="3"/>
      <c r="M379" s="49"/>
      <c r="N379" s="49"/>
    </row>
    <row r="380" spans="10:14" ht="15" customHeight="1" x14ac:dyDescent="0.25">
      <c r="J380" s="3"/>
      <c r="M380" s="49"/>
      <c r="N380" s="49"/>
    </row>
    <row r="381" spans="10:14" ht="15" customHeight="1" x14ac:dyDescent="0.25">
      <c r="J381" s="3"/>
      <c r="M381" s="49"/>
      <c r="N381" s="49"/>
    </row>
    <row r="382" spans="10:14" ht="15" customHeight="1" x14ac:dyDescent="0.25">
      <c r="J382" s="3"/>
      <c r="M382" s="49"/>
      <c r="N382" s="49"/>
    </row>
    <row r="383" spans="10:14" ht="15" customHeight="1" x14ac:dyDescent="0.25">
      <c r="J383" s="3"/>
      <c r="M383" s="49"/>
      <c r="N383" s="49"/>
    </row>
    <row r="384" spans="10:14" ht="15" customHeight="1" x14ac:dyDescent="0.25">
      <c r="J384" s="3"/>
      <c r="M384" s="49"/>
      <c r="N384" s="49"/>
    </row>
    <row r="385" spans="10:14" ht="15" customHeight="1" x14ac:dyDescent="0.25">
      <c r="J385" s="3"/>
      <c r="M385" s="49"/>
      <c r="N385" s="49"/>
    </row>
    <row r="386" spans="10:14" ht="15" customHeight="1" x14ac:dyDescent="0.25">
      <c r="J386" s="3"/>
      <c r="M386" s="49"/>
      <c r="N386" s="49"/>
    </row>
    <row r="387" spans="10:14" ht="15" customHeight="1" x14ac:dyDescent="0.25">
      <c r="J387" s="3"/>
      <c r="M387" s="49"/>
      <c r="N387" s="49"/>
    </row>
    <row r="388" spans="10:14" ht="15" customHeight="1" x14ac:dyDescent="0.25">
      <c r="J388" s="3"/>
      <c r="M388" s="49"/>
      <c r="N388" s="49"/>
    </row>
    <row r="389" spans="10:14" ht="15" customHeight="1" x14ac:dyDescent="0.25">
      <c r="J389" s="3"/>
      <c r="M389" s="49"/>
      <c r="N389" s="49"/>
    </row>
    <row r="390" spans="10:14" ht="15" customHeight="1" x14ac:dyDescent="0.25">
      <c r="J390" s="3"/>
      <c r="M390" s="49"/>
      <c r="N390" s="49"/>
    </row>
    <row r="391" spans="10:14" ht="15" customHeight="1" x14ac:dyDescent="0.25">
      <c r="J391" s="3"/>
      <c r="M391" s="49"/>
      <c r="N391" s="49"/>
    </row>
    <row r="392" spans="10:14" ht="15" customHeight="1" x14ac:dyDescent="0.25">
      <c r="J392" s="3"/>
      <c r="M392" s="49"/>
      <c r="N392" s="49"/>
    </row>
    <row r="393" spans="10:14" ht="15" customHeight="1" x14ac:dyDescent="0.25">
      <c r="J393" s="3"/>
      <c r="M393" s="49"/>
      <c r="N393" s="49"/>
    </row>
    <row r="394" spans="10:14" ht="15" customHeight="1" x14ac:dyDescent="0.25">
      <c r="J394" s="3"/>
      <c r="M394" s="49"/>
      <c r="N394" s="49"/>
    </row>
    <row r="395" spans="10:14" ht="15" customHeight="1" x14ac:dyDescent="0.25">
      <c r="J395" s="3"/>
      <c r="M395" s="49"/>
      <c r="N395" s="49"/>
    </row>
    <row r="396" spans="10:14" ht="15" customHeight="1" x14ac:dyDescent="0.25">
      <c r="J396" s="3"/>
      <c r="M396" s="49"/>
      <c r="N396" s="49"/>
    </row>
    <row r="397" spans="10:14" ht="15" customHeight="1" x14ac:dyDescent="0.25">
      <c r="J397" s="3"/>
      <c r="M397" s="49"/>
      <c r="N397" s="49"/>
    </row>
    <row r="398" spans="10:14" ht="15" customHeight="1" x14ac:dyDescent="0.25">
      <c r="J398" s="3"/>
      <c r="M398" s="49"/>
      <c r="N398" s="49"/>
    </row>
    <row r="399" spans="10:14" ht="15" customHeight="1" x14ac:dyDescent="0.25">
      <c r="J399" s="3"/>
      <c r="M399" s="49"/>
      <c r="N399" s="49"/>
    </row>
    <row r="400" spans="10:14" ht="15" customHeight="1" x14ac:dyDescent="0.25">
      <c r="J400" s="3"/>
      <c r="M400" s="49"/>
      <c r="N400" s="49"/>
    </row>
    <row r="401" spans="10:14" ht="15" customHeight="1" x14ac:dyDescent="0.25">
      <c r="J401" s="3"/>
      <c r="M401" s="49"/>
      <c r="N401" s="49"/>
    </row>
    <row r="402" spans="10:14" ht="15" customHeight="1" x14ac:dyDescent="0.25">
      <c r="J402" s="3"/>
      <c r="M402" s="49"/>
      <c r="N402" s="49"/>
    </row>
    <row r="403" spans="10:14" ht="15" customHeight="1" x14ac:dyDescent="0.25">
      <c r="J403" s="3"/>
      <c r="M403" s="49"/>
      <c r="N403" s="49"/>
    </row>
    <row r="404" spans="10:14" ht="15" customHeight="1" x14ac:dyDescent="0.25">
      <c r="J404" s="3"/>
      <c r="M404" s="49"/>
      <c r="N404" s="49"/>
    </row>
    <row r="405" spans="10:14" ht="15" customHeight="1" x14ac:dyDescent="0.25">
      <c r="J405" s="3"/>
      <c r="M405" s="49"/>
      <c r="N405" s="49"/>
    </row>
    <row r="406" spans="10:14" ht="15" customHeight="1" x14ac:dyDescent="0.25">
      <c r="J406" s="3"/>
      <c r="M406" s="49"/>
      <c r="N406" s="49"/>
    </row>
    <row r="407" spans="10:14" ht="15" customHeight="1" x14ac:dyDescent="0.25">
      <c r="J407" s="3"/>
      <c r="M407" s="49"/>
      <c r="N407" s="49"/>
    </row>
    <row r="408" spans="10:14" ht="15" customHeight="1" x14ac:dyDescent="0.25">
      <c r="J408" s="3"/>
      <c r="M408" s="49"/>
      <c r="N408" s="49"/>
    </row>
    <row r="409" spans="10:14" ht="15" customHeight="1" x14ac:dyDescent="0.25">
      <c r="J409" s="3"/>
      <c r="M409" s="49"/>
      <c r="N409" s="49"/>
    </row>
    <row r="410" spans="10:14" ht="15" customHeight="1" x14ac:dyDescent="0.25">
      <c r="J410" s="3"/>
      <c r="M410" s="49"/>
      <c r="N410" s="49"/>
    </row>
    <row r="411" spans="10:14" ht="15" customHeight="1" x14ac:dyDescent="0.25">
      <c r="J411" s="3"/>
      <c r="M411" s="49"/>
      <c r="N411" s="49"/>
    </row>
    <row r="412" spans="10:14" ht="15" customHeight="1" x14ac:dyDescent="0.25">
      <c r="J412" s="3"/>
      <c r="M412" s="49"/>
      <c r="N412" s="49"/>
    </row>
    <row r="413" spans="10:14" ht="15" customHeight="1" x14ac:dyDescent="0.25">
      <c r="J413" s="3"/>
      <c r="M413" s="49"/>
      <c r="N413" s="49"/>
    </row>
    <row r="414" spans="10:14" ht="15" customHeight="1" x14ac:dyDescent="0.25">
      <c r="J414" s="3"/>
      <c r="M414" s="49"/>
      <c r="N414" s="49"/>
    </row>
    <row r="415" spans="10:14" ht="15" customHeight="1" x14ac:dyDescent="0.25">
      <c r="J415" s="3"/>
      <c r="M415" s="49"/>
      <c r="N415" s="49"/>
    </row>
    <row r="416" spans="10:14" ht="15" customHeight="1" x14ac:dyDescent="0.25">
      <c r="J416" s="3"/>
      <c r="M416" s="49"/>
      <c r="N416" s="49"/>
    </row>
    <row r="417" spans="10:14" ht="15" customHeight="1" x14ac:dyDescent="0.25">
      <c r="J417" s="3"/>
      <c r="M417" s="49"/>
      <c r="N417" s="49"/>
    </row>
    <row r="418" spans="10:14" ht="15" customHeight="1" x14ac:dyDescent="0.25">
      <c r="J418" s="3"/>
      <c r="M418" s="49"/>
      <c r="N418" s="49"/>
    </row>
    <row r="419" spans="10:14" ht="15" customHeight="1" x14ac:dyDescent="0.25">
      <c r="J419" s="3"/>
      <c r="M419" s="49"/>
      <c r="N419" s="49"/>
    </row>
    <row r="420" spans="10:14" ht="15" customHeight="1" x14ac:dyDescent="0.25">
      <c r="J420" s="3"/>
      <c r="M420" s="49"/>
      <c r="N420" s="49"/>
    </row>
    <row r="421" spans="10:14" ht="15" customHeight="1" x14ac:dyDescent="0.25">
      <c r="J421" s="3"/>
      <c r="M421" s="49"/>
      <c r="N421" s="49"/>
    </row>
    <row r="422" spans="10:14" ht="15" customHeight="1" x14ac:dyDescent="0.25">
      <c r="J422" s="3"/>
      <c r="M422" s="49"/>
      <c r="N422" s="49"/>
    </row>
    <row r="423" spans="10:14" ht="15" customHeight="1" x14ac:dyDescent="0.25">
      <c r="J423" s="3"/>
      <c r="M423" s="49"/>
      <c r="N423" s="49"/>
    </row>
    <row r="424" spans="10:14" ht="15" customHeight="1" x14ac:dyDescent="0.25">
      <c r="J424" s="3"/>
      <c r="M424" s="49"/>
      <c r="N424" s="49"/>
    </row>
    <row r="425" spans="10:14" ht="15" customHeight="1" x14ac:dyDescent="0.25">
      <c r="J425" s="3"/>
      <c r="M425" s="49"/>
      <c r="N425" s="49"/>
    </row>
    <row r="426" spans="10:14" ht="15" customHeight="1" x14ac:dyDescent="0.25">
      <c r="J426" s="3"/>
      <c r="M426" s="49"/>
      <c r="N426" s="49"/>
    </row>
    <row r="427" spans="10:14" ht="15" customHeight="1" x14ac:dyDescent="0.25">
      <c r="J427" s="3"/>
      <c r="M427" s="49"/>
      <c r="N427" s="49"/>
    </row>
    <row r="428" spans="10:14" ht="15" customHeight="1" x14ac:dyDescent="0.25">
      <c r="J428" s="3"/>
      <c r="M428" s="49"/>
      <c r="N428" s="49"/>
    </row>
    <row r="429" spans="10:14" ht="15" customHeight="1" x14ac:dyDescent="0.25">
      <c r="J429" s="3"/>
      <c r="M429" s="49"/>
      <c r="N429" s="49"/>
    </row>
    <row r="430" spans="10:14" ht="15" customHeight="1" x14ac:dyDescent="0.25">
      <c r="J430" s="3"/>
      <c r="M430" s="49"/>
      <c r="N430" s="49"/>
    </row>
    <row r="431" spans="10:14" ht="15" customHeight="1" x14ac:dyDescent="0.25">
      <c r="J431" s="3"/>
      <c r="M431" s="49"/>
      <c r="N431" s="49"/>
    </row>
    <row r="432" spans="10:14" ht="15" customHeight="1" x14ac:dyDescent="0.25">
      <c r="J432" s="3"/>
      <c r="M432" s="49"/>
      <c r="N432" s="49"/>
    </row>
    <row r="433" spans="10:14" ht="15" customHeight="1" x14ac:dyDescent="0.25">
      <c r="J433" s="3"/>
      <c r="M433" s="49"/>
      <c r="N433" s="49"/>
    </row>
    <row r="434" spans="10:14" ht="15" customHeight="1" x14ac:dyDescent="0.25">
      <c r="J434" s="3"/>
      <c r="M434" s="49"/>
      <c r="N434" s="49"/>
    </row>
    <row r="435" spans="10:14" ht="15" customHeight="1" x14ac:dyDescent="0.25">
      <c r="J435" s="3"/>
      <c r="M435" s="49"/>
      <c r="N435" s="49"/>
    </row>
    <row r="436" spans="10:14" ht="15" customHeight="1" x14ac:dyDescent="0.25">
      <c r="J436" s="3"/>
      <c r="M436" s="49"/>
      <c r="N436" s="49"/>
    </row>
    <row r="437" spans="10:14" ht="15" customHeight="1" x14ac:dyDescent="0.25">
      <c r="J437" s="3"/>
      <c r="M437" s="49"/>
      <c r="N437" s="49"/>
    </row>
    <row r="438" spans="10:14" ht="15" customHeight="1" x14ac:dyDescent="0.25">
      <c r="J438" s="3"/>
      <c r="M438" s="49"/>
      <c r="N438" s="49"/>
    </row>
    <row r="439" spans="10:14" ht="15" customHeight="1" x14ac:dyDescent="0.25">
      <c r="J439" s="3"/>
      <c r="M439" s="49"/>
      <c r="N439" s="49"/>
    </row>
    <row r="440" spans="10:14" ht="15" customHeight="1" x14ac:dyDescent="0.25">
      <c r="J440" s="3"/>
      <c r="M440" s="49"/>
      <c r="N440" s="49"/>
    </row>
    <row r="441" spans="10:14" ht="15" customHeight="1" x14ac:dyDescent="0.25">
      <c r="J441" s="3"/>
      <c r="M441" s="49"/>
      <c r="N441" s="49"/>
    </row>
    <row r="442" spans="10:14" ht="15" customHeight="1" x14ac:dyDescent="0.25">
      <c r="J442" s="3"/>
      <c r="M442" s="49"/>
      <c r="N442" s="49"/>
    </row>
    <row r="443" spans="10:14" ht="15" customHeight="1" x14ac:dyDescent="0.25">
      <c r="J443" s="3"/>
      <c r="M443" s="49"/>
      <c r="N443" s="49"/>
    </row>
    <row r="444" spans="10:14" ht="15" customHeight="1" x14ac:dyDescent="0.25">
      <c r="J444" s="3"/>
      <c r="M444" s="49"/>
      <c r="N444" s="49"/>
    </row>
    <row r="445" spans="10:14" ht="15" customHeight="1" x14ac:dyDescent="0.25">
      <c r="J445" s="3"/>
      <c r="M445" s="49"/>
      <c r="N445" s="49"/>
    </row>
    <row r="446" spans="10:14" ht="15" customHeight="1" x14ac:dyDescent="0.25">
      <c r="J446" s="3"/>
      <c r="M446" s="49"/>
      <c r="N446" s="49"/>
    </row>
    <row r="447" spans="10:14" ht="15" customHeight="1" x14ac:dyDescent="0.25">
      <c r="J447" s="3"/>
      <c r="M447" s="49"/>
      <c r="N447" s="49"/>
    </row>
    <row r="448" spans="10:14" ht="15" customHeight="1" x14ac:dyDescent="0.25">
      <c r="J448" s="3"/>
      <c r="M448" s="49"/>
      <c r="N448" s="49"/>
    </row>
    <row r="449" spans="10:14" ht="15" customHeight="1" x14ac:dyDescent="0.25">
      <c r="J449" s="3"/>
      <c r="M449" s="49"/>
      <c r="N449" s="49"/>
    </row>
    <row r="450" spans="10:14" ht="15" customHeight="1" x14ac:dyDescent="0.25">
      <c r="J450" s="3"/>
      <c r="M450" s="49"/>
      <c r="N450" s="49"/>
    </row>
    <row r="451" spans="10:14" ht="15" customHeight="1" x14ac:dyDescent="0.25">
      <c r="J451" s="3"/>
      <c r="M451" s="49"/>
      <c r="N451" s="49"/>
    </row>
    <row r="452" spans="10:14" ht="15" customHeight="1" x14ac:dyDescent="0.25">
      <c r="J452" s="3"/>
      <c r="M452" s="49"/>
      <c r="N452" s="49"/>
    </row>
    <row r="453" spans="10:14" ht="15" customHeight="1" x14ac:dyDescent="0.25">
      <c r="J453" s="3"/>
      <c r="M453" s="49"/>
      <c r="N453" s="49"/>
    </row>
    <row r="454" spans="10:14" ht="15" customHeight="1" x14ac:dyDescent="0.25">
      <c r="J454" s="3"/>
      <c r="M454" s="49"/>
      <c r="N454" s="49"/>
    </row>
    <row r="455" spans="10:14" ht="15" customHeight="1" x14ac:dyDescent="0.25">
      <c r="J455" s="3"/>
      <c r="M455" s="49"/>
      <c r="N455" s="49"/>
    </row>
    <row r="456" spans="10:14" ht="15" customHeight="1" x14ac:dyDescent="0.25">
      <c r="J456" s="3"/>
      <c r="M456" s="49"/>
      <c r="N456" s="49"/>
    </row>
    <row r="457" spans="10:14" ht="15" customHeight="1" x14ac:dyDescent="0.25">
      <c r="J457" s="3"/>
      <c r="M457" s="49"/>
      <c r="N457" s="49"/>
    </row>
    <row r="458" spans="10:14" ht="15" customHeight="1" x14ac:dyDescent="0.25">
      <c r="J458" s="3"/>
      <c r="M458" s="49"/>
      <c r="N458" s="49"/>
    </row>
    <row r="459" spans="10:14" ht="15" customHeight="1" x14ac:dyDescent="0.25">
      <c r="J459" s="3"/>
      <c r="M459" s="49"/>
      <c r="N459" s="49"/>
    </row>
    <row r="460" spans="10:14" ht="15" customHeight="1" x14ac:dyDescent="0.25">
      <c r="J460" s="3"/>
      <c r="M460" s="49"/>
      <c r="N460" s="49"/>
    </row>
    <row r="461" spans="10:14" ht="15" customHeight="1" x14ac:dyDescent="0.25">
      <c r="J461" s="3"/>
      <c r="M461" s="49"/>
      <c r="N461" s="49"/>
    </row>
    <row r="462" spans="10:14" ht="15" customHeight="1" x14ac:dyDescent="0.25">
      <c r="J462" s="3"/>
      <c r="M462" s="49"/>
      <c r="N462" s="49"/>
    </row>
    <row r="463" spans="10:14" ht="15" customHeight="1" x14ac:dyDescent="0.25">
      <c r="J463" s="3"/>
      <c r="M463" s="49"/>
      <c r="N463" s="49"/>
    </row>
    <row r="464" spans="10:14" ht="15" customHeight="1" x14ac:dyDescent="0.25">
      <c r="J464" s="3"/>
      <c r="M464" s="49"/>
      <c r="N464" s="49"/>
    </row>
    <row r="465" spans="10:14" ht="15" customHeight="1" x14ac:dyDescent="0.25">
      <c r="J465" s="3"/>
      <c r="M465" s="49"/>
      <c r="N465" s="49"/>
    </row>
    <row r="466" spans="10:14" ht="15" customHeight="1" x14ac:dyDescent="0.25">
      <c r="J466" s="3"/>
      <c r="M466" s="49"/>
      <c r="N466" s="49"/>
    </row>
    <row r="467" spans="10:14" ht="15" customHeight="1" x14ac:dyDescent="0.25">
      <c r="J467" s="3"/>
      <c r="M467" s="49"/>
      <c r="N467" s="49"/>
    </row>
    <row r="468" spans="10:14" ht="15" customHeight="1" x14ac:dyDescent="0.25">
      <c r="J468" s="3"/>
      <c r="M468" s="49"/>
      <c r="N468" s="49"/>
    </row>
    <row r="469" spans="10:14" ht="15" customHeight="1" x14ac:dyDescent="0.25">
      <c r="J469" s="3"/>
      <c r="M469" s="49"/>
      <c r="N469" s="49"/>
    </row>
    <row r="470" spans="10:14" ht="15" customHeight="1" x14ac:dyDescent="0.25">
      <c r="J470" s="3"/>
      <c r="M470" s="49"/>
      <c r="N470" s="49"/>
    </row>
    <row r="471" spans="10:14" ht="15" customHeight="1" x14ac:dyDescent="0.25">
      <c r="J471" s="3"/>
      <c r="M471" s="49"/>
      <c r="N471" s="49"/>
    </row>
    <row r="472" spans="10:14" ht="15" customHeight="1" x14ac:dyDescent="0.25">
      <c r="J472" s="3"/>
      <c r="M472" s="49"/>
      <c r="N472" s="49"/>
    </row>
    <row r="473" spans="10:14" ht="15" customHeight="1" x14ac:dyDescent="0.25">
      <c r="J473" s="3"/>
      <c r="M473" s="49"/>
      <c r="N473" s="49"/>
    </row>
    <row r="474" spans="10:14" ht="15" customHeight="1" x14ac:dyDescent="0.25">
      <c r="J474" s="3"/>
      <c r="M474" s="49"/>
      <c r="N474" s="49"/>
    </row>
    <row r="475" spans="10:14" ht="15" customHeight="1" x14ac:dyDescent="0.25">
      <c r="J475" s="3"/>
      <c r="M475" s="49"/>
      <c r="N475" s="49"/>
    </row>
    <row r="476" spans="10:14" ht="15" customHeight="1" x14ac:dyDescent="0.25">
      <c r="J476" s="3"/>
      <c r="M476" s="49"/>
      <c r="N476" s="49"/>
    </row>
    <row r="477" spans="10:14" ht="15" customHeight="1" x14ac:dyDescent="0.25">
      <c r="J477" s="3"/>
      <c r="M477" s="49"/>
      <c r="N477" s="49"/>
    </row>
    <row r="478" spans="10:14" ht="15" customHeight="1" x14ac:dyDescent="0.25">
      <c r="J478" s="3"/>
      <c r="M478" s="49"/>
      <c r="N478" s="49"/>
    </row>
    <row r="479" spans="10:14" ht="15" customHeight="1" x14ac:dyDescent="0.25">
      <c r="J479" s="3"/>
      <c r="M479" s="49"/>
      <c r="N479" s="49"/>
    </row>
    <row r="480" spans="10:14" ht="15" customHeight="1" x14ac:dyDescent="0.25">
      <c r="J480" s="3"/>
      <c r="M480" s="49"/>
      <c r="N480" s="49"/>
    </row>
    <row r="481" spans="10:14" ht="15" customHeight="1" x14ac:dyDescent="0.25">
      <c r="J481" s="3"/>
      <c r="M481" s="49"/>
      <c r="N481" s="49"/>
    </row>
    <row r="482" spans="10:14" ht="15" customHeight="1" x14ac:dyDescent="0.25">
      <c r="J482" s="3"/>
      <c r="M482" s="49"/>
      <c r="N482" s="49"/>
    </row>
    <row r="483" spans="10:14" ht="15" customHeight="1" x14ac:dyDescent="0.25">
      <c r="J483" s="3"/>
      <c r="M483" s="49"/>
      <c r="N483" s="49"/>
    </row>
    <row r="484" spans="10:14" ht="15" customHeight="1" x14ac:dyDescent="0.25">
      <c r="J484" s="3"/>
      <c r="M484" s="49"/>
      <c r="N484" s="49"/>
    </row>
    <row r="485" spans="10:14" ht="15" customHeight="1" x14ac:dyDescent="0.25">
      <c r="J485" s="3"/>
      <c r="M485" s="49"/>
      <c r="N485" s="49"/>
    </row>
    <row r="486" spans="10:14" ht="15" customHeight="1" x14ac:dyDescent="0.25">
      <c r="J486" s="3"/>
      <c r="M486" s="49"/>
      <c r="N486" s="49"/>
    </row>
    <row r="487" spans="10:14" ht="15" customHeight="1" x14ac:dyDescent="0.25">
      <c r="J487" s="3"/>
      <c r="M487" s="49"/>
      <c r="N487" s="49"/>
    </row>
    <row r="488" spans="10:14" ht="15" customHeight="1" x14ac:dyDescent="0.25">
      <c r="J488" s="3"/>
      <c r="M488" s="49"/>
      <c r="N488" s="49"/>
    </row>
    <row r="489" spans="10:14" ht="15" customHeight="1" x14ac:dyDescent="0.25">
      <c r="J489" s="3"/>
      <c r="M489" s="49"/>
      <c r="N489" s="49"/>
    </row>
    <row r="490" spans="10:14" ht="15" customHeight="1" x14ac:dyDescent="0.25">
      <c r="J490" s="3"/>
      <c r="M490" s="49"/>
      <c r="N490" s="49"/>
    </row>
    <row r="491" spans="10:14" ht="15" customHeight="1" x14ac:dyDescent="0.25">
      <c r="J491" s="3"/>
      <c r="M491" s="49"/>
      <c r="N491" s="49"/>
    </row>
    <row r="492" spans="10:14" ht="15" customHeight="1" x14ac:dyDescent="0.25">
      <c r="J492" s="3"/>
      <c r="M492" s="49"/>
      <c r="N492" s="49"/>
    </row>
    <row r="493" spans="10:14" ht="15" customHeight="1" x14ac:dyDescent="0.25">
      <c r="J493" s="3"/>
      <c r="M493" s="49"/>
      <c r="N493" s="49"/>
    </row>
    <row r="494" spans="10:14" ht="15" customHeight="1" x14ac:dyDescent="0.25">
      <c r="J494" s="3"/>
      <c r="M494" s="49"/>
      <c r="N494" s="49"/>
    </row>
    <row r="495" spans="10:14" ht="15" customHeight="1" x14ac:dyDescent="0.25">
      <c r="J495" s="3"/>
      <c r="M495" s="49"/>
      <c r="N495" s="49"/>
    </row>
    <row r="496" spans="10:14" ht="15" customHeight="1" x14ac:dyDescent="0.25">
      <c r="J496" s="3"/>
      <c r="M496" s="49"/>
      <c r="N496" s="49"/>
    </row>
    <row r="497" spans="10:14" ht="15" customHeight="1" x14ac:dyDescent="0.25">
      <c r="J497" s="3"/>
      <c r="M497" s="49"/>
      <c r="N497" s="49"/>
    </row>
    <row r="498" spans="10:14" ht="15" customHeight="1" x14ac:dyDescent="0.25">
      <c r="J498" s="3"/>
      <c r="M498" s="49"/>
      <c r="N498" s="49"/>
    </row>
    <row r="499" spans="10:14" ht="15" customHeight="1" x14ac:dyDescent="0.25">
      <c r="J499" s="3"/>
      <c r="M499" s="49"/>
      <c r="N499" s="49"/>
    </row>
    <row r="500" spans="10:14" ht="15" customHeight="1" x14ac:dyDescent="0.25">
      <c r="J500" s="3"/>
      <c r="M500" s="49"/>
      <c r="N500" s="49"/>
    </row>
    <row r="501" spans="10:14" ht="15" customHeight="1" x14ac:dyDescent="0.25">
      <c r="J501" s="3"/>
      <c r="M501" s="49"/>
      <c r="N501" s="49"/>
    </row>
    <row r="502" spans="10:14" ht="15" customHeight="1" x14ac:dyDescent="0.25">
      <c r="J502" s="3"/>
      <c r="M502" s="49"/>
      <c r="N502" s="49"/>
    </row>
    <row r="503" spans="10:14" ht="15" customHeight="1" x14ac:dyDescent="0.25">
      <c r="J503" s="3"/>
      <c r="M503" s="49"/>
      <c r="N503" s="49"/>
    </row>
    <row r="504" spans="10:14" ht="15" customHeight="1" x14ac:dyDescent="0.25">
      <c r="J504" s="3"/>
      <c r="M504" s="49"/>
      <c r="N504" s="49"/>
    </row>
    <row r="505" spans="10:14" ht="15" customHeight="1" x14ac:dyDescent="0.25">
      <c r="J505" s="3"/>
      <c r="M505" s="49"/>
      <c r="N505" s="49"/>
    </row>
    <row r="506" spans="10:14" ht="15" customHeight="1" x14ac:dyDescent="0.25">
      <c r="J506" s="3"/>
      <c r="M506" s="49"/>
      <c r="N506" s="49"/>
    </row>
    <row r="507" spans="10:14" ht="15" customHeight="1" x14ac:dyDescent="0.25">
      <c r="J507" s="3"/>
      <c r="M507" s="49"/>
      <c r="N507" s="49"/>
    </row>
    <row r="508" spans="10:14" ht="15" customHeight="1" x14ac:dyDescent="0.25">
      <c r="J508" s="3"/>
      <c r="M508" s="49"/>
      <c r="N508" s="49"/>
    </row>
    <row r="509" spans="10:14" ht="15" customHeight="1" x14ac:dyDescent="0.25">
      <c r="J509" s="3"/>
      <c r="M509" s="49"/>
      <c r="N509" s="49"/>
    </row>
    <row r="510" spans="10:14" ht="15" customHeight="1" x14ac:dyDescent="0.25">
      <c r="J510" s="3"/>
      <c r="M510" s="49"/>
      <c r="N510" s="49"/>
    </row>
    <row r="511" spans="10:14" ht="15" customHeight="1" x14ac:dyDescent="0.25">
      <c r="J511" s="3"/>
      <c r="M511" s="49"/>
      <c r="N511" s="49"/>
    </row>
    <row r="512" spans="10:14" ht="15" customHeight="1" x14ac:dyDescent="0.25">
      <c r="J512" s="3"/>
      <c r="M512" s="49"/>
      <c r="N512" s="49"/>
    </row>
    <row r="513" spans="10:14" ht="15" customHeight="1" x14ac:dyDescent="0.25">
      <c r="J513" s="3"/>
      <c r="M513" s="49"/>
      <c r="N513" s="49"/>
    </row>
    <row r="514" spans="10:14" ht="15" customHeight="1" x14ac:dyDescent="0.25">
      <c r="J514" s="3"/>
      <c r="M514" s="49"/>
      <c r="N514" s="49"/>
    </row>
    <row r="515" spans="10:14" ht="15" customHeight="1" x14ac:dyDescent="0.25">
      <c r="J515" s="3"/>
      <c r="M515" s="49"/>
      <c r="N515" s="49"/>
    </row>
    <row r="516" spans="10:14" ht="15" customHeight="1" x14ac:dyDescent="0.25">
      <c r="J516" s="3"/>
      <c r="M516" s="49"/>
      <c r="N516" s="49"/>
    </row>
    <row r="517" spans="10:14" ht="15" customHeight="1" x14ac:dyDescent="0.25">
      <c r="J517" s="3"/>
      <c r="M517" s="49"/>
      <c r="N517" s="49"/>
    </row>
    <row r="518" spans="10:14" ht="15" customHeight="1" x14ac:dyDescent="0.25">
      <c r="J518" s="3"/>
      <c r="M518" s="49"/>
      <c r="N518" s="49"/>
    </row>
    <row r="519" spans="10:14" ht="15" customHeight="1" x14ac:dyDescent="0.25">
      <c r="J519" s="3"/>
      <c r="M519" s="49"/>
      <c r="N519" s="49"/>
    </row>
    <row r="520" spans="10:14" ht="15" customHeight="1" x14ac:dyDescent="0.25">
      <c r="J520" s="3"/>
      <c r="M520" s="49"/>
      <c r="N520" s="49"/>
    </row>
    <row r="521" spans="10:14" ht="15" customHeight="1" x14ac:dyDescent="0.25">
      <c r="J521" s="3"/>
      <c r="M521" s="49"/>
      <c r="N521" s="49"/>
    </row>
    <row r="522" spans="10:14" ht="15" customHeight="1" x14ac:dyDescent="0.25">
      <c r="J522" s="3"/>
      <c r="M522" s="49"/>
      <c r="N522" s="49"/>
    </row>
    <row r="523" spans="10:14" ht="15" customHeight="1" x14ac:dyDescent="0.25">
      <c r="J523" s="3"/>
      <c r="M523" s="49"/>
      <c r="N523" s="49"/>
    </row>
    <row r="524" spans="10:14" ht="15" customHeight="1" x14ac:dyDescent="0.25">
      <c r="J524" s="3"/>
      <c r="M524" s="49"/>
      <c r="N524" s="49"/>
    </row>
    <row r="525" spans="10:14" ht="15" customHeight="1" x14ac:dyDescent="0.25">
      <c r="J525" s="3"/>
      <c r="M525" s="49"/>
      <c r="N525" s="49"/>
    </row>
    <row r="526" spans="10:14" ht="15" customHeight="1" x14ac:dyDescent="0.25">
      <c r="J526" s="3"/>
      <c r="M526" s="49"/>
      <c r="N526" s="49"/>
    </row>
    <row r="527" spans="10:14" ht="15" customHeight="1" x14ac:dyDescent="0.25">
      <c r="J527" s="3"/>
      <c r="M527" s="49"/>
      <c r="N527" s="49"/>
    </row>
    <row r="528" spans="10:14" ht="15" customHeight="1" x14ac:dyDescent="0.25">
      <c r="J528" s="3"/>
      <c r="M528" s="49"/>
      <c r="N528" s="49"/>
    </row>
    <row r="529" spans="10:14" ht="15" customHeight="1" x14ac:dyDescent="0.25">
      <c r="J529" s="3"/>
      <c r="M529" s="49"/>
      <c r="N529" s="49"/>
    </row>
    <row r="530" spans="10:14" ht="15" customHeight="1" x14ac:dyDescent="0.25">
      <c r="J530" s="3"/>
      <c r="M530" s="49"/>
      <c r="N530" s="49"/>
    </row>
    <row r="531" spans="10:14" ht="15" customHeight="1" x14ac:dyDescent="0.25">
      <c r="J531" s="3"/>
      <c r="M531" s="49"/>
      <c r="N531" s="49"/>
    </row>
    <row r="532" spans="10:14" ht="15" customHeight="1" x14ac:dyDescent="0.25">
      <c r="J532" s="3"/>
      <c r="M532" s="49"/>
      <c r="N532" s="49"/>
    </row>
    <row r="533" spans="10:14" ht="15" customHeight="1" x14ac:dyDescent="0.25">
      <c r="J533" s="3"/>
      <c r="M533" s="49"/>
      <c r="N533" s="49"/>
    </row>
    <row r="534" spans="10:14" ht="15" customHeight="1" x14ac:dyDescent="0.25">
      <c r="J534" s="3"/>
      <c r="M534" s="49"/>
      <c r="N534" s="49"/>
    </row>
    <row r="535" spans="10:14" ht="15" customHeight="1" x14ac:dyDescent="0.25">
      <c r="J535" s="3"/>
      <c r="M535" s="49"/>
      <c r="N535" s="49"/>
    </row>
    <row r="536" spans="10:14" ht="15" customHeight="1" x14ac:dyDescent="0.25">
      <c r="J536" s="3"/>
      <c r="M536" s="49"/>
      <c r="N536" s="49"/>
    </row>
    <row r="537" spans="10:14" ht="15" customHeight="1" x14ac:dyDescent="0.25">
      <c r="J537" s="3"/>
      <c r="M537" s="49"/>
      <c r="N537" s="49"/>
    </row>
    <row r="538" spans="10:14" ht="15" customHeight="1" x14ac:dyDescent="0.25">
      <c r="J538" s="3"/>
      <c r="M538" s="49"/>
      <c r="N538" s="49"/>
    </row>
    <row r="539" spans="10:14" ht="15" customHeight="1" x14ac:dyDescent="0.25">
      <c r="J539" s="3"/>
      <c r="M539" s="49"/>
      <c r="N539" s="49"/>
    </row>
    <row r="540" spans="10:14" ht="15" customHeight="1" x14ac:dyDescent="0.25">
      <c r="J540" s="3"/>
      <c r="M540" s="49"/>
      <c r="N540" s="49"/>
    </row>
    <row r="541" spans="10:14" ht="15" customHeight="1" x14ac:dyDescent="0.25">
      <c r="J541" s="3"/>
      <c r="M541" s="49"/>
      <c r="N541" s="49"/>
    </row>
    <row r="542" spans="10:14" ht="15" customHeight="1" x14ac:dyDescent="0.25">
      <c r="J542" s="3"/>
      <c r="M542" s="49"/>
      <c r="N542" s="49"/>
    </row>
    <row r="543" spans="10:14" ht="15" customHeight="1" x14ac:dyDescent="0.25">
      <c r="J543" s="3"/>
      <c r="M543" s="49"/>
      <c r="N543" s="49"/>
    </row>
    <row r="544" spans="10:14" ht="15" customHeight="1" x14ac:dyDescent="0.25">
      <c r="J544" s="3"/>
      <c r="M544" s="49"/>
      <c r="N544" s="49"/>
    </row>
    <row r="545" spans="10:14" ht="15" customHeight="1" x14ac:dyDescent="0.25">
      <c r="J545" s="3"/>
      <c r="M545" s="49"/>
      <c r="N545" s="49"/>
    </row>
    <row r="546" spans="10:14" ht="15" customHeight="1" x14ac:dyDescent="0.25">
      <c r="J546" s="3"/>
      <c r="M546" s="49"/>
      <c r="N546" s="49"/>
    </row>
    <row r="547" spans="10:14" ht="15" customHeight="1" x14ac:dyDescent="0.25">
      <c r="J547" s="3"/>
      <c r="M547" s="49"/>
      <c r="N547" s="49"/>
    </row>
    <row r="548" spans="10:14" ht="15" customHeight="1" x14ac:dyDescent="0.25">
      <c r="J548" s="3"/>
      <c r="M548" s="49"/>
      <c r="N548" s="49"/>
    </row>
    <row r="549" spans="10:14" ht="15" customHeight="1" x14ac:dyDescent="0.25">
      <c r="J549" s="3"/>
      <c r="M549" s="49"/>
      <c r="N549" s="49"/>
    </row>
    <row r="550" spans="10:14" ht="15" customHeight="1" x14ac:dyDescent="0.25">
      <c r="J550" s="3"/>
      <c r="M550" s="49"/>
      <c r="N550" s="49"/>
    </row>
    <row r="551" spans="10:14" ht="15" customHeight="1" x14ac:dyDescent="0.25">
      <c r="J551" s="3"/>
      <c r="M551" s="49"/>
      <c r="N551" s="49"/>
    </row>
    <row r="552" spans="10:14" ht="15" customHeight="1" x14ac:dyDescent="0.25">
      <c r="J552" s="3"/>
      <c r="M552" s="49"/>
      <c r="N552" s="49"/>
    </row>
    <row r="553" spans="10:14" ht="15" customHeight="1" x14ac:dyDescent="0.25">
      <c r="J553" s="3"/>
      <c r="M553" s="49"/>
      <c r="N553" s="49"/>
    </row>
    <row r="554" spans="10:14" ht="15" customHeight="1" x14ac:dyDescent="0.25">
      <c r="J554" s="3"/>
      <c r="M554" s="49"/>
      <c r="N554" s="49"/>
    </row>
    <row r="555" spans="10:14" ht="15" customHeight="1" x14ac:dyDescent="0.25">
      <c r="J555" s="3"/>
      <c r="M555" s="49"/>
      <c r="N555" s="49"/>
    </row>
    <row r="556" spans="10:14" ht="15" customHeight="1" x14ac:dyDescent="0.25">
      <c r="J556" s="3"/>
      <c r="M556" s="49"/>
      <c r="N556" s="49"/>
    </row>
    <row r="557" spans="10:14" ht="15" customHeight="1" x14ac:dyDescent="0.25">
      <c r="J557" s="3"/>
      <c r="M557" s="49"/>
      <c r="N557" s="49"/>
    </row>
    <row r="558" spans="10:14" ht="15" customHeight="1" x14ac:dyDescent="0.25">
      <c r="J558" s="3"/>
      <c r="M558" s="49"/>
      <c r="N558" s="49"/>
    </row>
    <row r="559" spans="10:14" ht="15" customHeight="1" x14ac:dyDescent="0.25">
      <c r="J559" s="3"/>
      <c r="M559" s="49"/>
      <c r="N559" s="49"/>
    </row>
    <row r="560" spans="10:14" ht="15" customHeight="1" x14ac:dyDescent="0.25">
      <c r="J560" s="3"/>
      <c r="M560" s="49"/>
      <c r="N560" s="49"/>
    </row>
    <row r="561" spans="10:14" ht="15" customHeight="1" x14ac:dyDescent="0.25">
      <c r="J561" s="3"/>
      <c r="M561" s="49"/>
      <c r="N561" s="49"/>
    </row>
    <row r="562" spans="10:14" ht="15" customHeight="1" x14ac:dyDescent="0.25">
      <c r="J562" s="3"/>
      <c r="M562" s="49"/>
      <c r="N562" s="49"/>
    </row>
    <row r="563" spans="10:14" ht="15" customHeight="1" x14ac:dyDescent="0.25">
      <c r="J563" s="3"/>
      <c r="M563" s="49"/>
      <c r="N563" s="49"/>
    </row>
    <row r="564" spans="10:14" ht="15" customHeight="1" x14ac:dyDescent="0.25">
      <c r="J564" s="3"/>
      <c r="M564" s="49"/>
      <c r="N564" s="49"/>
    </row>
    <row r="565" spans="10:14" ht="15" customHeight="1" x14ac:dyDescent="0.25">
      <c r="J565" s="3"/>
      <c r="M565" s="49"/>
      <c r="N565" s="49"/>
    </row>
    <row r="566" spans="10:14" ht="15" customHeight="1" x14ac:dyDescent="0.25">
      <c r="J566" s="3"/>
      <c r="M566" s="49"/>
      <c r="N566" s="49"/>
    </row>
    <row r="567" spans="10:14" ht="15" customHeight="1" x14ac:dyDescent="0.25">
      <c r="J567" s="3"/>
      <c r="M567" s="49"/>
      <c r="N567" s="49"/>
    </row>
    <row r="568" spans="10:14" ht="15" customHeight="1" x14ac:dyDescent="0.25">
      <c r="J568" s="3"/>
      <c r="M568" s="49"/>
      <c r="N568" s="49"/>
    </row>
    <row r="569" spans="10:14" ht="15" customHeight="1" x14ac:dyDescent="0.25">
      <c r="J569" s="3"/>
      <c r="M569" s="49"/>
      <c r="N569" s="49"/>
    </row>
    <row r="570" spans="10:14" ht="15" customHeight="1" x14ac:dyDescent="0.25">
      <c r="J570" s="3"/>
      <c r="M570" s="49"/>
      <c r="N570" s="49"/>
    </row>
    <row r="571" spans="10:14" ht="15" customHeight="1" x14ac:dyDescent="0.25">
      <c r="J571" s="3"/>
      <c r="M571" s="49"/>
      <c r="N571" s="49"/>
    </row>
    <row r="572" spans="10:14" ht="15" customHeight="1" x14ac:dyDescent="0.25">
      <c r="J572" s="3"/>
      <c r="M572" s="49"/>
      <c r="N572" s="49"/>
    </row>
    <row r="573" spans="10:14" ht="15" customHeight="1" x14ac:dyDescent="0.25">
      <c r="J573" s="3"/>
      <c r="M573" s="49"/>
      <c r="N573" s="49"/>
    </row>
    <row r="574" spans="10:14" ht="15" customHeight="1" x14ac:dyDescent="0.25">
      <c r="J574" s="3"/>
      <c r="M574" s="49"/>
      <c r="N574" s="49"/>
    </row>
    <row r="575" spans="10:14" ht="15" customHeight="1" x14ac:dyDescent="0.25">
      <c r="J575" s="3"/>
      <c r="M575" s="49"/>
      <c r="N575" s="49"/>
    </row>
    <row r="576" spans="10:14" ht="15" customHeight="1" x14ac:dyDescent="0.25">
      <c r="J576" s="3"/>
      <c r="M576" s="49"/>
      <c r="N576" s="49"/>
    </row>
    <row r="577" spans="10:14" ht="15" customHeight="1" x14ac:dyDescent="0.25">
      <c r="J577" s="3"/>
      <c r="M577" s="49"/>
      <c r="N577" s="49"/>
    </row>
    <row r="578" spans="10:14" ht="15" customHeight="1" x14ac:dyDescent="0.25">
      <c r="J578" s="3"/>
      <c r="M578" s="49"/>
      <c r="N578" s="49"/>
    </row>
    <row r="579" spans="10:14" ht="15" customHeight="1" x14ac:dyDescent="0.25">
      <c r="J579" s="3"/>
      <c r="M579" s="49"/>
      <c r="N579" s="49"/>
    </row>
    <row r="580" spans="10:14" ht="15" customHeight="1" x14ac:dyDescent="0.25">
      <c r="J580" s="3"/>
      <c r="M580" s="49"/>
      <c r="N580" s="49"/>
    </row>
    <row r="581" spans="10:14" ht="15" customHeight="1" x14ac:dyDescent="0.25">
      <c r="J581" s="3"/>
      <c r="M581" s="49"/>
      <c r="N581" s="49"/>
    </row>
    <row r="582" spans="10:14" ht="15" customHeight="1" x14ac:dyDescent="0.25">
      <c r="J582" s="3"/>
      <c r="M582" s="49"/>
      <c r="N582" s="49"/>
    </row>
    <row r="583" spans="10:14" ht="15" customHeight="1" x14ac:dyDescent="0.25">
      <c r="J583" s="3"/>
      <c r="M583" s="49"/>
      <c r="N583" s="49"/>
    </row>
    <row r="584" spans="10:14" ht="15" customHeight="1" x14ac:dyDescent="0.25">
      <c r="J584" s="3"/>
      <c r="M584" s="49"/>
      <c r="N584" s="49"/>
    </row>
    <row r="585" spans="10:14" ht="15" customHeight="1" x14ac:dyDescent="0.25">
      <c r="J585" s="3"/>
      <c r="M585" s="49"/>
      <c r="N585" s="49"/>
    </row>
    <row r="586" spans="10:14" ht="15" customHeight="1" x14ac:dyDescent="0.25">
      <c r="J586" s="3"/>
      <c r="M586" s="49"/>
      <c r="N586" s="49"/>
    </row>
    <row r="587" spans="10:14" ht="15" customHeight="1" x14ac:dyDescent="0.25">
      <c r="J587" s="3"/>
      <c r="M587" s="49"/>
      <c r="N587" s="49"/>
    </row>
    <row r="588" spans="10:14" ht="15" customHeight="1" x14ac:dyDescent="0.25">
      <c r="J588" s="3"/>
      <c r="M588" s="49"/>
      <c r="N588" s="49"/>
    </row>
    <row r="589" spans="10:14" ht="15" customHeight="1" x14ac:dyDescent="0.25">
      <c r="J589" s="3"/>
      <c r="M589" s="49"/>
      <c r="N589" s="49"/>
    </row>
    <row r="590" spans="10:14" ht="15" customHeight="1" x14ac:dyDescent="0.25">
      <c r="J590" s="3"/>
      <c r="M590" s="49"/>
      <c r="N590" s="49"/>
    </row>
    <row r="591" spans="10:14" ht="15" customHeight="1" x14ac:dyDescent="0.25">
      <c r="J591" s="3"/>
      <c r="M591" s="49"/>
      <c r="N591" s="49"/>
    </row>
    <row r="592" spans="10:14" ht="15" customHeight="1" x14ac:dyDescent="0.25">
      <c r="J592" s="3"/>
      <c r="M592" s="49"/>
      <c r="N592" s="49"/>
    </row>
    <row r="593" spans="10:14" ht="15" customHeight="1" x14ac:dyDescent="0.25">
      <c r="J593" s="3"/>
      <c r="M593" s="49"/>
      <c r="N593" s="49"/>
    </row>
    <row r="594" spans="10:14" ht="15" customHeight="1" x14ac:dyDescent="0.25">
      <c r="J594" s="3"/>
      <c r="M594" s="49"/>
      <c r="N594" s="49"/>
    </row>
    <row r="595" spans="10:14" ht="15" customHeight="1" x14ac:dyDescent="0.25">
      <c r="J595" s="3"/>
      <c r="M595" s="49"/>
      <c r="N595" s="49"/>
    </row>
    <row r="596" spans="10:14" ht="15" customHeight="1" x14ac:dyDescent="0.25">
      <c r="J596" s="3"/>
      <c r="M596" s="49"/>
      <c r="N596" s="49"/>
    </row>
    <row r="597" spans="10:14" ht="15" customHeight="1" x14ac:dyDescent="0.25">
      <c r="J597" s="3"/>
      <c r="M597" s="49"/>
      <c r="N597" s="49"/>
    </row>
    <row r="598" spans="10:14" ht="15" customHeight="1" x14ac:dyDescent="0.25">
      <c r="J598" s="3"/>
      <c r="M598" s="49"/>
      <c r="N598" s="49"/>
    </row>
    <row r="599" spans="10:14" ht="15" customHeight="1" x14ac:dyDescent="0.25">
      <c r="J599" s="3"/>
      <c r="M599" s="49"/>
      <c r="N599" s="49"/>
    </row>
    <row r="600" spans="10:14" ht="15" customHeight="1" x14ac:dyDescent="0.25">
      <c r="J600" s="3"/>
      <c r="M600" s="49"/>
      <c r="N600" s="49"/>
    </row>
    <row r="601" spans="10:14" ht="15" customHeight="1" x14ac:dyDescent="0.25">
      <c r="J601" s="3"/>
      <c r="M601" s="49"/>
      <c r="N601" s="49"/>
    </row>
    <row r="602" spans="10:14" ht="15" customHeight="1" x14ac:dyDescent="0.25">
      <c r="J602" s="3"/>
      <c r="M602" s="49"/>
      <c r="N602" s="49"/>
    </row>
    <row r="603" spans="10:14" ht="15" customHeight="1" x14ac:dyDescent="0.25">
      <c r="J603" s="3"/>
      <c r="M603" s="49"/>
      <c r="N603" s="49"/>
    </row>
    <row r="604" spans="10:14" ht="15" customHeight="1" x14ac:dyDescent="0.25">
      <c r="J604" s="3"/>
      <c r="M604" s="49"/>
      <c r="N604" s="49"/>
    </row>
    <row r="605" spans="10:14" ht="15" customHeight="1" x14ac:dyDescent="0.25">
      <c r="J605" s="3"/>
      <c r="M605" s="49"/>
      <c r="N605" s="49"/>
    </row>
    <row r="606" spans="10:14" ht="15" customHeight="1" x14ac:dyDescent="0.25">
      <c r="J606" s="3"/>
      <c r="M606" s="49"/>
      <c r="N606" s="49"/>
    </row>
    <row r="607" spans="10:14" ht="15" customHeight="1" x14ac:dyDescent="0.25">
      <c r="J607" s="3"/>
      <c r="M607" s="49"/>
      <c r="N607" s="49"/>
    </row>
    <row r="608" spans="10:14" ht="15" customHeight="1" x14ac:dyDescent="0.25">
      <c r="J608" s="3"/>
      <c r="M608" s="49"/>
      <c r="N608" s="49"/>
    </row>
    <row r="609" spans="10:14" ht="15" customHeight="1" x14ac:dyDescent="0.25">
      <c r="J609" s="3"/>
      <c r="M609" s="49"/>
      <c r="N609" s="49"/>
    </row>
    <row r="610" spans="10:14" ht="15" customHeight="1" x14ac:dyDescent="0.25">
      <c r="J610" s="3"/>
      <c r="M610" s="49"/>
      <c r="N610" s="49"/>
    </row>
    <row r="611" spans="10:14" ht="15" customHeight="1" x14ac:dyDescent="0.25">
      <c r="J611" s="3"/>
      <c r="M611" s="49"/>
      <c r="N611" s="49"/>
    </row>
    <row r="612" spans="10:14" ht="15" customHeight="1" x14ac:dyDescent="0.25">
      <c r="J612" s="3"/>
      <c r="M612" s="49"/>
      <c r="N612" s="49"/>
    </row>
    <row r="613" spans="10:14" ht="15" customHeight="1" x14ac:dyDescent="0.25">
      <c r="J613" s="3"/>
      <c r="M613" s="49"/>
      <c r="N613" s="49"/>
    </row>
    <row r="614" spans="10:14" ht="15" customHeight="1" x14ac:dyDescent="0.25">
      <c r="J614" s="3"/>
      <c r="M614" s="49"/>
      <c r="N614" s="49"/>
    </row>
    <row r="615" spans="10:14" ht="15" customHeight="1" x14ac:dyDescent="0.25">
      <c r="J615" s="3"/>
      <c r="M615" s="49"/>
      <c r="N615" s="49"/>
    </row>
    <row r="616" spans="10:14" ht="15" customHeight="1" x14ac:dyDescent="0.25">
      <c r="J616" s="3"/>
      <c r="M616" s="49"/>
      <c r="N616" s="49"/>
    </row>
    <row r="617" spans="10:14" ht="15" customHeight="1" x14ac:dyDescent="0.25">
      <c r="J617" s="3"/>
      <c r="M617" s="49"/>
      <c r="N617" s="49"/>
    </row>
    <row r="618" spans="10:14" ht="15" customHeight="1" x14ac:dyDescent="0.25">
      <c r="J618" s="3"/>
      <c r="M618" s="49"/>
      <c r="N618" s="49"/>
    </row>
    <row r="619" spans="10:14" ht="15" customHeight="1" x14ac:dyDescent="0.25">
      <c r="J619" s="3"/>
      <c r="M619" s="49"/>
      <c r="N619" s="49"/>
    </row>
    <row r="620" spans="10:14" ht="15" customHeight="1" x14ac:dyDescent="0.25">
      <c r="J620" s="3"/>
      <c r="M620" s="49"/>
      <c r="N620" s="49"/>
    </row>
    <row r="621" spans="10:14" ht="15" customHeight="1" x14ac:dyDescent="0.25">
      <c r="J621" s="3"/>
      <c r="M621" s="49"/>
      <c r="N621" s="49"/>
    </row>
    <row r="622" spans="10:14" ht="15" customHeight="1" x14ac:dyDescent="0.25">
      <c r="J622" s="3"/>
      <c r="M622" s="49"/>
      <c r="N622" s="49"/>
    </row>
    <row r="623" spans="10:14" ht="15" customHeight="1" x14ac:dyDescent="0.25">
      <c r="J623" s="3"/>
      <c r="M623" s="49"/>
      <c r="N623" s="49"/>
    </row>
    <row r="624" spans="10:14" ht="15" customHeight="1" x14ac:dyDescent="0.25">
      <c r="J624" s="3"/>
      <c r="M624" s="49"/>
      <c r="N624" s="49"/>
    </row>
    <row r="625" spans="10:14" ht="15" customHeight="1" x14ac:dyDescent="0.25">
      <c r="J625" s="3"/>
      <c r="M625" s="49"/>
      <c r="N625" s="49"/>
    </row>
    <row r="626" spans="10:14" ht="15" customHeight="1" x14ac:dyDescent="0.25">
      <c r="J626" s="3"/>
      <c r="M626" s="49"/>
      <c r="N626" s="49"/>
    </row>
    <row r="627" spans="10:14" ht="15" customHeight="1" x14ac:dyDescent="0.25">
      <c r="J627" s="3"/>
      <c r="M627" s="49"/>
      <c r="N627" s="49"/>
    </row>
    <row r="628" spans="10:14" ht="15" customHeight="1" x14ac:dyDescent="0.25">
      <c r="J628" s="3"/>
      <c r="M628" s="49"/>
      <c r="N628" s="49"/>
    </row>
    <row r="629" spans="10:14" ht="15" customHeight="1" x14ac:dyDescent="0.25">
      <c r="J629" s="3"/>
      <c r="M629" s="49"/>
      <c r="N629" s="49"/>
    </row>
    <row r="630" spans="10:14" ht="15" customHeight="1" x14ac:dyDescent="0.25">
      <c r="J630" s="3"/>
      <c r="M630" s="49"/>
      <c r="N630" s="49"/>
    </row>
    <row r="631" spans="10:14" ht="15" customHeight="1" x14ac:dyDescent="0.25">
      <c r="J631" s="3"/>
      <c r="M631" s="49"/>
      <c r="N631" s="49"/>
    </row>
    <row r="632" spans="10:14" ht="15" customHeight="1" x14ac:dyDescent="0.25">
      <c r="J632" s="3"/>
      <c r="M632" s="49"/>
      <c r="N632" s="49"/>
    </row>
    <row r="633" spans="10:14" ht="15" customHeight="1" x14ac:dyDescent="0.25">
      <c r="J633" s="3"/>
      <c r="M633" s="49"/>
      <c r="N633" s="49"/>
    </row>
    <row r="634" spans="10:14" ht="15" customHeight="1" x14ac:dyDescent="0.25">
      <c r="J634" s="3"/>
      <c r="M634" s="49"/>
      <c r="N634" s="49"/>
    </row>
    <row r="635" spans="10:14" ht="15" customHeight="1" x14ac:dyDescent="0.25">
      <c r="J635" s="3"/>
      <c r="M635" s="49"/>
      <c r="N635" s="49"/>
    </row>
    <row r="636" spans="10:14" ht="15" customHeight="1" x14ac:dyDescent="0.25">
      <c r="J636" s="3"/>
      <c r="M636" s="49"/>
      <c r="N636" s="49"/>
    </row>
    <row r="637" spans="10:14" ht="15" customHeight="1" x14ac:dyDescent="0.25">
      <c r="J637" s="3"/>
      <c r="M637" s="49"/>
      <c r="N637" s="49"/>
    </row>
    <row r="638" spans="10:14" ht="15" customHeight="1" x14ac:dyDescent="0.25">
      <c r="J638" s="3"/>
      <c r="M638" s="49"/>
      <c r="N638" s="49"/>
    </row>
    <row r="639" spans="10:14" ht="15" customHeight="1" x14ac:dyDescent="0.25">
      <c r="J639" s="3"/>
      <c r="M639" s="49"/>
      <c r="N639" s="49"/>
    </row>
    <row r="640" spans="10:14" ht="15" customHeight="1" x14ac:dyDescent="0.25">
      <c r="J640" s="3"/>
      <c r="M640" s="49"/>
      <c r="N640" s="49"/>
    </row>
    <row r="641" spans="10:14" ht="15" customHeight="1" x14ac:dyDescent="0.25">
      <c r="J641" s="3"/>
      <c r="M641" s="49"/>
      <c r="N641" s="49"/>
    </row>
    <row r="642" spans="10:14" ht="15" customHeight="1" x14ac:dyDescent="0.25">
      <c r="J642" s="3"/>
      <c r="M642" s="49"/>
      <c r="N642" s="49"/>
    </row>
    <row r="643" spans="10:14" ht="15" customHeight="1" x14ac:dyDescent="0.25">
      <c r="J643" s="3"/>
      <c r="M643" s="49"/>
      <c r="N643" s="49"/>
    </row>
    <row r="644" spans="10:14" ht="15" customHeight="1" x14ac:dyDescent="0.25">
      <c r="J644" s="3"/>
      <c r="M644" s="49"/>
      <c r="N644" s="49"/>
    </row>
    <row r="645" spans="10:14" ht="15" customHeight="1" x14ac:dyDescent="0.25">
      <c r="J645" s="3"/>
      <c r="M645" s="49"/>
      <c r="N645" s="49"/>
    </row>
    <row r="646" spans="10:14" ht="15" customHeight="1" x14ac:dyDescent="0.25">
      <c r="J646" s="3"/>
      <c r="M646" s="49"/>
      <c r="N646" s="49"/>
    </row>
    <row r="647" spans="10:14" ht="15" customHeight="1" x14ac:dyDescent="0.25">
      <c r="J647" s="3"/>
      <c r="M647" s="49"/>
      <c r="N647" s="49"/>
    </row>
    <row r="648" spans="10:14" ht="15" customHeight="1" x14ac:dyDescent="0.25">
      <c r="J648" s="3"/>
      <c r="M648" s="49"/>
      <c r="N648" s="49"/>
    </row>
    <row r="649" spans="10:14" ht="15" customHeight="1" x14ac:dyDescent="0.25">
      <c r="J649" s="3"/>
      <c r="M649" s="49"/>
      <c r="N649" s="49"/>
    </row>
    <row r="650" spans="10:14" ht="15" customHeight="1" x14ac:dyDescent="0.25">
      <c r="J650" s="3"/>
      <c r="M650" s="49"/>
      <c r="N650" s="49"/>
    </row>
    <row r="651" spans="10:14" ht="15" customHeight="1" x14ac:dyDescent="0.25">
      <c r="J651" s="3"/>
      <c r="M651" s="49"/>
      <c r="N651" s="49"/>
    </row>
    <row r="652" spans="10:14" ht="15" customHeight="1" x14ac:dyDescent="0.25">
      <c r="J652" s="3"/>
      <c r="M652" s="49"/>
      <c r="N652" s="49"/>
    </row>
    <row r="653" spans="10:14" ht="15" customHeight="1" x14ac:dyDescent="0.25">
      <c r="J653" s="3"/>
      <c r="M653" s="49"/>
      <c r="N653" s="49"/>
    </row>
    <row r="654" spans="10:14" ht="15" customHeight="1" x14ac:dyDescent="0.25">
      <c r="J654" s="3"/>
      <c r="M654" s="49"/>
      <c r="N654" s="49"/>
    </row>
    <row r="655" spans="10:14" ht="15" customHeight="1" x14ac:dyDescent="0.25">
      <c r="J655" s="3"/>
      <c r="M655" s="49"/>
      <c r="N655" s="49"/>
    </row>
    <row r="656" spans="10:14" ht="15" customHeight="1" x14ac:dyDescent="0.25">
      <c r="J656" s="3"/>
      <c r="M656" s="49"/>
      <c r="N656" s="49"/>
    </row>
    <row r="657" spans="10:14" ht="15" customHeight="1" x14ac:dyDescent="0.25">
      <c r="J657" s="3"/>
      <c r="M657" s="49"/>
      <c r="N657" s="49"/>
    </row>
    <row r="658" spans="10:14" ht="15" customHeight="1" x14ac:dyDescent="0.25">
      <c r="J658" s="3"/>
      <c r="M658" s="49"/>
      <c r="N658" s="49"/>
    </row>
    <row r="659" spans="10:14" ht="15" customHeight="1" x14ac:dyDescent="0.25">
      <c r="J659" s="3"/>
      <c r="M659" s="49"/>
      <c r="N659" s="49"/>
    </row>
    <row r="660" spans="10:14" ht="15" customHeight="1" x14ac:dyDescent="0.25">
      <c r="J660" s="3"/>
      <c r="M660" s="49"/>
      <c r="N660" s="49"/>
    </row>
    <row r="661" spans="10:14" ht="15" customHeight="1" x14ac:dyDescent="0.25">
      <c r="J661" s="3"/>
      <c r="M661" s="49"/>
      <c r="N661" s="49"/>
    </row>
    <row r="662" spans="10:14" ht="15" customHeight="1" x14ac:dyDescent="0.25">
      <c r="J662" s="3"/>
      <c r="M662" s="49"/>
      <c r="N662" s="49"/>
    </row>
    <row r="663" spans="10:14" ht="15" customHeight="1" x14ac:dyDescent="0.25">
      <c r="J663" s="3"/>
      <c r="M663" s="49"/>
      <c r="N663" s="49"/>
    </row>
    <row r="664" spans="10:14" ht="15" customHeight="1" x14ac:dyDescent="0.25">
      <c r="J664" s="3"/>
      <c r="M664" s="49"/>
      <c r="N664" s="49"/>
    </row>
    <row r="665" spans="10:14" ht="15" customHeight="1" x14ac:dyDescent="0.25">
      <c r="J665" s="3"/>
      <c r="M665" s="49"/>
      <c r="N665" s="49"/>
    </row>
    <row r="666" spans="10:14" ht="15" customHeight="1" x14ac:dyDescent="0.25">
      <c r="J666" s="3"/>
      <c r="M666" s="49"/>
      <c r="N666" s="49"/>
    </row>
    <row r="667" spans="10:14" ht="15" customHeight="1" x14ac:dyDescent="0.25">
      <c r="J667" s="3"/>
      <c r="M667" s="49"/>
      <c r="N667" s="49"/>
    </row>
    <row r="668" spans="10:14" ht="15" customHeight="1" x14ac:dyDescent="0.25">
      <c r="J668" s="3"/>
      <c r="M668" s="49"/>
      <c r="N668" s="49"/>
    </row>
    <row r="669" spans="10:14" ht="15" customHeight="1" x14ac:dyDescent="0.25">
      <c r="J669" s="3"/>
      <c r="M669" s="49"/>
      <c r="N669" s="49"/>
    </row>
    <row r="670" spans="10:14" ht="15" customHeight="1" x14ac:dyDescent="0.25">
      <c r="J670" s="3"/>
      <c r="M670" s="49"/>
      <c r="N670" s="49"/>
    </row>
    <row r="671" spans="10:14" ht="15" customHeight="1" x14ac:dyDescent="0.25">
      <c r="J671" s="3"/>
      <c r="M671" s="49"/>
      <c r="N671" s="49"/>
    </row>
    <row r="672" spans="10:14" ht="15" customHeight="1" x14ac:dyDescent="0.25">
      <c r="J672" s="3"/>
      <c r="M672" s="49"/>
      <c r="N672" s="49"/>
    </row>
    <row r="673" spans="10:14" ht="15" customHeight="1" x14ac:dyDescent="0.25">
      <c r="J673" s="3"/>
      <c r="M673" s="49"/>
      <c r="N673" s="49"/>
    </row>
    <row r="674" spans="10:14" ht="15" customHeight="1" x14ac:dyDescent="0.25">
      <c r="J674" s="3"/>
      <c r="M674" s="49"/>
      <c r="N674" s="49"/>
    </row>
    <row r="675" spans="10:14" ht="15" customHeight="1" x14ac:dyDescent="0.25">
      <c r="J675" s="3"/>
      <c r="M675" s="49"/>
      <c r="N675" s="49"/>
    </row>
    <row r="676" spans="10:14" ht="15" customHeight="1" x14ac:dyDescent="0.25">
      <c r="J676" s="3"/>
      <c r="M676" s="49"/>
      <c r="N676" s="49"/>
    </row>
    <row r="677" spans="10:14" ht="15" customHeight="1" x14ac:dyDescent="0.25">
      <c r="J677" s="3"/>
      <c r="M677" s="49"/>
      <c r="N677" s="49"/>
    </row>
    <row r="678" spans="10:14" ht="15" customHeight="1" x14ac:dyDescent="0.25">
      <c r="J678" s="3"/>
      <c r="M678" s="49"/>
      <c r="N678" s="49"/>
    </row>
    <row r="679" spans="10:14" ht="15" customHeight="1" x14ac:dyDescent="0.25">
      <c r="J679" s="3"/>
      <c r="M679" s="49"/>
      <c r="N679" s="49"/>
    </row>
    <row r="680" spans="10:14" ht="15" customHeight="1" x14ac:dyDescent="0.25">
      <c r="J680" s="3"/>
      <c r="M680" s="49"/>
      <c r="N680" s="49"/>
    </row>
    <row r="681" spans="10:14" ht="15" customHeight="1" x14ac:dyDescent="0.25">
      <c r="J681" s="3"/>
      <c r="M681" s="49"/>
      <c r="N681" s="49"/>
    </row>
    <row r="682" spans="10:14" ht="15" customHeight="1" x14ac:dyDescent="0.25">
      <c r="J682" s="3"/>
      <c r="M682" s="49"/>
      <c r="N682" s="49"/>
    </row>
    <row r="683" spans="10:14" ht="15" customHeight="1" x14ac:dyDescent="0.25">
      <c r="J683" s="3"/>
      <c r="M683" s="49"/>
      <c r="N683" s="49"/>
    </row>
    <row r="684" spans="10:14" ht="15" customHeight="1" x14ac:dyDescent="0.25">
      <c r="J684" s="3"/>
      <c r="M684" s="49"/>
      <c r="N684" s="49"/>
    </row>
    <row r="685" spans="10:14" ht="15" customHeight="1" x14ac:dyDescent="0.25">
      <c r="J685" s="3"/>
      <c r="M685" s="49"/>
      <c r="N685" s="49"/>
    </row>
    <row r="686" spans="10:14" ht="15" customHeight="1" x14ac:dyDescent="0.25">
      <c r="J686" s="3"/>
      <c r="M686" s="49"/>
      <c r="N686" s="49"/>
    </row>
    <row r="687" spans="10:14" ht="15" customHeight="1" x14ac:dyDescent="0.25">
      <c r="J687" s="3"/>
      <c r="M687" s="49"/>
      <c r="N687" s="49"/>
    </row>
    <row r="688" spans="10:14" ht="15" customHeight="1" x14ac:dyDescent="0.25">
      <c r="J688" s="3"/>
      <c r="M688" s="49"/>
      <c r="N688" s="49"/>
    </row>
    <row r="689" spans="10:14" ht="15" customHeight="1" x14ac:dyDescent="0.25">
      <c r="J689" s="3"/>
      <c r="M689" s="49"/>
      <c r="N689" s="49"/>
    </row>
    <row r="690" spans="10:14" ht="15" customHeight="1" x14ac:dyDescent="0.25">
      <c r="J690" s="3"/>
      <c r="M690" s="49"/>
      <c r="N690" s="49"/>
    </row>
    <row r="691" spans="10:14" ht="15" customHeight="1" x14ac:dyDescent="0.25">
      <c r="J691" s="3"/>
      <c r="M691" s="49"/>
      <c r="N691" s="49"/>
    </row>
    <row r="692" spans="10:14" ht="15" customHeight="1" x14ac:dyDescent="0.25">
      <c r="J692" s="3"/>
      <c r="M692" s="49"/>
      <c r="N692" s="49"/>
    </row>
    <row r="693" spans="10:14" ht="15" customHeight="1" x14ac:dyDescent="0.25">
      <c r="J693" s="3"/>
      <c r="M693" s="49"/>
      <c r="N693" s="49"/>
    </row>
    <row r="694" spans="10:14" ht="15" customHeight="1" x14ac:dyDescent="0.25">
      <c r="J694" s="3"/>
      <c r="M694" s="49"/>
      <c r="N694" s="49"/>
    </row>
    <row r="695" spans="10:14" ht="15" customHeight="1" x14ac:dyDescent="0.25">
      <c r="J695" s="3"/>
      <c r="M695" s="49"/>
      <c r="N695" s="49"/>
    </row>
    <row r="696" spans="10:14" ht="15" customHeight="1" x14ac:dyDescent="0.25">
      <c r="J696" s="3"/>
      <c r="M696" s="49"/>
      <c r="N696" s="49"/>
    </row>
    <row r="697" spans="10:14" ht="15" customHeight="1" x14ac:dyDescent="0.25">
      <c r="J697" s="3"/>
      <c r="M697" s="49"/>
      <c r="N697" s="49"/>
    </row>
    <row r="698" spans="10:14" ht="15" customHeight="1" x14ac:dyDescent="0.25">
      <c r="J698" s="3"/>
      <c r="M698" s="49"/>
      <c r="N698" s="49"/>
    </row>
    <row r="699" spans="10:14" ht="15" customHeight="1" x14ac:dyDescent="0.25">
      <c r="J699" s="3"/>
      <c r="M699" s="49"/>
      <c r="N699" s="49"/>
    </row>
    <row r="700" spans="10:14" ht="15" customHeight="1" x14ac:dyDescent="0.25">
      <c r="J700" s="3"/>
      <c r="M700" s="49"/>
      <c r="N700" s="49"/>
    </row>
    <row r="701" spans="10:14" ht="15" customHeight="1" x14ac:dyDescent="0.25">
      <c r="J701" s="3"/>
      <c r="M701" s="49"/>
      <c r="N701" s="49"/>
    </row>
    <row r="702" spans="10:14" ht="15" customHeight="1" x14ac:dyDescent="0.25">
      <c r="J702" s="3"/>
      <c r="M702" s="49"/>
      <c r="N702" s="49"/>
    </row>
    <row r="703" spans="10:14" ht="15" customHeight="1" x14ac:dyDescent="0.25">
      <c r="J703" s="3"/>
      <c r="M703" s="49"/>
      <c r="N703" s="49"/>
    </row>
    <row r="704" spans="10:14" ht="15" customHeight="1" x14ac:dyDescent="0.25">
      <c r="J704" s="3"/>
      <c r="M704" s="49"/>
      <c r="N704" s="49"/>
    </row>
    <row r="705" spans="10:14" ht="15" customHeight="1" x14ac:dyDescent="0.25">
      <c r="J705" s="3"/>
      <c r="M705" s="49"/>
      <c r="N705" s="49"/>
    </row>
    <row r="706" spans="10:14" ht="15" customHeight="1" x14ac:dyDescent="0.25">
      <c r="J706" s="3"/>
      <c r="M706" s="49"/>
      <c r="N706" s="49"/>
    </row>
    <row r="707" spans="10:14" ht="15" customHeight="1" x14ac:dyDescent="0.25">
      <c r="J707" s="3"/>
      <c r="M707" s="49"/>
      <c r="N707" s="49"/>
    </row>
    <row r="708" spans="10:14" ht="15" customHeight="1" x14ac:dyDescent="0.25">
      <c r="J708" s="3"/>
      <c r="M708" s="49"/>
      <c r="N708" s="49"/>
    </row>
    <row r="709" spans="10:14" ht="15" customHeight="1" x14ac:dyDescent="0.25">
      <c r="J709" s="3"/>
      <c r="M709" s="49"/>
      <c r="N709" s="49"/>
    </row>
    <row r="710" spans="10:14" ht="15" customHeight="1" x14ac:dyDescent="0.25">
      <c r="J710" s="3"/>
      <c r="M710" s="49"/>
      <c r="N710" s="49"/>
    </row>
    <row r="711" spans="10:14" ht="15" customHeight="1" x14ac:dyDescent="0.25">
      <c r="J711" s="3"/>
      <c r="M711" s="49"/>
      <c r="N711" s="49"/>
    </row>
    <row r="712" spans="10:14" ht="15" customHeight="1" x14ac:dyDescent="0.25">
      <c r="J712" s="3"/>
      <c r="M712" s="49"/>
      <c r="N712" s="49"/>
    </row>
    <row r="713" spans="10:14" ht="15" customHeight="1" x14ac:dyDescent="0.25">
      <c r="J713" s="3"/>
      <c r="M713" s="49"/>
      <c r="N713" s="49"/>
    </row>
    <row r="714" spans="10:14" ht="15" customHeight="1" x14ac:dyDescent="0.25">
      <c r="J714" s="3"/>
      <c r="M714" s="49"/>
      <c r="N714" s="49"/>
    </row>
    <row r="715" spans="10:14" ht="15" customHeight="1" x14ac:dyDescent="0.25">
      <c r="J715" s="3"/>
      <c r="M715" s="49"/>
      <c r="N715" s="49"/>
    </row>
    <row r="716" spans="10:14" ht="15" customHeight="1" x14ac:dyDescent="0.25">
      <c r="J716" s="3"/>
      <c r="M716" s="49"/>
      <c r="N716" s="49"/>
    </row>
    <row r="717" spans="10:14" ht="15" customHeight="1" x14ac:dyDescent="0.25">
      <c r="J717" s="3"/>
      <c r="M717" s="49"/>
      <c r="N717" s="49"/>
    </row>
    <row r="718" spans="10:14" ht="15" customHeight="1" x14ac:dyDescent="0.25">
      <c r="J718" s="3"/>
      <c r="M718" s="49"/>
      <c r="N718" s="49"/>
    </row>
    <row r="719" spans="10:14" ht="15" customHeight="1" x14ac:dyDescent="0.25">
      <c r="J719" s="3"/>
      <c r="M719" s="49"/>
      <c r="N719" s="49"/>
    </row>
    <row r="720" spans="10:14" ht="15" customHeight="1" x14ac:dyDescent="0.25">
      <c r="J720" s="3"/>
      <c r="M720" s="49"/>
      <c r="N720" s="49"/>
    </row>
    <row r="721" spans="10:14" ht="15" customHeight="1" x14ac:dyDescent="0.25">
      <c r="J721" s="3"/>
      <c r="M721" s="49"/>
      <c r="N721" s="49"/>
    </row>
    <row r="722" spans="10:14" ht="15" customHeight="1" x14ac:dyDescent="0.25">
      <c r="J722" s="3"/>
      <c r="M722" s="49"/>
      <c r="N722" s="49"/>
    </row>
    <row r="723" spans="10:14" ht="15" customHeight="1" x14ac:dyDescent="0.25">
      <c r="J723" s="3"/>
      <c r="M723" s="49"/>
      <c r="N723" s="49"/>
    </row>
    <row r="724" spans="10:14" ht="15" customHeight="1" x14ac:dyDescent="0.25">
      <c r="J724" s="3"/>
      <c r="M724" s="49"/>
      <c r="N724" s="49"/>
    </row>
    <row r="725" spans="10:14" ht="15" customHeight="1" x14ac:dyDescent="0.25">
      <c r="J725" s="3"/>
      <c r="M725" s="49"/>
      <c r="N725" s="49"/>
    </row>
    <row r="726" spans="10:14" ht="15" customHeight="1" x14ac:dyDescent="0.25">
      <c r="J726" s="3"/>
      <c r="M726" s="49"/>
      <c r="N726" s="49"/>
    </row>
    <row r="727" spans="10:14" ht="15" customHeight="1" x14ac:dyDescent="0.25">
      <c r="J727" s="3"/>
      <c r="M727" s="49"/>
      <c r="N727" s="49"/>
    </row>
    <row r="728" spans="10:14" ht="15" customHeight="1" x14ac:dyDescent="0.25">
      <c r="J728" s="3"/>
      <c r="M728" s="49"/>
      <c r="N728" s="49"/>
    </row>
    <row r="729" spans="10:14" ht="15" customHeight="1" x14ac:dyDescent="0.25">
      <c r="J729" s="3"/>
      <c r="M729" s="49"/>
      <c r="N729" s="49"/>
    </row>
    <row r="730" spans="10:14" ht="15" customHeight="1" x14ac:dyDescent="0.25">
      <c r="J730" s="3"/>
      <c r="M730" s="49"/>
      <c r="N730" s="49"/>
    </row>
    <row r="731" spans="10:14" ht="15" customHeight="1" x14ac:dyDescent="0.25">
      <c r="J731" s="3"/>
      <c r="M731" s="49"/>
      <c r="N731" s="49"/>
    </row>
    <row r="732" spans="10:14" ht="15" customHeight="1" x14ac:dyDescent="0.25">
      <c r="J732" s="3"/>
      <c r="M732" s="49"/>
      <c r="N732" s="49"/>
    </row>
    <row r="733" spans="10:14" ht="15" customHeight="1" x14ac:dyDescent="0.25">
      <c r="J733" s="3"/>
      <c r="M733" s="49"/>
      <c r="N733" s="49"/>
    </row>
    <row r="734" spans="10:14" ht="15" customHeight="1" x14ac:dyDescent="0.25">
      <c r="J734" s="3"/>
      <c r="M734" s="49"/>
      <c r="N734" s="49"/>
    </row>
    <row r="735" spans="10:14" ht="15" customHeight="1" x14ac:dyDescent="0.25">
      <c r="J735" s="3"/>
      <c r="M735" s="49"/>
      <c r="N735" s="49"/>
    </row>
    <row r="736" spans="10:14" ht="15" customHeight="1" x14ac:dyDescent="0.25">
      <c r="J736" s="3"/>
      <c r="M736" s="49"/>
      <c r="N736" s="49"/>
    </row>
    <row r="737" spans="10:14" ht="15" customHeight="1" x14ac:dyDescent="0.25">
      <c r="J737" s="3"/>
      <c r="M737" s="49"/>
      <c r="N737" s="49"/>
    </row>
    <row r="738" spans="10:14" ht="15" customHeight="1" x14ac:dyDescent="0.25">
      <c r="J738" s="3"/>
      <c r="M738" s="49"/>
      <c r="N738" s="49"/>
    </row>
    <row r="739" spans="10:14" ht="15" customHeight="1" x14ac:dyDescent="0.25">
      <c r="J739" s="3"/>
      <c r="M739" s="49"/>
      <c r="N739" s="49"/>
    </row>
    <row r="740" spans="10:14" ht="15" customHeight="1" x14ac:dyDescent="0.25">
      <c r="J740" s="3"/>
      <c r="M740" s="49"/>
      <c r="N740" s="49"/>
    </row>
    <row r="741" spans="10:14" ht="15" customHeight="1" x14ac:dyDescent="0.25">
      <c r="J741" s="3"/>
      <c r="M741" s="49"/>
      <c r="N741" s="49"/>
    </row>
    <row r="742" spans="10:14" ht="15" customHeight="1" x14ac:dyDescent="0.25">
      <c r="J742" s="3"/>
      <c r="M742" s="49"/>
      <c r="N742" s="49"/>
    </row>
    <row r="743" spans="10:14" ht="15" customHeight="1" x14ac:dyDescent="0.25">
      <c r="J743" s="3"/>
      <c r="M743" s="49"/>
      <c r="N743" s="49"/>
    </row>
    <row r="744" spans="10:14" ht="15" customHeight="1" x14ac:dyDescent="0.25">
      <c r="J744" s="3"/>
      <c r="M744" s="49"/>
      <c r="N744" s="49"/>
    </row>
    <row r="745" spans="10:14" ht="15" customHeight="1" x14ac:dyDescent="0.25">
      <c r="J745" s="3"/>
      <c r="M745" s="49"/>
      <c r="N745" s="49"/>
    </row>
    <row r="746" spans="10:14" ht="15" customHeight="1" x14ac:dyDescent="0.25">
      <c r="J746" s="3"/>
      <c r="M746" s="49"/>
      <c r="N746" s="49"/>
    </row>
    <row r="747" spans="10:14" ht="15" customHeight="1" x14ac:dyDescent="0.25">
      <c r="J747" s="3"/>
      <c r="M747" s="49"/>
      <c r="N747" s="49"/>
    </row>
    <row r="748" spans="10:14" ht="15" customHeight="1" x14ac:dyDescent="0.25">
      <c r="J748" s="3"/>
      <c r="M748" s="49"/>
      <c r="N748" s="49"/>
    </row>
    <row r="749" spans="10:14" ht="15" customHeight="1" x14ac:dyDescent="0.25">
      <c r="J749" s="3"/>
      <c r="M749" s="49"/>
      <c r="N749" s="49"/>
    </row>
    <row r="750" spans="10:14" ht="15" customHeight="1" x14ac:dyDescent="0.25">
      <c r="J750" s="3"/>
      <c r="M750" s="49"/>
      <c r="N750" s="49"/>
    </row>
    <row r="751" spans="10:14" ht="15" customHeight="1" x14ac:dyDescent="0.25">
      <c r="J751" s="3"/>
      <c r="M751" s="49"/>
      <c r="N751" s="49"/>
    </row>
    <row r="752" spans="10:14" ht="15" customHeight="1" x14ac:dyDescent="0.25">
      <c r="J752" s="3"/>
      <c r="M752" s="49"/>
      <c r="N752" s="49"/>
    </row>
    <row r="753" spans="10:14" ht="15" customHeight="1" x14ac:dyDescent="0.25">
      <c r="J753" s="3"/>
      <c r="M753" s="49"/>
      <c r="N753" s="49"/>
    </row>
    <row r="754" spans="10:14" ht="15" customHeight="1" x14ac:dyDescent="0.25">
      <c r="J754" s="3"/>
      <c r="M754" s="49"/>
      <c r="N754" s="49"/>
    </row>
    <row r="755" spans="10:14" ht="15" customHeight="1" x14ac:dyDescent="0.25">
      <c r="J755" s="3"/>
      <c r="M755" s="49"/>
      <c r="N755" s="49"/>
    </row>
    <row r="756" spans="10:14" ht="15" customHeight="1" x14ac:dyDescent="0.25">
      <c r="J756" s="3"/>
      <c r="M756" s="49"/>
      <c r="N756" s="49"/>
    </row>
    <row r="757" spans="10:14" ht="15" customHeight="1" x14ac:dyDescent="0.25">
      <c r="J757" s="3"/>
      <c r="M757" s="49"/>
      <c r="N757" s="49"/>
    </row>
    <row r="758" spans="10:14" ht="15" customHeight="1" x14ac:dyDescent="0.25">
      <c r="J758" s="3"/>
      <c r="M758" s="49"/>
      <c r="N758" s="49"/>
    </row>
    <row r="759" spans="10:14" ht="15" customHeight="1" x14ac:dyDescent="0.25">
      <c r="J759" s="3"/>
      <c r="M759" s="49"/>
      <c r="N759" s="49"/>
    </row>
    <row r="760" spans="10:14" ht="15" customHeight="1" x14ac:dyDescent="0.25">
      <c r="J760" s="3"/>
      <c r="M760" s="49"/>
      <c r="N760" s="49"/>
    </row>
    <row r="761" spans="10:14" ht="15" customHeight="1" x14ac:dyDescent="0.25">
      <c r="J761" s="3"/>
      <c r="M761" s="49"/>
      <c r="N761" s="49"/>
    </row>
    <row r="762" spans="10:14" ht="15" customHeight="1" x14ac:dyDescent="0.25">
      <c r="J762" s="3"/>
      <c r="M762" s="49"/>
      <c r="N762" s="49"/>
    </row>
    <row r="763" spans="10:14" ht="15" customHeight="1" x14ac:dyDescent="0.25">
      <c r="J763" s="3"/>
      <c r="M763" s="49"/>
      <c r="N763" s="49"/>
    </row>
    <row r="764" spans="10:14" ht="15" customHeight="1" x14ac:dyDescent="0.25">
      <c r="J764" s="3"/>
      <c r="M764" s="49"/>
      <c r="N764" s="49"/>
    </row>
    <row r="765" spans="10:14" ht="15" customHeight="1" x14ac:dyDescent="0.25">
      <c r="J765" s="3"/>
      <c r="M765" s="49"/>
      <c r="N765" s="49"/>
    </row>
    <row r="766" spans="10:14" ht="15" customHeight="1" x14ac:dyDescent="0.25">
      <c r="J766" s="3"/>
      <c r="M766" s="49"/>
      <c r="N766" s="49"/>
    </row>
    <row r="767" spans="10:14" ht="15" customHeight="1" x14ac:dyDescent="0.25">
      <c r="J767" s="3"/>
      <c r="M767" s="49"/>
      <c r="N767" s="49"/>
    </row>
    <row r="768" spans="10:14" ht="15" customHeight="1" x14ac:dyDescent="0.25">
      <c r="J768" s="3"/>
      <c r="M768" s="49"/>
      <c r="N768" s="49"/>
    </row>
    <row r="769" spans="10:14" ht="15" customHeight="1" x14ac:dyDescent="0.25">
      <c r="J769" s="3"/>
      <c r="M769" s="49"/>
      <c r="N769" s="49"/>
    </row>
    <row r="770" spans="10:14" ht="15" customHeight="1" x14ac:dyDescent="0.25">
      <c r="J770" s="3"/>
      <c r="M770" s="49"/>
      <c r="N770" s="49"/>
    </row>
    <row r="771" spans="10:14" ht="15" customHeight="1" x14ac:dyDescent="0.25">
      <c r="J771" s="3"/>
      <c r="M771" s="49"/>
      <c r="N771" s="49"/>
    </row>
    <row r="772" spans="10:14" ht="15" customHeight="1" x14ac:dyDescent="0.25">
      <c r="J772" s="3"/>
      <c r="M772" s="49"/>
      <c r="N772" s="49"/>
    </row>
    <row r="773" spans="10:14" ht="15" customHeight="1" x14ac:dyDescent="0.25">
      <c r="J773" s="3"/>
      <c r="M773" s="49"/>
      <c r="N773" s="49"/>
    </row>
    <row r="774" spans="10:14" ht="15" customHeight="1" x14ac:dyDescent="0.25">
      <c r="J774" s="3"/>
      <c r="M774" s="49"/>
      <c r="N774" s="49"/>
    </row>
    <row r="775" spans="10:14" ht="15" customHeight="1" x14ac:dyDescent="0.25">
      <c r="J775" s="3"/>
      <c r="M775" s="49"/>
      <c r="N775" s="49"/>
    </row>
    <row r="776" spans="10:14" ht="15" customHeight="1" x14ac:dyDescent="0.25">
      <c r="J776" s="3"/>
      <c r="M776" s="49"/>
      <c r="N776" s="49"/>
    </row>
    <row r="777" spans="10:14" ht="15" customHeight="1" x14ac:dyDescent="0.25">
      <c r="J777" s="3"/>
      <c r="M777" s="49"/>
      <c r="N777" s="49"/>
    </row>
    <row r="778" spans="10:14" ht="15" customHeight="1" x14ac:dyDescent="0.25">
      <c r="J778" s="3"/>
      <c r="M778" s="49"/>
      <c r="N778" s="49"/>
    </row>
    <row r="779" spans="10:14" ht="15" customHeight="1" x14ac:dyDescent="0.25">
      <c r="J779" s="3"/>
      <c r="M779" s="49"/>
      <c r="N779" s="49"/>
    </row>
    <row r="780" spans="10:14" ht="15" customHeight="1" x14ac:dyDescent="0.25">
      <c r="J780" s="3"/>
      <c r="M780" s="49"/>
      <c r="N780" s="49"/>
    </row>
    <row r="781" spans="10:14" ht="15" customHeight="1" x14ac:dyDescent="0.25">
      <c r="J781" s="3"/>
      <c r="M781" s="49"/>
      <c r="N781" s="49"/>
    </row>
    <row r="782" spans="10:14" ht="15" customHeight="1" x14ac:dyDescent="0.25">
      <c r="J782" s="3"/>
      <c r="M782" s="49"/>
      <c r="N782" s="49"/>
    </row>
    <row r="783" spans="10:14" ht="15" customHeight="1" x14ac:dyDescent="0.25">
      <c r="J783" s="3"/>
      <c r="M783" s="49"/>
      <c r="N783" s="49"/>
    </row>
    <row r="784" spans="10:14" ht="15" customHeight="1" x14ac:dyDescent="0.25">
      <c r="J784" s="3"/>
      <c r="M784" s="49"/>
      <c r="N784" s="49"/>
    </row>
    <row r="785" spans="10:14" ht="15" customHeight="1" x14ac:dyDescent="0.25">
      <c r="J785" s="3"/>
      <c r="M785" s="49"/>
      <c r="N785" s="49"/>
    </row>
    <row r="786" spans="10:14" ht="15" customHeight="1" x14ac:dyDescent="0.25">
      <c r="J786" s="3"/>
      <c r="M786" s="49"/>
      <c r="N786" s="49"/>
    </row>
    <row r="787" spans="10:14" ht="15" customHeight="1" x14ac:dyDescent="0.25">
      <c r="J787" s="3"/>
      <c r="M787" s="49"/>
      <c r="N787" s="49"/>
    </row>
    <row r="788" spans="10:14" ht="15" customHeight="1" x14ac:dyDescent="0.25">
      <c r="J788" s="3"/>
      <c r="M788" s="49"/>
      <c r="N788" s="49"/>
    </row>
    <row r="789" spans="10:14" ht="15" customHeight="1" x14ac:dyDescent="0.25">
      <c r="J789" s="3"/>
      <c r="M789" s="49"/>
      <c r="N789" s="49"/>
    </row>
    <row r="790" spans="10:14" ht="15" customHeight="1" x14ac:dyDescent="0.25">
      <c r="J790" s="3"/>
      <c r="M790" s="49"/>
      <c r="N790" s="49"/>
    </row>
    <row r="791" spans="10:14" ht="15" customHeight="1" x14ac:dyDescent="0.25">
      <c r="J791" s="3"/>
      <c r="M791" s="49"/>
      <c r="N791" s="49"/>
    </row>
    <row r="792" spans="10:14" ht="15" customHeight="1" x14ac:dyDescent="0.25">
      <c r="J792" s="3"/>
      <c r="M792" s="49"/>
      <c r="N792" s="49"/>
    </row>
    <row r="793" spans="10:14" ht="15" customHeight="1" x14ac:dyDescent="0.25">
      <c r="J793" s="3"/>
      <c r="M793" s="49"/>
      <c r="N793" s="49"/>
    </row>
    <row r="794" spans="10:14" ht="15" customHeight="1" x14ac:dyDescent="0.25">
      <c r="J794" s="3"/>
      <c r="M794" s="49"/>
      <c r="N794" s="49"/>
    </row>
    <row r="795" spans="10:14" ht="15" customHeight="1" x14ac:dyDescent="0.25">
      <c r="J795" s="3"/>
      <c r="M795" s="49"/>
      <c r="N795" s="49"/>
    </row>
    <row r="796" spans="10:14" ht="15" customHeight="1" x14ac:dyDescent="0.25">
      <c r="J796" s="3"/>
      <c r="M796" s="49"/>
      <c r="N796" s="49"/>
    </row>
    <row r="797" spans="10:14" ht="15" customHeight="1" x14ac:dyDescent="0.25">
      <c r="J797" s="3"/>
      <c r="M797" s="49"/>
      <c r="N797" s="49"/>
    </row>
    <row r="798" spans="10:14" ht="15" customHeight="1" x14ac:dyDescent="0.25">
      <c r="J798" s="3"/>
      <c r="M798" s="49"/>
      <c r="N798" s="49"/>
    </row>
    <row r="799" spans="10:14" ht="15" customHeight="1" x14ac:dyDescent="0.25">
      <c r="J799" s="3"/>
      <c r="M799" s="49"/>
      <c r="N799" s="49"/>
    </row>
    <row r="800" spans="10:14" ht="15" customHeight="1" x14ac:dyDescent="0.25">
      <c r="J800" s="3"/>
      <c r="M800" s="49"/>
      <c r="N800" s="49"/>
    </row>
    <row r="801" spans="10:14" ht="15" customHeight="1" x14ac:dyDescent="0.25">
      <c r="J801" s="3"/>
      <c r="M801" s="49"/>
      <c r="N801" s="49"/>
    </row>
    <row r="802" spans="10:14" ht="15" customHeight="1" x14ac:dyDescent="0.25">
      <c r="J802" s="3"/>
      <c r="M802" s="49"/>
      <c r="N802" s="49"/>
    </row>
    <row r="803" spans="10:14" ht="15" customHeight="1" x14ac:dyDescent="0.25">
      <c r="J803" s="3"/>
      <c r="M803" s="49"/>
      <c r="N803" s="49"/>
    </row>
    <row r="804" spans="10:14" ht="15" customHeight="1" x14ac:dyDescent="0.25">
      <c r="J804" s="3"/>
      <c r="M804" s="49"/>
      <c r="N804" s="49"/>
    </row>
    <row r="805" spans="10:14" ht="15" customHeight="1" x14ac:dyDescent="0.25">
      <c r="J805" s="3"/>
      <c r="M805" s="49"/>
      <c r="N805" s="49"/>
    </row>
    <row r="806" spans="10:14" ht="15" customHeight="1" x14ac:dyDescent="0.25">
      <c r="J806" s="3"/>
      <c r="M806" s="49"/>
      <c r="N806" s="49"/>
    </row>
    <row r="807" spans="10:14" ht="15" customHeight="1" x14ac:dyDescent="0.25">
      <c r="J807" s="3"/>
      <c r="M807" s="49"/>
      <c r="N807" s="49"/>
    </row>
    <row r="808" spans="10:14" ht="15" customHeight="1" x14ac:dyDescent="0.25">
      <c r="J808" s="3"/>
      <c r="M808" s="49"/>
      <c r="N808" s="49"/>
    </row>
    <row r="809" spans="10:14" ht="15" customHeight="1" x14ac:dyDescent="0.25">
      <c r="J809" s="3"/>
      <c r="M809" s="49"/>
      <c r="N809" s="49"/>
    </row>
    <row r="810" spans="10:14" ht="15" customHeight="1" x14ac:dyDescent="0.25">
      <c r="J810" s="3"/>
      <c r="M810" s="49"/>
      <c r="N810" s="49"/>
    </row>
    <row r="811" spans="10:14" ht="15" customHeight="1" x14ac:dyDescent="0.25">
      <c r="J811" s="3"/>
      <c r="M811" s="49"/>
      <c r="N811" s="49"/>
    </row>
    <row r="812" spans="10:14" ht="15" customHeight="1" x14ac:dyDescent="0.25">
      <c r="J812" s="3"/>
      <c r="M812" s="49"/>
      <c r="N812" s="49"/>
    </row>
    <row r="813" spans="10:14" ht="15" customHeight="1" x14ac:dyDescent="0.25">
      <c r="J813" s="3"/>
      <c r="M813" s="49"/>
      <c r="N813" s="49"/>
    </row>
    <row r="814" spans="10:14" ht="15" customHeight="1" x14ac:dyDescent="0.25">
      <c r="J814" s="3"/>
      <c r="M814" s="49"/>
      <c r="N814" s="49"/>
    </row>
    <row r="815" spans="10:14" ht="15" customHeight="1" x14ac:dyDescent="0.25">
      <c r="J815" s="3"/>
      <c r="M815" s="49"/>
      <c r="N815" s="49"/>
    </row>
    <row r="816" spans="10:14" ht="15" customHeight="1" x14ac:dyDescent="0.25">
      <c r="J816" s="3"/>
      <c r="M816" s="49"/>
      <c r="N816" s="49"/>
    </row>
    <row r="817" spans="10:14" ht="15" customHeight="1" x14ac:dyDescent="0.25">
      <c r="J817" s="3"/>
      <c r="M817" s="49"/>
      <c r="N817" s="49"/>
    </row>
    <row r="818" spans="10:14" ht="15" customHeight="1" x14ac:dyDescent="0.25">
      <c r="J818" s="3"/>
      <c r="M818" s="49"/>
      <c r="N818" s="49"/>
    </row>
    <row r="819" spans="10:14" ht="15" customHeight="1" x14ac:dyDescent="0.25">
      <c r="J819" s="3"/>
      <c r="M819" s="49"/>
      <c r="N819" s="49"/>
    </row>
    <row r="820" spans="10:14" ht="15" customHeight="1" x14ac:dyDescent="0.25">
      <c r="J820" s="3"/>
      <c r="M820" s="49"/>
      <c r="N820" s="49"/>
    </row>
    <row r="821" spans="10:14" ht="15" customHeight="1" x14ac:dyDescent="0.25">
      <c r="J821" s="3"/>
      <c r="M821" s="49"/>
      <c r="N821" s="49"/>
    </row>
    <row r="822" spans="10:14" ht="15" customHeight="1" x14ac:dyDescent="0.25">
      <c r="J822" s="3"/>
      <c r="M822" s="49"/>
      <c r="N822" s="49"/>
    </row>
    <row r="823" spans="10:14" ht="15" customHeight="1" x14ac:dyDescent="0.25">
      <c r="J823" s="3"/>
      <c r="M823" s="49"/>
      <c r="N823" s="49"/>
    </row>
    <row r="824" spans="10:14" ht="15" customHeight="1" x14ac:dyDescent="0.25">
      <c r="J824" s="3"/>
      <c r="M824" s="49"/>
      <c r="N824" s="49"/>
    </row>
    <row r="825" spans="10:14" ht="15" customHeight="1" x14ac:dyDescent="0.25">
      <c r="J825" s="3"/>
      <c r="M825" s="49"/>
      <c r="N825" s="49"/>
    </row>
    <row r="826" spans="10:14" ht="15" customHeight="1" x14ac:dyDescent="0.25">
      <c r="J826" s="3"/>
      <c r="M826" s="49"/>
      <c r="N826" s="49"/>
    </row>
    <row r="827" spans="10:14" ht="15" customHeight="1" x14ac:dyDescent="0.25">
      <c r="J827" s="3"/>
      <c r="M827" s="49"/>
      <c r="N827" s="49"/>
    </row>
    <row r="828" spans="10:14" ht="15" customHeight="1" x14ac:dyDescent="0.25">
      <c r="J828" s="3"/>
      <c r="M828" s="49"/>
      <c r="N828" s="49"/>
    </row>
    <row r="829" spans="10:14" ht="15" customHeight="1" x14ac:dyDescent="0.25">
      <c r="J829" s="3"/>
      <c r="M829" s="49"/>
      <c r="N829" s="49"/>
    </row>
    <row r="830" spans="10:14" ht="15" customHeight="1" x14ac:dyDescent="0.25">
      <c r="J830" s="3"/>
      <c r="M830" s="49"/>
      <c r="N830" s="49"/>
    </row>
    <row r="831" spans="10:14" ht="15" customHeight="1" x14ac:dyDescent="0.25">
      <c r="J831" s="3"/>
      <c r="M831" s="49"/>
      <c r="N831" s="49"/>
    </row>
    <row r="832" spans="10:14" ht="15" customHeight="1" x14ac:dyDescent="0.25">
      <c r="J832" s="3"/>
      <c r="M832" s="49"/>
      <c r="N832" s="49"/>
    </row>
    <row r="833" spans="10:14" ht="15" customHeight="1" x14ac:dyDescent="0.25">
      <c r="J833" s="3"/>
      <c r="M833" s="49"/>
      <c r="N833" s="49"/>
    </row>
    <row r="834" spans="10:14" ht="15" customHeight="1" x14ac:dyDescent="0.25">
      <c r="J834" s="3"/>
      <c r="M834" s="49"/>
      <c r="N834" s="49"/>
    </row>
    <row r="835" spans="10:14" ht="15" customHeight="1" x14ac:dyDescent="0.25">
      <c r="J835" s="3"/>
      <c r="M835" s="49"/>
      <c r="N835" s="49"/>
    </row>
    <row r="836" spans="10:14" ht="15" customHeight="1" x14ac:dyDescent="0.25">
      <c r="J836" s="3"/>
      <c r="M836" s="49"/>
      <c r="N836" s="49"/>
    </row>
    <row r="837" spans="10:14" ht="15" customHeight="1" x14ac:dyDescent="0.25">
      <c r="J837" s="3"/>
      <c r="M837" s="49"/>
      <c r="N837" s="49"/>
    </row>
    <row r="838" spans="10:14" ht="15" customHeight="1" x14ac:dyDescent="0.25">
      <c r="J838" s="3"/>
      <c r="M838" s="49"/>
      <c r="N838" s="49"/>
    </row>
    <row r="839" spans="10:14" ht="15" customHeight="1" x14ac:dyDescent="0.25">
      <c r="J839" s="3"/>
      <c r="M839" s="49"/>
      <c r="N839" s="49"/>
    </row>
    <row r="840" spans="10:14" ht="15" customHeight="1" x14ac:dyDescent="0.25">
      <c r="J840" s="3"/>
      <c r="M840" s="49"/>
      <c r="N840" s="49"/>
    </row>
    <row r="841" spans="10:14" ht="15" customHeight="1" x14ac:dyDescent="0.25">
      <c r="J841" s="3"/>
      <c r="M841" s="49"/>
      <c r="N841" s="49"/>
    </row>
    <row r="842" spans="10:14" ht="15" customHeight="1" x14ac:dyDescent="0.25">
      <c r="J842" s="3"/>
      <c r="M842" s="49"/>
      <c r="N842" s="49"/>
    </row>
    <row r="843" spans="10:14" ht="15" customHeight="1" x14ac:dyDescent="0.25">
      <c r="J843" s="3"/>
      <c r="M843" s="49"/>
      <c r="N843" s="49"/>
    </row>
    <row r="844" spans="10:14" ht="15" customHeight="1" x14ac:dyDescent="0.25">
      <c r="J844" s="3"/>
      <c r="M844" s="49"/>
      <c r="N844" s="49"/>
    </row>
    <row r="845" spans="10:14" ht="15" customHeight="1" x14ac:dyDescent="0.25">
      <c r="J845" s="3"/>
      <c r="M845" s="49"/>
      <c r="N845" s="49"/>
    </row>
    <row r="846" spans="10:14" ht="15" customHeight="1" x14ac:dyDescent="0.25">
      <c r="J846" s="3"/>
      <c r="M846" s="49"/>
      <c r="N846" s="49"/>
    </row>
    <row r="847" spans="10:14" ht="15" customHeight="1" x14ac:dyDescent="0.25">
      <c r="J847" s="3"/>
      <c r="M847" s="49"/>
      <c r="N847" s="49"/>
    </row>
    <row r="848" spans="10:14" ht="15" customHeight="1" x14ac:dyDescent="0.25">
      <c r="J848" s="3"/>
      <c r="M848" s="49"/>
      <c r="N848" s="49"/>
    </row>
    <row r="849" spans="10:14" ht="15" customHeight="1" x14ac:dyDescent="0.25">
      <c r="J849" s="3"/>
      <c r="M849" s="49"/>
      <c r="N849" s="49"/>
    </row>
    <row r="850" spans="10:14" ht="15" customHeight="1" x14ac:dyDescent="0.25">
      <c r="J850" s="3"/>
      <c r="M850" s="49"/>
      <c r="N850" s="49"/>
    </row>
    <row r="851" spans="10:14" ht="15" customHeight="1" x14ac:dyDescent="0.25">
      <c r="J851" s="3"/>
      <c r="M851" s="49"/>
      <c r="N851" s="49"/>
    </row>
    <row r="852" spans="10:14" ht="15" customHeight="1" x14ac:dyDescent="0.25">
      <c r="J852" s="3"/>
      <c r="M852" s="49"/>
      <c r="N852" s="49"/>
    </row>
    <row r="853" spans="10:14" ht="15" customHeight="1" x14ac:dyDescent="0.25">
      <c r="J853" s="3"/>
      <c r="M853" s="49"/>
      <c r="N853" s="49"/>
    </row>
    <row r="854" spans="10:14" ht="15" customHeight="1" x14ac:dyDescent="0.25">
      <c r="J854" s="3"/>
      <c r="M854" s="49"/>
      <c r="N854" s="49"/>
    </row>
    <row r="855" spans="10:14" ht="15" customHeight="1" x14ac:dyDescent="0.25">
      <c r="J855" s="3"/>
      <c r="M855" s="49"/>
      <c r="N855" s="49"/>
    </row>
    <row r="856" spans="10:14" ht="15" customHeight="1" x14ac:dyDescent="0.25">
      <c r="J856" s="3"/>
      <c r="M856" s="49"/>
      <c r="N856" s="49"/>
    </row>
    <row r="857" spans="10:14" ht="15" customHeight="1" x14ac:dyDescent="0.25">
      <c r="J857" s="3"/>
      <c r="M857" s="49"/>
      <c r="N857" s="49"/>
    </row>
    <row r="858" spans="10:14" ht="15" customHeight="1" x14ac:dyDescent="0.25">
      <c r="J858" s="3"/>
      <c r="M858" s="49"/>
      <c r="N858" s="49"/>
    </row>
    <row r="859" spans="10:14" ht="15" customHeight="1" x14ac:dyDescent="0.25">
      <c r="J859" s="3"/>
      <c r="M859" s="49"/>
      <c r="N859" s="49"/>
    </row>
    <row r="860" spans="10:14" ht="15" customHeight="1" x14ac:dyDescent="0.25">
      <c r="J860" s="3"/>
      <c r="M860" s="49"/>
      <c r="N860" s="49"/>
    </row>
    <row r="861" spans="10:14" ht="15" customHeight="1" x14ac:dyDescent="0.25">
      <c r="J861" s="3"/>
      <c r="M861" s="49"/>
      <c r="N861" s="49"/>
    </row>
    <row r="862" spans="10:14" ht="15" customHeight="1" x14ac:dyDescent="0.25">
      <c r="J862" s="3"/>
      <c r="M862" s="49"/>
      <c r="N862" s="49"/>
    </row>
    <row r="863" spans="10:14" ht="15" customHeight="1" x14ac:dyDescent="0.25">
      <c r="J863" s="3"/>
      <c r="M863" s="49"/>
      <c r="N863" s="49"/>
    </row>
    <row r="864" spans="10:14" ht="15" customHeight="1" x14ac:dyDescent="0.25">
      <c r="J864" s="3"/>
      <c r="M864" s="49"/>
      <c r="N864" s="49"/>
    </row>
    <row r="865" spans="10:14" ht="15" customHeight="1" x14ac:dyDescent="0.25">
      <c r="J865" s="3"/>
      <c r="M865" s="49"/>
      <c r="N865" s="49"/>
    </row>
    <row r="866" spans="10:14" ht="15" customHeight="1" x14ac:dyDescent="0.25">
      <c r="J866" s="3"/>
      <c r="M866" s="49"/>
      <c r="N866" s="49"/>
    </row>
    <row r="867" spans="10:14" ht="15" customHeight="1" x14ac:dyDescent="0.25">
      <c r="J867" s="3"/>
      <c r="M867" s="49"/>
      <c r="N867" s="49"/>
    </row>
    <row r="868" spans="10:14" ht="15" customHeight="1" x14ac:dyDescent="0.25">
      <c r="J868" s="3"/>
      <c r="M868" s="49"/>
      <c r="N868" s="49"/>
    </row>
    <row r="869" spans="10:14" ht="15" customHeight="1" x14ac:dyDescent="0.25">
      <c r="J869" s="3"/>
      <c r="M869" s="49"/>
      <c r="N869" s="49"/>
    </row>
    <row r="870" spans="10:14" ht="15" customHeight="1" x14ac:dyDescent="0.25">
      <c r="J870" s="3"/>
      <c r="M870" s="49"/>
      <c r="N870" s="49"/>
    </row>
    <row r="871" spans="10:14" ht="15" customHeight="1" x14ac:dyDescent="0.25">
      <c r="J871" s="3"/>
      <c r="M871" s="49"/>
      <c r="N871" s="49"/>
    </row>
    <row r="872" spans="10:14" ht="15" customHeight="1" x14ac:dyDescent="0.25">
      <c r="J872" s="3"/>
      <c r="M872" s="49"/>
      <c r="N872" s="49"/>
    </row>
    <row r="873" spans="10:14" ht="15" customHeight="1" x14ac:dyDescent="0.25">
      <c r="J873" s="3"/>
      <c r="M873" s="49"/>
      <c r="N873" s="49"/>
    </row>
    <row r="874" spans="10:14" ht="15" customHeight="1" x14ac:dyDescent="0.25">
      <c r="J874" s="3"/>
      <c r="M874" s="49"/>
      <c r="N874" s="49"/>
    </row>
    <row r="875" spans="10:14" ht="15" customHeight="1" x14ac:dyDescent="0.25">
      <c r="J875" s="3"/>
      <c r="M875" s="49"/>
      <c r="N875" s="49"/>
    </row>
    <row r="876" spans="10:14" ht="15" customHeight="1" x14ac:dyDescent="0.25">
      <c r="J876" s="3"/>
      <c r="M876" s="49"/>
      <c r="N876" s="49"/>
    </row>
    <row r="877" spans="10:14" ht="15" customHeight="1" x14ac:dyDescent="0.25">
      <c r="J877" s="3"/>
      <c r="M877" s="49"/>
      <c r="N877" s="49"/>
    </row>
    <row r="878" spans="10:14" ht="15" customHeight="1" x14ac:dyDescent="0.25">
      <c r="J878" s="3"/>
      <c r="M878" s="49"/>
      <c r="N878" s="49"/>
    </row>
    <row r="879" spans="10:14" ht="15" customHeight="1" x14ac:dyDescent="0.25">
      <c r="J879" s="3"/>
      <c r="M879" s="49"/>
      <c r="N879" s="49"/>
    </row>
    <row r="880" spans="10:14" ht="15" customHeight="1" x14ac:dyDescent="0.25">
      <c r="J880" s="3"/>
      <c r="M880" s="49"/>
      <c r="N880" s="49"/>
    </row>
    <row r="881" spans="10:14" ht="15" customHeight="1" x14ac:dyDescent="0.25">
      <c r="J881" s="3"/>
      <c r="M881" s="49"/>
      <c r="N881" s="49"/>
    </row>
    <row r="882" spans="10:14" ht="15" customHeight="1" x14ac:dyDescent="0.25">
      <c r="J882" s="3"/>
      <c r="M882" s="49"/>
      <c r="N882" s="49"/>
    </row>
    <row r="883" spans="10:14" ht="15" customHeight="1" x14ac:dyDescent="0.25">
      <c r="J883" s="3"/>
      <c r="M883" s="49"/>
      <c r="N883" s="49"/>
    </row>
    <row r="884" spans="10:14" ht="15" customHeight="1" x14ac:dyDescent="0.25">
      <c r="J884" s="3"/>
      <c r="M884" s="49"/>
      <c r="N884" s="49"/>
    </row>
    <row r="885" spans="10:14" ht="15" customHeight="1" x14ac:dyDescent="0.25">
      <c r="J885" s="3"/>
      <c r="M885" s="49"/>
      <c r="N885" s="49"/>
    </row>
    <row r="886" spans="10:14" ht="15" customHeight="1" x14ac:dyDescent="0.25">
      <c r="J886" s="3"/>
      <c r="M886" s="49"/>
      <c r="N886" s="49"/>
    </row>
    <row r="887" spans="10:14" ht="15" customHeight="1" x14ac:dyDescent="0.25">
      <c r="J887" s="3"/>
      <c r="M887" s="49"/>
      <c r="N887" s="49"/>
    </row>
    <row r="888" spans="10:14" ht="15" customHeight="1" x14ac:dyDescent="0.25">
      <c r="J888" s="3"/>
      <c r="M888" s="49"/>
      <c r="N888" s="49"/>
    </row>
    <row r="889" spans="10:14" ht="15" customHeight="1" x14ac:dyDescent="0.25">
      <c r="J889" s="3"/>
      <c r="M889" s="49"/>
      <c r="N889" s="49"/>
    </row>
    <row r="890" spans="10:14" ht="15" customHeight="1" x14ac:dyDescent="0.25">
      <c r="J890" s="3"/>
      <c r="M890" s="49"/>
      <c r="N890" s="49"/>
    </row>
    <row r="891" spans="10:14" ht="15" customHeight="1" x14ac:dyDescent="0.25">
      <c r="J891" s="3"/>
      <c r="M891" s="49"/>
      <c r="N891" s="49"/>
    </row>
    <row r="892" spans="10:14" ht="15" customHeight="1" x14ac:dyDescent="0.25">
      <c r="J892" s="3"/>
      <c r="M892" s="49"/>
      <c r="N892" s="49"/>
    </row>
    <row r="893" spans="10:14" ht="15" customHeight="1" x14ac:dyDescent="0.25">
      <c r="J893" s="3"/>
      <c r="M893" s="49"/>
      <c r="N893" s="49"/>
    </row>
    <row r="894" spans="10:14" ht="15" customHeight="1" x14ac:dyDescent="0.25">
      <c r="J894" s="3"/>
      <c r="M894" s="49"/>
      <c r="N894" s="49"/>
    </row>
    <row r="895" spans="10:14" ht="15" customHeight="1" x14ac:dyDescent="0.25">
      <c r="J895" s="3"/>
      <c r="M895" s="49"/>
      <c r="N895" s="49"/>
    </row>
    <row r="896" spans="10:14" ht="15" customHeight="1" x14ac:dyDescent="0.25">
      <c r="J896" s="3"/>
      <c r="M896" s="49"/>
      <c r="N896" s="49"/>
    </row>
    <row r="897" spans="10:14" ht="15" customHeight="1" x14ac:dyDescent="0.25">
      <c r="J897" s="3"/>
      <c r="M897" s="49"/>
      <c r="N897" s="49"/>
    </row>
    <row r="898" spans="10:14" ht="15" customHeight="1" x14ac:dyDescent="0.25">
      <c r="J898" s="3"/>
      <c r="M898" s="49"/>
      <c r="N898" s="49"/>
    </row>
    <row r="899" spans="10:14" ht="15" customHeight="1" x14ac:dyDescent="0.25">
      <c r="J899" s="3"/>
      <c r="M899" s="49"/>
      <c r="N899" s="49"/>
    </row>
    <row r="900" spans="10:14" ht="15" customHeight="1" x14ac:dyDescent="0.25">
      <c r="J900" s="3"/>
      <c r="M900" s="49"/>
      <c r="N900" s="49"/>
    </row>
    <row r="901" spans="10:14" ht="15" customHeight="1" x14ac:dyDescent="0.25">
      <c r="J901" s="3"/>
      <c r="M901" s="49"/>
      <c r="N901" s="49"/>
    </row>
    <row r="902" spans="10:14" ht="15" customHeight="1" x14ac:dyDescent="0.25">
      <c r="J902" s="3"/>
      <c r="M902" s="49"/>
      <c r="N902" s="49"/>
    </row>
    <row r="903" spans="10:14" ht="15" customHeight="1" x14ac:dyDescent="0.25">
      <c r="J903" s="3"/>
      <c r="M903" s="49"/>
      <c r="N903" s="49"/>
    </row>
    <row r="904" spans="10:14" ht="15" customHeight="1" x14ac:dyDescent="0.25">
      <c r="J904" s="3"/>
      <c r="M904" s="49"/>
      <c r="N904" s="49"/>
    </row>
    <row r="905" spans="10:14" ht="15" customHeight="1" x14ac:dyDescent="0.25">
      <c r="J905" s="3"/>
      <c r="M905" s="49"/>
      <c r="N905" s="49"/>
    </row>
    <row r="906" spans="10:14" ht="15" customHeight="1" x14ac:dyDescent="0.25">
      <c r="J906" s="3"/>
      <c r="M906" s="49"/>
      <c r="N906" s="49"/>
    </row>
    <row r="907" spans="10:14" ht="15" customHeight="1" x14ac:dyDescent="0.25">
      <c r="J907" s="3"/>
      <c r="M907" s="49"/>
      <c r="N907" s="49"/>
    </row>
    <row r="908" spans="10:14" ht="15" customHeight="1" x14ac:dyDescent="0.25">
      <c r="J908" s="3"/>
      <c r="M908" s="49"/>
      <c r="N908" s="49"/>
    </row>
    <row r="909" spans="10:14" ht="15" customHeight="1" x14ac:dyDescent="0.25">
      <c r="J909" s="3"/>
      <c r="M909" s="49"/>
      <c r="N909" s="49"/>
    </row>
    <row r="910" spans="10:14" ht="15" customHeight="1" x14ac:dyDescent="0.25">
      <c r="J910" s="3"/>
      <c r="M910" s="49"/>
      <c r="N910" s="49"/>
    </row>
    <row r="911" spans="10:14" ht="15" customHeight="1" x14ac:dyDescent="0.25">
      <c r="J911" s="3"/>
      <c r="M911" s="49"/>
      <c r="N911" s="49"/>
    </row>
    <row r="912" spans="10:14" ht="15" customHeight="1" x14ac:dyDescent="0.25">
      <c r="J912" s="3"/>
      <c r="M912" s="49"/>
      <c r="N912" s="49"/>
    </row>
    <row r="913" spans="10:14" ht="15" customHeight="1" x14ac:dyDescent="0.25">
      <c r="J913" s="3"/>
      <c r="M913" s="49"/>
      <c r="N913" s="49"/>
    </row>
    <row r="914" spans="10:14" ht="15" customHeight="1" x14ac:dyDescent="0.25">
      <c r="J914" s="3"/>
      <c r="M914" s="49"/>
      <c r="N914" s="49"/>
    </row>
    <row r="915" spans="10:14" ht="15" customHeight="1" x14ac:dyDescent="0.25">
      <c r="J915" s="3"/>
      <c r="M915" s="49"/>
      <c r="N915" s="49"/>
    </row>
    <row r="916" spans="10:14" ht="15" customHeight="1" x14ac:dyDescent="0.25">
      <c r="J916" s="3"/>
      <c r="M916" s="49"/>
      <c r="N916" s="49"/>
    </row>
    <row r="917" spans="10:14" ht="15" customHeight="1" x14ac:dyDescent="0.25">
      <c r="J917" s="3"/>
      <c r="M917" s="49"/>
      <c r="N917" s="49"/>
    </row>
    <row r="918" spans="10:14" ht="15" customHeight="1" x14ac:dyDescent="0.25">
      <c r="J918" s="3"/>
      <c r="M918" s="49"/>
      <c r="N918" s="49"/>
    </row>
    <row r="919" spans="10:14" ht="15" customHeight="1" x14ac:dyDescent="0.25">
      <c r="J919" s="3"/>
      <c r="M919" s="49"/>
      <c r="N919" s="49"/>
    </row>
    <row r="920" spans="10:14" ht="15" customHeight="1" x14ac:dyDescent="0.25">
      <c r="J920" s="3"/>
      <c r="M920" s="49"/>
      <c r="N920" s="49"/>
    </row>
    <row r="921" spans="10:14" ht="15" customHeight="1" x14ac:dyDescent="0.25">
      <c r="J921" s="3"/>
      <c r="M921" s="49"/>
      <c r="N921" s="49"/>
    </row>
    <row r="922" spans="10:14" ht="15" customHeight="1" x14ac:dyDescent="0.25">
      <c r="J922" s="3"/>
      <c r="M922" s="49"/>
      <c r="N922" s="49"/>
    </row>
    <row r="923" spans="10:14" ht="15" customHeight="1" x14ac:dyDescent="0.25">
      <c r="J923" s="3"/>
      <c r="M923" s="49"/>
      <c r="N923" s="49"/>
    </row>
    <row r="924" spans="10:14" ht="15" customHeight="1" x14ac:dyDescent="0.25">
      <c r="J924" s="3"/>
      <c r="M924" s="49"/>
      <c r="N924" s="49"/>
    </row>
    <row r="925" spans="10:14" ht="15" customHeight="1" x14ac:dyDescent="0.25">
      <c r="J925" s="3"/>
      <c r="M925" s="49"/>
      <c r="N925" s="49"/>
    </row>
    <row r="926" spans="10:14" ht="15" customHeight="1" x14ac:dyDescent="0.25">
      <c r="J926" s="3"/>
      <c r="M926" s="49"/>
      <c r="N926" s="49"/>
    </row>
    <row r="927" spans="10:14" ht="15" customHeight="1" x14ac:dyDescent="0.25">
      <c r="J927" s="3"/>
      <c r="M927" s="49"/>
      <c r="N927" s="49"/>
    </row>
    <row r="928" spans="10:14" ht="15" customHeight="1" x14ac:dyDescent="0.25">
      <c r="J928" s="3"/>
      <c r="M928" s="49"/>
      <c r="N928" s="49"/>
    </row>
    <row r="929" spans="10:14" ht="15" customHeight="1" x14ac:dyDescent="0.25">
      <c r="J929" s="3"/>
      <c r="M929" s="49"/>
      <c r="N929" s="49"/>
    </row>
    <row r="930" spans="10:14" ht="15" customHeight="1" x14ac:dyDescent="0.25">
      <c r="J930" s="3"/>
      <c r="M930" s="49"/>
      <c r="N930" s="49"/>
    </row>
    <row r="931" spans="10:14" ht="15" customHeight="1" x14ac:dyDescent="0.25">
      <c r="J931" s="3"/>
      <c r="M931" s="49"/>
      <c r="N931" s="49"/>
    </row>
    <row r="932" spans="10:14" ht="15" customHeight="1" x14ac:dyDescent="0.25">
      <c r="J932" s="3"/>
      <c r="M932" s="49"/>
      <c r="N932" s="49"/>
    </row>
    <row r="933" spans="10:14" ht="15" customHeight="1" x14ac:dyDescent="0.25">
      <c r="J933" s="3"/>
      <c r="M933" s="49"/>
      <c r="N933" s="49"/>
    </row>
    <row r="934" spans="10:14" ht="15" customHeight="1" x14ac:dyDescent="0.25">
      <c r="J934" s="3"/>
      <c r="M934" s="49"/>
      <c r="N934" s="49"/>
    </row>
    <row r="935" spans="10:14" ht="15" customHeight="1" x14ac:dyDescent="0.25">
      <c r="J935" s="3"/>
      <c r="M935" s="49"/>
      <c r="N935" s="49"/>
    </row>
    <row r="936" spans="10:14" ht="15" customHeight="1" x14ac:dyDescent="0.25">
      <c r="J936" s="3"/>
      <c r="M936" s="49"/>
      <c r="N936" s="49"/>
    </row>
    <row r="937" spans="10:14" ht="15" customHeight="1" x14ac:dyDescent="0.25">
      <c r="J937" s="3"/>
      <c r="M937" s="49"/>
      <c r="N937" s="49"/>
    </row>
    <row r="938" spans="10:14" ht="15" customHeight="1" x14ac:dyDescent="0.25">
      <c r="J938" s="3"/>
      <c r="M938" s="49"/>
      <c r="N938" s="49"/>
    </row>
    <row r="939" spans="10:14" ht="15" customHeight="1" x14ac:dyDescent="0.25">
      <c r="J939" s="3"/>
      <c r="M939" s="49"/>
      <c r="N939" s="49"/>
    </row>
    <row r="940" spans="10:14" ht="15" customHeight="1" x14ac:dyDescent="0.25">
      <c r="J940" s="3"/>
      <c r="M940" s="49"/>
      <c r="N940" s="49"/>
    </row>
    <row r="941" spans="10:14" ht="15" customHeight="1" x14ac:dyDescent="0.25">
      <c r="J941" s="3"/>
      <c r="M941" s="49"/>
      <c r="N941" s="49"/>
    </row>
    <row r="942" spans="10:14" ht="15" customHeight="1" x14ac:dyDescent="0.25">
      <c r="J942" s="3"/>
      <c r="M942" s="49"/>
      <c r="N942" s="49"/>
    </row>
    <row r="943" spans="10:14" ht="15" customHeight="1" x14ac:dyDescent="0.25">
      <c r="J943" s="3"/>
      <c r="M943" s="49"/>
      <c r="N943" s="49"/>
    </row>
    <row r="944" spans="10:14" ht="15" customHeight="1" x14ac:dyDescent="0.25">
      <c r="J944" s="3"/>
      <c r="M944" s="49"/>
      <c r="N944" s="49"/>
    </row>
    <row r="945" spans="10:14" ht="15" customHeight="1" x14ac:dyDescent="0.25">
      <c r="J945" s="3"/>
      <c r="M945" s="49"/>
      <c r="N945" s="49"/>
    </row>
    <row r="946" spans="10:14" ht="15" customHeight="1" x14ac:dyDescent="0.25">
      <c r="J946" s="3"/>
      <c r="M946" s="49"/>
      <c r="N946" s="49"/>
    </row>
    <row r="947" spans="10:14" ht="15" customHeight="1" x14ac:dyDescent="0.25">
      <c r="J947" s="3"/>
      <c r="M947" s="49"/>
      <c r="N947" s="49"/>
    </row>
    <row r="948" spans="10:14" ht="15" customHeight="1" x14ac:dyDescent="0.25">
      <c r="J948" s="3"/>
      <c r="M948" s="49"/>
      <c r="N948" s="49"/>
    </row>
    <row r="949" spans="10:14" ht="15" customHeight="1" x14ac:dyDescent="0.25">
      <c r="J949" s="3"/>
      <c r="M949" s="49"/>
      <c r="N949" s="49"/>
    </row>
    <row r="950" spans="10:14" ht="15" customHeight="1" x14ac:dyDescent="0.25">
      <c r="J950" s="3"/>
      <c r="M950" s="49"/>
      <c r="N950" s="49"/>
    </row>
    <row r="951" spans="10:14" ht="15" customHeight="1" x14ac:dyDescent="0.25">
      <c r="J951" s="3"/>
      <c r="M951" s="49"/>
      <c r="N951" s="49"/>
    </row>
    <row r="952" spans="10:14" ht="15" customHeight="1" x14ac:dyDescent="0.25">
      <c r="J952" s="3"/>
      <c r="M952" s="49"/>
      <c r="N952" s="49"/>
    </row>
    <row r="953" spans="10:14" ht="15" customHeight="1" x14ac:dyDescent="0.25">
      <c r="J953" s="3"/>
      <c r="M953" s="49"/>
      <c r="N953" s="49"/>
    </row>
    <row r="954" spans="10:14" ht="15" customHeight="1" x14ac:dyDescent="0.25">
      <c r="J954" s="3"/>
      <c r="M954" s="49"/>
      <c r="N954" s="49"/>
    </row>
    <row r="955" spans="10:14" ht="15" customHeight="1" x14ac:dyDescent="0.25">
      <c r="J955" s="3"/>
      <c r="M955" s="49"/>
      <c r="N955" s="49"/>
    </row>
    <row r="956" spans="10:14" ht="15" customHeight="1" x14ac:dyDescent="0.25">
      <c r="J956" s="3"/>
      <c r="M956" s="49"/>
      <c r="N956" s="49"/>
    </row>
    <row r="957" spans="10:14" ht="15" customHeight="1" x14ac:dyDescent="0.25">
      <c r="J957" s="3"/>
      <c r="M957" s="49"/>
      <c r="N957" s="49"/>
    </row>
    <row r="958" spans="10:14" ht="15" customHeight="1" x14ac:dyDescent="0.25">
      <c r="J958" s="3"/>
      <c r="M958" s="49"/>
      <c r="N958" s="49"/>
    </row>
    <row r="959" spans="10:14" ht="15" customHeight="1" x14ac:dyDescent="0.25">
      <c r="J959" s="3"/>
      <c r="M959" s="49"/>
      <c r="N959" s="49"/>
    </row>
    <row r="960" spans="10:14" ht="15" customHeight="1" x14ac:dyDescent="0.25">
      <c r="J960" s="3"/>
      <c r="M960" s="49"/>
      <c r="N960" s="49"/>
    </row>
    <row r="961" spans="10:14" ht="15" customHeight="1" x14ac:dyDescent="0.25">
      <c r="J961" s="3"/>
      <c r="M961" s="49"/>
      <c r="N961" s="49"/>
    </row>
    <row r="962" spans="10:14" ht="15" customHeight="1" x14ac:dyDescent="0.25">
      <c r="J962" s="3"/>
      <c r="M962" s="49"/>
      <c r="N962" s="49"/>
    </row>
    <row r="963" spans="10:14" ht="15" customHeight="1" x14ac:dyDescent="0.25">
      <c r="J963" s="3"/>
      <c r="M963" s="49"/>
      <c r="N963" s="49"/>
    </row>
    <row r="964" spans="10:14" ht="15" customHeight="1" x14ac:dyDescent="0.25">
      <c r="J964" s="3"/>
      <c r="M964" s="49"/>
      <c r="N964" s="49"/>
    </row>
    <row r="965" spans="10:14" ht="15" customHeight="1" x14ac:dyDescent="0.25">
      <c r="J965" s="3"/>
      <c r="M965" s="49"/>
      <c r="N965" s="49"/>
    </row>
    <row r="966" spans="10:14" ht="15" customHeight="1" x14ac:dyDescent="0.25">
      <c r="J966" s="3"/>
      <c r="M966" s="49"/>
      <c r="N966" s="49"/>
    </row>
    <row r="967" spans="10:14" ht="15" customHeight="1" x14ac:dyDescent="0.25">
      <c r="J967" s="3"/>
      <c r="M967" s="49"/>
      <c r="N967" s="49"/>
    </row>
    <row r="968" spans="10:14" ht="15" customHeight="1" x14ac:dyDescent="0.25">
      <c r="J968" s="3"/>
      <c r="M968" s="49"/>
      <c r="N968" s="49"/>
    </row>
    <row r="969" spans="10:14" ht="15" customHeight="1" x14ac:dyDescent="0.25">
      <c r="J969" s="3"/>
      <c r="M969" s="49"/>
      <c r="N969" s="49"/>
    </row>
    <row r="970" spans="10:14" ht="15" customHeight="1" x14ac:dyDescent="0.25">
      <c r="J970" s="3"/>
      <c r="M970" s="49"/>
      <c r="N970" s="49"/>
    </row>
    <row r="971" spans="10:14" ht="15" customHeight="1" x14ac:dyDescent="0.25">
      <c r="J971" s="3"/>
      <c r="M971" s="49"/>
      <c r="N971" s="49"/>
    </row>
    <row r="972" spans="10:14" ht="15" customHeight="1" x14ac:dyDescent="0.25">
      <c r="J972" s="3"/>
      <c r="M972" s="49"/>
      <c r="N972" s="49"/>
    </row>
    <row r="973" spans="10:14" ht="15" customHeight="1" x14ac:dyDescent="0.25">
      <c r="J973" s="3"/>
      <c r="M973" s="49"/>
      <c r="N973" s="49"/>
    </row>
    <row r="974" spans="10:14" ht="15" customHeight="1" x14ac:dyDescent="0.25">
      <c r="J974" s="3"/>
      <c r="M974" s="49"/>
      <c r="N974" s="49"/>
    </row>
    <row r="975" spans="10:14" ht="15" customHeight="1" x14ac:dyDescent="0.25">
      <c r="J975" s="3"/>
      <c r="M975" s="49"/>
      <c r="N975" s="49"/>
    </row>
    <row r="976" spans="10:14" ht="15" customHeight="1" x14ac:dyDescent="0.25">
      <c r="J976" s="3"/>
      <c r="M976" s="49"/>
      <c r="N976" s="49"/>
    </row>
    <row r="977" spans="10:14" ht="15" customHeight="1" x14ac:dyDescent="0.25">
      <c r="J977" s="3"/>
      <c r="M977" s="49"/>
      <c r="N977" s="49"/>
    </row>
    <row r="978" spans="10:14" ht="15" customHeight="1" x14ac:dyDescent="0.25">
      <c r="J978" s="3"/>
      <c r="M978" s="49"/>
      <c r="N978" s="49"/>
    </row>
    <row r="979" spans="10:14" ht="15" customHeight="1" x14ac:dyDescent="0.25">
      <c r="J979" s="3"/>
      <c r="M979" s="49"/>
      <c r="N979" s="49"/>
    </row>
    <row r="980" spans="10:14" ht="15" customHeight="1" x14ac:dyDescent="0.25">
      <c r="J980" s="3"/>
      <c r="M980" s="49"/>
      <c r="N980" s="49"/>
    </row>
    <row r="981" spans="10:14" ht="15" customHeight="1" x14ac:dyDescent="0.25">
      <c r="J981" s="3"/>
      <c r="M981" s="49"/>
      <c r="N981" s="49"/>
    </row>
    <row r="982" spans="10:14" ht="15" customHeight="1" x14ac:dyDescent="0.25">
      <c r="J982" s="3"/>
      <c r="M982" s="49"/>
      <c r="N982" s="49"/>
    </row>
    <row r="983" spans="10:14" ht="15" customHeight="1" x14ac:dyDescent="0.25">
      <c r="J983" s="3"/>
      <c r="M983" s="49"/>
      <c r="N983" s="49"/>
    </row>
    <row r="984" spans="10:14" ht="15" customHeight="1" x14ac:dyDescent="0.25">
      <c r="J984" s="3"/>
      <c r="M984" s="49"/>
      <c r="N984" s="49"/>
    </row>
    <row r="985" spans="10:14" ht="15" customHeight="1" x14ac:dyDescent="0.25">
      <c r="J985" s="3"/>
      <c r="M985" s="49"/>
      <c r="N985" s="49"/>
    </row>
    <row r="986" spans="10:14" ht="15" customHeight="1" x14ac:dyDescent="0.25">
      <c r="J986" s="3"/>
      <c r="M986" s="49"/>
      <c r="N986" s="49"/>
    </row>
    <row r="987" spans="10:14" ht="15" customHeight="1" x14ac:dyDescent="0.25">
      <c r="J987" s="3"/>
      <c r="M987" s="49"/>
      <c r="N987" s="49"/>
    </row>
    <row r="988" spans="10:14" ht="15" customHeight="1" x14ac:dyDescent="0.25">
      <c r="J988" s="3"/>
      <c r="M988" s="49"/>
      <c r="N988" s="49"/>
    </row>
    <row r="989" spans="10:14" ht="15" customHeight="1" x14ac:dyDescent="0.25">
      <c r="J989" s="3"/>
      <c r="M989" s="49"/>
      <c r="N989" s="49"/>
    </row>
    <row r="990" spans="10:14" ht="15" customHeight="1" x14ac:dyDescent="0.25">
      <c r="J990" s="3"/>
      <c r="M990" s="49"/>
      <c r="N990" s="49"/>
    </row>
    <row r="991" spans="10:14" ht="15" customHeight="1" x14ac:dyDescent="0.25">
      <c r="J991" s="3"/>
      <c r="M991" s="49"/>
      <c r="N991" s="49"/>
    </row>
    <row r="992" spans="10:14" ht="15" customHeight="1" x14ac:dyDescent="0.25">
      <c r="J992" s="3"/>
      <c r="M992" s="49"/>
      <c r="N992" s="49"/>
    </row>
    <row r="993" spans="10:14" ht="15" customHeight="1" x14ac:dyDescent="0.25">
      <c r="J993" s="3"/>
      <c r="M993" s="49"/>
      <c r="N993" s="49"/>
    </row>
    <row r="994" spans="10:14" ht="15" customHeight="1" x14ac:dyDescent="0.25">
      <c r="J994" s="3"/>
      <c r="M994" s="49"/>
      <c r="N994" s="49"/>
    </row>
    <row r="995" spans="10:14" ht="15" customHeight="1" x14ac:dyDescent="0.25">
      <c r="J995" s="3"/>
      <c r="M995" s="49"/>
      <c r="N995" s="49"/>
    </row>
    <row r="996" spans="10:14" ht="15" customHeight="1" x14ac:dyDescent="0.25">
      <c r="J996" s="3"/>
      <c r="M996" s="49"/>
      <c r="N996" s="49"/>
    </row>
    <row r="997" spans="10:14" ht="15" customHeight="1" x14ac:dyDescent="0.25">
      <c r="J997" s="3"/>
      <c r="M997" s="49"/>
      <c r="N997" s="49"/>
    </row>
    <row r="998" spans="10:14" ht="15" customHeight="1" x14ac:dyDescent="0.25">
      <c r="J998" s="3"/>
      <c r="M998" s="49"/>
      <c r="N998" s="49"/>
    </row>
    <row r="999" spans="10:14" ht="15" customHeight="1" x14ac:dyDescent="0.25">
      <c r="J999" s="3"/>
      <c r="M999" s="49"/>
      <c r="N999" s="49"/>
    </row>
    <row r="1000" spans="10:14" ht="15" customHeight="1" x14ac:dyDescent="0.25">
      <c r="J1000" s="3"/>
      <c r="M1000" s="49"/>
      <c r="N1000" s="49"/>
    </row>
    <row r="1001" spans="10:14" ht="15" customHeight="1" x14ac:dyDescent="0.25">
      <c r="J1001" s="3"/>
      <c r="M1001" s="49"/>
      <c r="N1001" s="49"/>
    </row>
    <row r="1002" spans="10:14" ht="15" customHeight="1" x14ac:dyDescent="0.25">
      <c r="J1002" s="3"/>
      <c r="M1002" s="49"/>
      <c r="N1002" s="49"/>
    </row>
    <row r="1003" spans="10:14" ht="15" customHeight="1" x14ac:dyDescent="0.25">
      <c r="J1003" s="3"/>
      <c r="M1003" s="49"/>
      <c r="N1003" s="49"/>
    </row>
    <row r="1004" spans="10:14" ht="15" customHeight="1" x14ac:dyDescent="0.25">
      <c r="J1004" s="3"/>
      <c r="M1004" s="49"/>
      <c r="N1004" s="49"/>
    </row>
    <row r="1005" spans="10:14" ht="15" customHeight="1" x14ac:dyDescent="0.25">
      <c r="J1005" s="3"/>
      <c r="M1005" s="49"/>
      <c r="N1005" s="49"/>
    </row>
    <row r="1006" spans="10:14" ht="15" customHeight="1" x14ac:dyDescent="0.25">
      <c r="J1006" s="3"/>
      <c r="M1006" s="49"/>
      <c r="N1006" s="49"/>
    </row>
    <row r="1007" spans="10:14" ht="15" customHeight="1" x14ac:dyDescent="0.25">
      <c r="J1007" s="3"/>
      <c r="M1007" s="49"/>
      <c r="N1007" s="49"/>
    </row>
    <row r="1008" spans="10:14" ht="15" customHeight="1" x14ac:dyDescent="0.25">
      <c r="J1008" s="3"/>
      <c r="M1008" s="49"/>
      <c r="N1008" s="49"/>
    </row>
    <row r="1009" spans="10:14" ht="15" customHeight="1" x14ac:dyDescent="0.25">
      <c r="J1009" s="3"/>
      <c r="M1009" s="49"/>
      <c r="N1009" s="49"/>
    </row>
    <row r="1010" spans="10:14" ht="15" customHeight="1" x14ac:dyDescent="0.25">
      <c r="J1010" s="3"/>
      <c r="M1010" s="49"/>
      <c r="N1010" s="49"/>
    </row>
    <row r="1011" spans="10:14" ht="15" customHeight="1" x14ac:dyDescent="0.25">
      <c r="J1011" s="3"/>
      <c r="M1011" s="49"/>
      <c r="N1011" s="49"/>
    </row>
    <row r="1012" spans="10:14" ht="15" customHeight="1" x14ac:dyDescent="0.25">
      <c r="J1012" s="3"/>
      <c r="M1012" s="49"/>
      <c r="N1012" s="49"/>
    </row>
    <row r="1013" spans="10:14" ht="15" customHeight="1" x14ac:dyDescent="0.25">
      <c r="J1013" s="3"/>
      <c r="M1013" s="49"/>
      <c r="N1013" s="49"/>
    </row>
    <row r="1014" spans="10:14" ht="15" customHeight="1" x14ac:dyDescent="0.25">
      <c r="J1014" s="3"/>
      <c r="M1014" s="49"/>
      <c r="N1014" s="49"/>
    </row>
    <row r="1015" spans="10:14" ht="15" customHeight="1" x14ac:dyDescent="0.25">
      <c r="J1015" s="3"/>
      <c r="M1015" s="49"/>
      <c r="N1015" s="49"/>
    </row>
    <row r="1016" spans="10:14" ht="15" customHeight="1" x14ac:dyDescent="0.25">
      <c r="J1016" s="3"/>
      <c r="M1016" s="49"/>
      <c r="N1016" s="49"/>
    </row>
    <row r="1017" spans="10:14" ht="15" customHeight="1" x14ac:dyDescent="0.25">
      <c r="J1017" s="3"/>
      <c r="M1017" s="49"/>
      <c r="N1017" s="49"/>
    </row>
    <row r="1018" spans="10:14" ht="15" customHeight="1" x14ac:dyDescent="0.25">
      <c r="J1018" s="3"/>
      <c r="M1018" s="49"/>
      <c r="N1018" s="49"/>
    </row>
    <row r="1019" spans="10:14" ht="15" customHeight="1" x14ac:dyDescent="0.25">
      <c r="J1019" s="3"/>
      <c r="M1019" s="49"/>
      <c r="N1019" s="49"/>
    </row>
    <row r="1020" spans="10:14" ht="15" customHeight="1" x14ac:dyDescent="0.25">
      <c r="J1020" s="3"/>
      <c r="M1020" s="49"/>
      <c r="N1020" s="49"/>
    </row>
    <row r="1021" spans="10:14" ht="15" customHeight="1" x14ac:dyDescent="0.25">
      <c r="J1021" s="3"/>
      <c r="M1021" s="49"/>
      <c r="N1021" s="49"/>
    </row>
    <row r="1022" spans="10:14" ht="15" customHeight="1" x14ac:dyDescent="0.25">
      <c r="J1022" s="3"/>
      <c r="M1022" s="49"/>
      <c r="N1022" s="49"/>
    </row>
    <row r="1023" spans="10:14" ht="15" customHeight="1" x14ac:dyDescent="0.25">
      <c r="J1023" s="3"/>
      <c r="M1023" s="49"/>
      <c r="N1023" s="49"/>
    </row>
    <row r="1024" spans="10:14" ht="15" customHeight="1" x14ac:dyDescent="0.25">
      <c r="J1024" s="3"/>
      <c r="M1024" s="49"/>
      <c r="N1024" s="49"/>
    </row>
    <row r="1025" spans="10:14" ht="15" customHeight="1" x14ac:dyDescent="0.25">
      <c r="J1025" s="3"/>
      <c r="M1025" s="49"/>
      <c r="N1025" s="49"/>
    </row>
    <row r="1026" spans="10:14" ht="15" customHeight="1" x14ac:dyDescent="0.25">
      <c r="J1026" s="3"/>
      <c r="M1026" s="49"/>
      <c r="N1026" s="49"/>
    </row>
    <row r="1027" spans="10:14" ht="15" customHeight="1" x14ac:dyDescent="0.25">
      <c r="J1027" s="3"/>
      <c r="M1027" s="49"/>
      <c r="N1027" s="49"/>
    </row>
    <row r="1028" spans="10:14" ht="15" customHeight="1" x14ac:dyDescent="0.25">
      <c r="J1028" s="3"/>
      <c r="M1028" s="49"/>
      <c r="N1028" s="49"/>
    </row>
    <row r="1029" spans="10:14" ht="15" customHeight="1" x14ac:dyDescent="0.25">
      <c r="J1029" s="3"/>
      <c r="M1029" s="49"/>
      <c r="N1029" s="49"/>
    </row>
    <row r="1030" spans="10:14" ht="15" customHeight="1" x14ac:dyDescent="0.25">
      <c r="J1030" s="3"/>
      <c r="M1030" s="49"/>
      <c r="N1030" s="49"/>
    </row>
    <row r="1031" spans="10:14" ht="15" customHeight="1" x14ac:dyDescent="0.25">
      <c r="J1031" s="3"/>
      <c r="M1031" s="49"/>
      <c r="N1031" s="49"/>
    </row>
    <row r="1032" spans="10:14" ht="15" customHeight="1" x14ac:dyDescent="0.25">
      <c r="J1032" s="3"/>
      <c r="M1032" s="49"/>
      <c r="N1032" s="49"/>
    </row>
    <row r="1033" spans="10:14" ht="15" customHeight="1" x14ac:dyDescent="0.25">
      <c r="J1033" s="3"/>
      <c r="M1033" s="49"/>
      <c r="N1033" s="49"/>
    </row>
    <row r="1034" spans="10:14" ht="15" customHeight="1" x14ac:dyDescent="0.25">
      <c r="J1034" s="3"/>
      <c r="M1034" s="49"/>
      <c r="N1034" s="49"/>
    </row>
    <row r="1035" spans="10:14" ht="15" customHeight="1" x14ac:dyDescent="0.25">
      <c r="J1035" s="3"/>
      <c r="M1035" s="49"/>
      <c r="N1035" s="49"/>
    </row>
    <row r="1036" spans="10:14" ht="15" customHeight="1" x14ac:dyDescent="0.25">
      <c r="J1036" s="3"/>
      <c r="M1036" s="49"/>
      <c r="N1036" s="49"/>
    </row>
    <row r="1037" spans="10:14" ht="15" customHeight="1" x14ac:dyDescent="0.25">
      <c r="J1037" s="3"/>
      <c r="M1037" s="49"/>
      <c r="N1037" s="49"/>
    </row>
    <row r="1038" spans="10:14" ht="15" customHeight="1" x14ac:dyDescent="0.25">
      <c r="J1038" s="3"/>
      <c r="M1038" s="49"/>
      <c r="N1038" s="49"/>
    </row>
    <row r="1039" spans="10:14" ht="15" customHeight="1" x14ac:dyDescent="0.25">
      <c r="J1039" s="3"/>
      <c r="M1039" s="49"/>
      <c r="N1039" s="49"/>
    </row>
    <row r="1040" spans="10:14" ht="15" customHeight="1" x14ac:dyDescent="0.25">
      <c r="J1040" s="3"/>
      <c r="M1040" s="49"/>
      <c r="N1040" s="49"/>
    </row>
    <row r="1041" spans="10:14" ht="15" customHeight="1" x14ac:dyDescent="0.25">
      <c r="J1041" s="3"/>
      <c r="M1041" s="49"/>
      <c r="N1041" s="49"/>
    </row>
    <row r="1042" spans="10:14" ht="15" customHeight="1" x14ac:dyDescent="0.25">
      <c r="J1042" s="3"/>
      <c r="M1042" s="49"/>
      <c r="N1042" s="49"/>
    </row>
    <row r="1043" spans="10:14" ht="15" customHeight="1" x14ac:dyDescent="0.25">
      <c r="J1043" s="3"/>
      <c r="M1043" s="49"/>
      <c r="N1043" s="49"/>
    </row>
    <row r="1044" spans="10:14" ht="15" customHeight="1" x14ac:dyDescent="0.25">
      <c r="J1044" s="3"/>
      <c r="M1044" s="49"/>
      <c r="N1044" s="49"/>
    </row>
    <row r="1045" spans="10:14" ht="15" customHeight="1" x14ac:dyDescent="0.25">
      <c r="J1045" s="3"/>
      <c r="M1045" s="49"/>
      <c r="N1045" s="49"/>
    </row>
    <row r="1046" spans="10:14" ht="15" customHeight="1" x14ac:dyDescent="0.25">
      <c r="J1046" s="3"/>
      <c r="M1046" s="49"/>
      <c r="N1046" s="49"/>
    </row>
    <row r="1047" spans="10:14" ht="15" customHeight="1" x14ac:dyDescent="0.25">
      <c r="J1047" s="3"/>
      <c r="M1047" s="49"/>
      <c r="N1047" s="49"/>
    </row>
    <row r="1048" spans="10:14" ht="15" customHeight="1" x14ac:dyDescent="0.25">
      <c r="J1048" s="3"/>
      <c r="M1048" s="49"/>
      <c r="N1048" s="49"/>
    </row>
    <row r="1049" spans="10:14" ht="15" customHeight="1" x14ac:dyDescent="0.25">
      <c r="J1049" s="3"/>
      <c r="M1049" s="49"/>
      <c r="N1049" s="49"/>
    </row>
    <row r="1050" spans="10:14" ht="15" customHeight="1" x14ac:dyDescent="0.25">
      <c r="J1050" s="3"/>
      <c r="M1050" s="49"/>
      <c r="N1050" s="49"/>
    </row>
    <row r="1051" spans="10:14" ht="15" customHeight="1" x14ac:dyDescent="0.25">
      <c r="J1051" s="3"/>
      <c r="M1051" s="49"/>
      <c r="N1051" s="49"/>
    </row>
    <row r="1052" spans="10:14" ht="15" customHeight="1" x14ac:dyDescent="0.25">
      <c r="J1052" s="3"/>
      <c r="M1052" s="49"/>
      <c r="N1052" s="49"/>
    </row>
    <row r="1053" spans="10:14" ht="15" customHeight="1" x14ac:dyDescent="0.25">
      <c r="J1053" s="3"/>
      <c r="M1053" s="49"/>
      <c r="N1053" s="49"/>
    </row>
    <row r="1054" spans="10:14" ht="15" customHeight="1" x14ac:dyDescent="0.25">
      <c r="J1054" s="3"/>
      <c r="M1054" s="49"/>
      <c r="N1054" s="49"/>
    </row>
    <row r="1055" spans="10:14" ht="15" customHeight="1" x14ac:dyDescent="0.25">
      <c r="J1055" s="3"/>
      <c r="M1055" s="49"/>
      <c r="N1055" s="49"/>
    </row>
    <row r="1056" spans="10:14" ht="15" customHeight="1" x14ac:dyDescent="0.25">
      <c r="J1056" s="3"/>
      <c r="M1056" s="49"/>
      <c r="N1056" s="49"/>
    </row>
    <row r="1057" spans="10:14" ht="15" customHeight="1" x14ac:dyDescent="0.25">
      <c r="J1057" s="3"/>
      <c r="M1057" s="49"/>
      <c r="N1057" s="49"/>
    </row>
    <row r="1058" spans="10:14" ht="15" customHeight="1" x14ac:dyDescent="0.25">
      <c r="J1058" s="3"/>
      <c r="M1058" s="49"/>
      <c r="N1058" s="49"/>
    </row>
    <row r="1059" spans="10:14" ht="15" customHeight="1" x14ac:dyDescent="0.25">
      <c r="J1059" s="3"/>
      <c r="M1059" s="49"/>
      <c r="N1059" s="49"/>
    </row>
    <row r="1060" spans="10:14" ht="15" customHeight="1" x14ac:dyDescent="0.25">
      <c r="J1060" s="3"/>
      <c r="M1060" s="49"/>
      <c r="N1060" s="49"/>
    </row>
    <row r="1061" spans="10:14" ht="15" customHeight="1" x14ac:dyDescent="0.25">
      <c r="J1061" s="3"/>
      <c r="M1061" s="49"/>
      <c r="N1061" s="49"/>
    </row>
    <row r="1062" spans="10:14" ht="15" customHeight="1" x14ac:dyDescent="0.25">
      <c r="J1062" s="3"/>
      <c r="M1062" s="49"/>
      <c r="N1062" s="49"/>
    </row>
    <row r="1063" spans="10:14" ht="15" customHeight="1" x14ac:dyDescent="0.25">
      <c r="J1063" s="3"/>
      <c r="M1063" s="49"/>
      <c r="N1063" s="49"/>
    </row>
    <row r="1064" spans="10:14" ht="15" customHeight="1" x14ac:dyDescent="0.25">
      <c r="J1064" s="3"/>
      <c r="M1064" s="49"/>
      <c r="N1064" s="49"/>
    </row>
    <row r="1065" spans="10:14" ht="15" customHeight="1" x14ac:dyDescent="0.25">
      <c r="J1065" s="3"/>
      <c r="M1065" s="49"/>
      <c r="N1065" s="49"/>
    </row>
    <row r="1066" spans="10:14" ht="15" customHeight="1" x14ac:dyDescent="0.25">
      <c r="J1066" s="3"/>
      <c r="M1066" s="49"/>
      <c r="N1066" s="49"/>
    </row>
    <row r="1067" spans="10:14" ht="15" customHeight="1" x14ac:dyDescent="0.25">
      <c r="J1067" s="3"/>
      <c r="M1067" s="49"/>
      <c r="N1067" s="49"/>
    </row>
    <row r="1068" spans="10:14" ht="15" customHeight="1" x14ac:dyDescent="0.25">
      <c r="J1068" s="3"/>
      <c r="M1068" s="49"/>
      <c r="N1068" s="49"/>
    </row>
    <row r="1069" spans="10:14" ht="15" customHeight="1" x14ac:dyDescent="0.25">
      <c r="J1069" s="3"/>
      <c r="M1069" s="49"/>
      <c r="N1069" s="49"/>
    </row>
    <row r="1070" spans="10:14" ht="15" customHeight="1" x14ac:dyDescent="0.25">
      <c r="J1070" s="3"/>
      <c r="M1070" s="49"/>
      <c r="N1070" s="49"/>
    </row>
    <row r="1071" spans="10:14" ht="15" customHeight="1" x14ac:dyDescent="0.25">
      <c r="J1071" s="3"/>
      <c r="M1071" s="49"/>
      <c r="N1071" s="49"/>
    </row>
    <row r="1072" spans="10:14" ht="15" customHeight="1" x14ac:dyDescent="0.25">
      <c r="J1072" s="3"/>
      <c r="M1072" s="49"/>
      <c r="N1072" s="49"/>
    </row>
    <row r="1073" spans="10:14" ht="15" customHeight="1" x14ac:dyDescent="0.25">
      <c r="J1073" s="3"/>
      <c r="M1073" s="49"/>
      <c r="N1073" s="49"/>
    </row>
    <row r="1074" spans="10:14" ht="15" customHeight="1" x14ac:dyDescent="0.25">
      <c r="J1074" s="3"/>
      <c r="M1074" s="49"/>
      <c r="N1074" s="49"/>
    </row>
    <row r="1075" spans="10:14" ht="15" customHeight="1" x14ac:dyDescent="0.25">
      <c r="J1075" s="3"/>
      <c r="M1075" s="49"/>
      <c r="N1075" s="49"/>
    </row>
    <row r="1076" spans="10:14" ht="15" customHeight="1" x14ac:dyDescent="0.25">
      <c r="J1076" s="3"/>
      <c r="M1076" s="49"/>
      <c r="N1076" s="49"/>
    </row>
    <row r="1077" spans="10:14" ht="15" customHeight="1" x14ac:dyDescent="0.25">
      <c r="J1077" s="3"/>
      <c r="M1077" s="49"/>
      <c r="N1077" s="49"/>
    </row>
    <row r="1078" spans="10:14" ht="15" customHeight="1" x14ac:dyDescent="0.25">
      <c r="J1078" s="3"/>
      <c r="M1078" s="49"/>
      <c r="N1078" s="49"/>
    </row>
    <row r="1079" spans="10:14" ht="15" customHeight="1" x14ac:dyDescent="0.25">
      <c r="J1079" s="3"/>
      <c r="M1079" s="49"/>
      <c r="N1079" s="49"/>
    </row>
    <row r="1080" spans="10:14" ht="15" customHeight="1" x14ac:dyDescent="0.25">
      <c r="J1080" s="3"/>
      <c r="M1080" s="49"/>
      <c r="N1080" s="49"/>
    </row>
    <row r="1081" spans="10:14" ht="15" customHeight="1" x14ac:dyDescent="0.25">
      <c r="J1081" s="3"/>
      <c r="M1081" s="49"/>
      <c r="N1081" s="49"/>
    </row>
    <row r="1082" spans="10:14" ht="15" customHeight="1" x14ac:dyDescent="0.25">
      <c r="J1082" s="3"/>
      <c r="M1082" s="49"/>
      <c r="N1082" s="49"/>
    </row>
    <row r="1083" spans="10:14" ht="15" customHeight="1" x14ac:dyDescent="0.25">
      <c r="J1083" s="3"/>
      <c r="M1083" s="49"/>
      <c r="N1083" s="49"/>
    </row>
    <row r="1084" spans="10:14" ht="15" customHeight="1" x14ac:dyDescent="0.25">
      <c r="J1084" s="3"/>
      <c r="M1084" s="49"/>
      <c r="N1084" s="49"/>
    </row>
    <row r="1085" spans="10:14" ht="15" customHeight="1" x14ac:dyDescent="0.25">
      <c r="J1085" s="3"/>
      <c r="M1085" s="49"/>
      <c r="N1085" s="49"/>
    </row>
    <row r="1086" spans="10:14" ht="15" customHeight="1" x14ac:dyDescent="0.25">
      <c r="J1086" s="3"/>
      <c r="M1086" s="49"/>
      <c r="N1086" s="49"/>
    </row>
    <row r="1087" spans="10:14" ht="15" customHeight="1" x14ac:dyDescent="0.25">
      <c r="J1087" s="3"/>
      <c r="M1087" s="49"/>
      <c r="N1087" s="49"/>
    </row>
    <row r="1088" spans="10:14" ht="15" customHeight="1" x14ac:dyDescent="0.25">
      <c r="J1088" s="3"/>
      <c r="M1088" s="49"/>
      <c r="N1088" s="49"/>
    </row>
    <row r="1089" spans="10:14" ht="15" customHeight="1" x14ac:dyDescent="0.25">
      <c r="J1089" s="3"/>
      <c r="M1089" s="49"/>
      <c r="N1089" s="49"/>
    </row>
    <row r="1090" spans="10:14" ht="15" customHeight="1" x14ac:dyDescent="0.25">
      <c r="J1090" s="3"/>
      <c r="M1090" s="49"/>
      <c r="N1090" s="49"/>
    </row>
    <row r="1091" spans="10:14" ht="15" customHeight="1" x14ac:dyDescent="0.25">
      <c r="J1091" s="3"/>
      <c r="M1091" s="49"/>
      <c r="N1091" s="49"/>
    </row>
    <row r="1092" spans="10:14" ht="15" customHeight="1" x14ac:dyDescent="0.25">
      <c r="J1092" s="3"/>
      <c r="M1092" s="49"/>
      <c r="N1092" s="49"/>
    </row>
    <row r="1093" spans="10:14" ht="15" customHeight="1" x14ac:dyDescent="0.25">
      <c r="J1093" s="3"/>
      <c r="M1093" s="49"/>
      <c r="N1093" s="49"/>
    </row>
    <row r="1094" spans="10:14" ht="15" customHeight="1" x14ac:dyDescent="0.25">
      <c r="J1094" s="3"/>
      <c r="M1094" s="49"/>
      <c r="N1094" s="49"/>
    </row>
    <row r="1095" spans="10:14" ht="15" customHeight="1" x14ac:dyDescent="0.25">
      <c r="J1095" s="3"/>
      <c r="M1095" s="49"/>
      <c r="N1095" s="49"/>
    </row>
    <row r="1096" spans="10:14" ht="15" customHeight="1" x14ac:dyDescent="0.25">
      <c r="J1096" s="3"/>
      <c r="M1096" s="49"/>
      <c r="N1096" s="49"/>
    </row>
    <row r="1097" spans="10:14" ht="15" customHeight="1" x14ac:dyDescent="0.25">
      <c r="J1097" s="3"/>
      <c r="M1097" s="49"/>
      <c r="N1097" s="49"/>
    </row>
    <row r="1098" spans="10:14" ht="15" customHeight="1" x14ac:dyDescent="0.25">
      <c r="J1098" s="3"/>
      <c r="M1098" s="49"/>
      <c r="N1098" s="49"/>
    </row>
    <row r="1099" spans="10:14" ht="15" customHeight="1" x14ac:dyDescent="0.25">
      <c r="J1099" s="3"/>
      <c r="M1099" s="49"/>
      <c r="N1099" s="49"/>
    </row>
    <row r="1100" spans="10:14" ht="15" customHeight="1" x14ac:dyDescent="0.25">
      <c r="J1100" s="3"/>
      <c r="M1100" s="49"/>
      <c r="N1100" s="49"/>
    </row>
    <row r="1101" spans="10:14" ht="15" customHeight="1" x14ac:dyDescent="0.25">
      <c r="J1101" s="3"/>
      <c r="M1101" s="49"/>
      <c r="N1101" s="49"/>
    </row>
    <row r="1102" spans="10:14" ht="15" customHeight="1" x14ac:dyDescent="0.25">
      <c r="J1102" s="3"/>
      <c r="M1102" s="49"/>
      <c r="N1102" s="49"/>
    </row>
    <row r="1103" spans="10:14" ht="15" customHeight="1" x14ac:dyDescent="0.25">
      <c r="J1103" s="3"/>
      <c r="M1103" s="49"/>
      <c r="N1103" s="49"/>
    </row>
    <row r="1104" spans="10:14" ht="15" customHeight="1" x14ac:dyDescent="0.25">
      <c r="J1104" s="3"/>
      <c r="M1104" s="49"/>
      <c r="N1104" s="49"/>
    </row>
    <row r="1105" spans="10:14" ht="15" customHeight="1" x14ac:dyDescent="0.25">
      <c r="J1105" s="3"/>
      <c r="M1105" s="49"/>
      <c r="N1105" s="49"/>
    </row>
    <row r="1106" spans="10:14" ht="15" customHeight="1" x14ac:dyDescent="0.25">
      <c r="J1106" s="3"/>
      <c r="M1106" s="49"/>
      <c r="N1106" s="49"/>
    </row>
    <row r="1107" spans="10:14" ht="15" customHeight="1" x14ac:dyDescent="0.25">
      <c r="J1107" s="3"/>
      <c r="M1107" s="49"/>
      <c r="N1107" s="49"/>
    </row>
    <row r="1108" spans="10:14" ht="15" customHeight="1" x14ac:dyDescent="0.25">
      <c r="J1108" s="3"/>
      <c r="M1108" s="49"/>
      <c r="N1108" s="49"/>
    </row>
    <row r="1109" spans="10:14" ht="15" customHeight="1" x14ac:dyDescent="0.25">
      <c r="J1109" s="3"/>
      <c r="M1109" s="49"/>
      <c r="N1109" s="49"/>
    </row>
    <row r="1110" spans="10:14" ht="15" customHeight="1" x14ac:dyDescent="0.25">
      <c r="J1110" s="3"/>
      <c r="M1110" s="49"/>
      <c r="N1110" s="49"/>
    </row>
    <row r="1111" spans="10:14" ht="15" customHeight="1" x14ac:dyDescent="0.25">
      <c r="J1111" s="3"/>
      <c r="M1111" s="49"/>
      <c r="N1111" s="49"/>
    </row>
    <row r="1112" spans="10:14" ht="15" customHeight="1" x14ac:dyDescent="0.25">
      <c r="J1112" s="3"/>
      <c r="M1112" s="49"/>
      <c r="N1112" s="49"/>
    </row>
    <row r="1113" spans="10:14" ht="15" customHeight="1" x14ac:dyDescent="0.25">
      <c r="J1113" s="3"/>
      <c r="M1113" s="49"/>
      <c r="N1113" s="49"/>
    </row>
    <row r="1114" spans="10:14" ht="15" customHeight="1" x14ac:dyDescent="0.25">
      <c r="J1114" s="3"/>
      <c r="M1114" s="49"/>
      <c r="N1114" s="49"/>
    </row>
    <row r="1115" spans="10:14" ht="15" customHeight="1" x14ac:dyDescent="0.25">
      <c r="J1115" s="3"/>
      <c r="M1115" s="49"/>
      <c r="N1115" s="49"/>
    </row>
    <row r="1116" spans="10:14" ht="15" customHeight="1" x14ac:dyDescent="0.25">
      <c r="J1116" s="3"/>
      <c r="M1116" s="49"/>
      <c r="N1116" s="49"/>
    </row>
    <row r="1117" spans="10:14" ht="15" customHeight="1" x14ac:dyDescent="0.25">
      <c r="J1117" s="3"/>
      <c r="M1117" s="49"/>
      <c r="N1117" s="49"/>
    </row>
    <row r="1118" spans="10:14" ht="15" customHeight="1" x14ac:dyDescent="0.25">
      <c r="J1118" s="3"/>
      <c r="M1118" s="49"/>
      <c r="N1118" s="49"/>
    </row>
    <row r="1119" spans="10:14" ht="15" customHeight="1" x14ac:dyDescent="0.25">
      <c r="J1119" s="3"/>
      <c r="M1119" s="49"/>
      <c r="N1119" s="49"/>
    </row>
    <row r="1120" spans="10:14" ht="15" customHeight="1" x14ac:dyDescent="0.25">
      <c r="J1120" s="3"/>
      <c r="M1120" s="49"/>
      <c r="N1120" s="49"/>
    </row>
    <row r="1121" spans="10:14" ht="15" customHeight="1" x14ac:dyDescent="0.25">
      <c r="J1121" s="3"/>
      <c r="M1121" s="49"/>
      <c r="N1121" s="49"/>
    </row>
    <row r="1122" spans="10:14" ht="15" customHeight="1" x14ac:dyDescent="0.25">
      <c r="J1122" s="3"/>
      <c r="M1122" s="49"/>
      <c r="N1122" s="49"/>
    </row>
    <row r="1123" spans="10:14" ht="15" customHeight="1" x14ac:dyDescent="0.25">
      <c r="J1123" s="3"/>
      <c r="M1123" s="49"/>
      <c r="N1123" s="49"/>
    </row>
    <row r="1124" spans="10:14" ht="15" customHeight="1" x14ac:dyDescent="0.25">
      <c r="J1124" s="3"/>
      <c r="M1124" s="49"/>
      <c r="N1124" s="49"/>
    </row>
    <row r="1125" spans="10:14" ht="15" customHeight="1" x14ac:dyDescent="0.25">
      <c r="J1125" s="3"/>
      <c r="M1125" s="49"/>
      <c r="N1125" s="49"/>
    </row>
    <row r="1126" spans="10:14" ht="15" customHeight="1" x14ac:dyDescent="0.25">
      <c r="J1126" s="3"/>
      <c r="M1126" s="49"/>
      <c r="N1126" s="49"/>
    </row>
    <row r="1127" spans="10:14" ht="15" customHeight="1" x14ac:dyDescent="0.25">
      <c r="J1127" s="3"/>
      <c r="M1127" s="49"/>
      <c r="N1127" s="49"/>
    </row>
    <row r="1128" spans="10:14" ht="15" customHeight="1" x14ac:dyDescent="0.25">
      <c r="J1128" s="3"/>
      <c r="M1128" s="49"/>
      <c r="N1128" s="49"/>
    </row>
    <row r="1129" spans="10:14" ht="15" customHeight="1" x14ac:dyDescent="0.25">
      <c r="J1129" s="3"/>
      <c r="M1129" s="49"/>
      <c r="N1129" s="49"/>
    </row>
    <row r="1130" spans="10:14" ht="15" customHeight="1" x14ac:dyDescent="0.25">
      <c r="J1130" s="3"/>
      <c r="M1130" s="49"/>
      <c r="N1130" s="49"/>
    </row>
    <row r="1131" spans="10:14" ht="15" customHeight="1" x14ac:dyDescent="0.25">
      <c r="J1131" s="3"/>
      <c r="M1131" s="49"/>
      <c r="N1131" s="49"/>
    </row>
    <row r="1132" spans="10:14" ht="15" customHeight="1" x14ac:dyDescent="0.25">
      <c r="J1132" s="3"/>
      <c r="M1132" s="49"/>
      <c r="N1132" s="49"/>
    </row>
    <row r="1133" spans="10:14" ht="15" customHeight="1" x14ac:dyDescent="0.25">
      <c r="J1133" s="3"/>
      <c r="M1133" s="49"/>
      <c r="N1133" s="49"/>
    </row>
    <row r="1134" spans="10:14" ht="15" customHeight="1" x14ac:dyDescent="0.25">
      <c r="J1134" s="3"/>
      <c r="M1134" s="49"/>
      <c r="N1134" s="49"/>
    </row>
    <row r="1135" spans="10:14" ht="15" customHeight="1" x14ac:dyDescent="0.25">
      <c r="J1135" s="3"/>
      <c r="M1135" s="49"/>
      <c r="N1135" s="49"/>
    </row>
    <row r="1136" spans="10:14" ht="15" customHeight="1" x14ac:dyDescent="0.25">
      <c r="J1136" s="3"/>
      <c r="M1136" s="49"/>
      <c r="N1136" s="49"/>
    </row>
    <row r="1137" spans="10:14" ht="15" customHeight="1" x14ac:dyDescent="0.25">
      <c r="J1137" s="3"/>
      <c r="M1137" s="49"/>
      <c r="N1137" s="49"/>
    </row>
    <row r="1138" spans="10:14" ht="15" customHeight="1" x14ac:dyDescent="0.25">
      <c r="J1138" s="3"/>
      <c r="M1138" s="49"/>
      <c r="N1138" s="49"/>
    </row>
    <row r="1139" spans="10:14" ht="15" customHeight="1" x14ac:dyDescent="0.25">
      <c r="J1139" s="3"/>
      <c r="M1139" s="49"/>
      <c r="N1139" s="49"/>
    </row>
    <row r="1140" spans="10:14" ht="15" customHeight="1" x14ac:dyDescent="0.25">
      <c r="J1140" s="3"/>
      <c r="M1140" s="49"/>
      <c r="N1140" s="49"/>
    </row>
    <row r="1141" spans="10:14" ht="15" customHeight="1" x14ac:dyDescent="0.25">
      <c r="J1141" s="3"/>
      <c r="M1141" s="49"/>
      <c r="N1141" s="49"/>
    </row>
    <row r="1142" spans="10:14" ht="15" customHeight="1" x14ac:dyDescent="0.25">
      <c r="J1142" s="3"/>
      <c r="M1142" s="49"/>
      <c r="N1142" s="49"/>
    </row>
    <row r="1143" spans="10:14" ht="15" customHeight="1" x14ac:dyDescent="0.25">
      <c r="J1143" s="3"/>
      <c r="M1143" s="49"/>
      <c r="N1143" s="49"/>
    </row>
    <row r="1144" spans="10:14" ht="15" customHeight="1" x14ac:dyDescent="0.25">
      <c r="J1144" s="3"/>
      <c r="M1144" s="49"/>
      <c r="N1144" s="49"/>
    </row>
    <row r="1145" spans="10:14" ht="15" customHeight="1" x14ac:dyDescent="0.25">
      <c r="J1145" s="3"/>
      <c r="M1145" s="49"/>
      <c r="N1145" s="49"/>
    </row>
    <row r="1146" spans="10:14" ht="15" customHeight="1" x14ac:dyDescent="0.25">
      <c r="J1146" s="3"/>
      <c r="M1146" s="49"/>
      <c r="N1146" s="49"/>
    </row>
    <row r="1147" spans="10:14" ht="15" customHeight="1" x14ac:dyDescent="0.25">
      <c r="J1147" s="3"/>
      <c r="M1147" s="49"/>
      <c r="N1147" s="49"/>
    </row>
    <row r="1148" spans="10:14" ht="15" customHeight="1" x14ac:dyDescent="0.25">
      <c r="J1148" s="3"/>
      <c r="M1148" s="49"/>
      <c r="N1148" s="49"/>
    </row>
    <row r="1149" spans="10:14" ht="15" customHeight="1" x14ac:dyDescent="0.25">
      <c r="J1149" s="3"/>
      <c r="M1149" s="49"/>
      <c r="N1149" s="49"/>
    </row>
    <row r="1150" spans="10:14" ht="15" customHeight="1" x14ac:dyDescent="0.25">
      <c r="J1150" s="3"/>
      <c r="M1150" s="49"/>
      <c r="N1150" s="49"/>
    </row>
    <row r="1151" spans="10:14" ht="15" customHeight="1" x14ac:dyDescent="0.25">
      <c r="J1151" s="3"/>
      <c r="M1151" s="49"/>
      <c r="N1151" s="49"/>
    </row>
    <row r="1152" spans="10:14" ht="15" customHeight="1" x14ac:dyDescent="0.25">
      <c r="J1152" s="3"/>
      <c r="M1152" s="49"/>
      <c r="N1152" s="49"/>
    </row>
    <row r="1153" spans="10:14" ht="15" customHeight="1" x14ac:dyDescent="0.25">
      <c r="J1153" s="3"/>
      <c r="M1153" s="49"/>
      <c r="N1153" s="49"/>
    </row>
    <row r="1154" spans="10:14" ht="15" customHeight="1" x14ac:dyDescent="0.25">
      <c r="J1154" s="3"/>
      <c r="M1154" s="49"/>
      <c r="N1154" s="49"/>
    </row>
    <row r="1155" spans="10:14" ht="15" customHeight="1" x14ac:dyDescent="0.25">
      <c r="J1155" s="3"/>
      <c r="M1155" s="49"/>
      <c r="N1155" s="49"/>
    </row>
    <row r="1156" spans="10:14" ht="15" customHeight="1" x14ac:dyDescent="0.25">
      <c r="J1156" s="3"/>
      <c r="M1156" s="49"/>
      <c r="N1156" s="49"/>
    </row>
    <row r="1157" spans="10:14" ht="15" customHeight="1" x14ac:dyDescent="0.25">
      <c r="J1157" s="3"/>
      <c r="M1157" s="49"/>
      <c r="N1157" s="49"/>
    </row>
    <row r="1158" spans="10:14" ht="15" customHeight="1" x14ac:dyDescent="0.25">
      <c r="J1158" s="3"/>
      <c r="M1158" s="49"/>
      <c r="N1158" s="49"/>
    </row>
    <row r="1159" spans="10:14" ht="15" customHeight="1" x14ac:dyDescent="0.25">
      <c r="J1159" s="3"/>
      <c r="M1159" s="49"/>
      <c r="N1159" s="49"/>
    </row>
    <row r="1160" spans="10:14" ht="15" customHeight="1" x14ac:dyDescent="0.25">
      <c r="J1160" s="3"/>
      <c r="M1160" s="49"/>
      <c r="N1160" s="49"/>
    </row>
    <row r="1161" spans="10:14" ht="15" customHeight="1" x14ac:dyDescent="0.25">
      <c r="J1161" s="3"/>
      <c r="M1161" s="49"/>
      <c r="N1161" s="49"/>
    </row>
    <row r="1162" spans="10:14" ht="15" customHeight="1" x14ac:dyDescent="0.25">
      <c r="J1162" s="3"/>
      <c r="M1162" s="49"/>
      <c r="N1162" s="49"/>
    </row>
    <row r="1163" spans="10:14" ht="15" customHeight="1" x14ac:dyDescent="0.25">
      <c r="J1163" s="3"/>
      <c r="M1163" s="49"/>
      <c r="N1163" s="49"/>
    </row>
    <row r="1164" spans="10:14" ht="15" customHeight="1" x14ac:dyDescent="0.25">
      <c r="J1164" s="3"/>
      <c r="M1164" s="49"/>
      <c r="N1164" s="49"/>
    </row>
    <row r="1165" spans="10:14" ht="15" customHeight="1" x14ac:dyDescent="0.25">
      <c r="J1165" s="3"/>
      <c r="M1165" s="49"/>
      <c r="N1165" s="49"/>
    </row>
    <row r="1166" spans="10:14" ht="15" customHeight="1" x14ac:dyDescent="0.25">
      <c r="J1166" s="3"/>
      <c r="M1166" s="49"/>
      <c r="N1166" s="49"/>
    </row>
    <row r="1167" spans="10:14" ht="15" customHeight="1" x14ac:dyDescent="0.25">
      <c r="J1167" s="3"/>
      <c r="M1167" s="49"/>
      <c r="N1167" s="49"/>
    </row>
    <row r="1168" spans="10:14" ht="15" customHeight="1" x14ac:dyDescent="0.25">
      <c r="J1168" s="3"/>
      <c r="M1168" s="49"/>
      <c r="N1168" s="49"/>
    </row>
    <row r="1169" spans="10:14" ht="15" customHeight="1" x14ac:dyDescent="0.25">
      <c r="J1169" s="3"/>
      <c r="M1169" s="49"/>
      <c r="N1169" s="49"/>
    </row>
    <row r="1170" spans="10:14" ht="15" customHeight="1" x14ac:dyDescent="0.25">
      <c r="J1170" s="3"/>
      <c r="M1170" s="49"/>
      <c r="N1170" s="49"/>
    </row>
    <row r="1171" spans="10:14" ht="15" customHeight="1" x14ac:dyDescent="0.25">
      <c r="J1171" s="3"/>
      <c r="M1171" s="49"/>
      <c r="N1171" s="49"/>
    </row>
    <row r="1172" spans="10:14" ht="15" customHeight="1" x14ac:dyDescent="0.25">
      <c r="J1172" s="3"/>
      <c r="M1172" s="49"/>
      <c r="N1172" s="49"/>
    </row>
    <row r="1173" spans="10:14" ht="15" customHeight="1" x14ac:dyDescent="0.25">
      <c r="J1173" s="3"/>
      <c r="M1173" s="49"/>
      <c r="N1173" s="49"/>
    </row>
    <row r="1174" spans="10:14" ht="15" customHeight="1" x14ac:dyDescent="0.25">
      <c r="J1174" s="3"/>
      <c r="M1174" s="49"/>
      <c r="N1174" s="49"/>
    </row>
    <row r="1175" spans="10:14" ht="15" customHeight="1" x14ac:dyDescent="0.25">
      <c r="J1175" s="3"/>
      <c r="M1175" s="49"/>
      <c r="N1175" s="49"/>
    </row>
    <row r="1176" spans="10:14" ht="15" customHeight="1" x14ac:dyDescent="0.25">
      <c r="J1176" s="3"/>
      <c r="M1176" s="49"/>
      <c r="N1176" s="49"/>
    </row>
    <row r="1177" spans="10:14" ht="15" customHeight="1" x14ac:dyDescent="0.25">
      <c r="J1177" s="3"/>
      <c r="M1177" s="49"/>
      <c r="N1177" s="49"/>
    </row>
    <row r="1178" spans="10:14" ht="15" customHeight="1" x14ac:dyDescent="0.25">
      <c r="J1178" s="3"/>
      <c r="M1178" s="49"/>
      <c r="N1178" s="49"/>
    </row>
    <row r="1179" spans="10:14" ht="15" customHeight="1" x14ac:dyDescent="0.25">
      <c r="J1179" s="3"/>
      <c r="M1179" s="49"/>
      <c r="N1179" s="49"/>
    </row>
    <row r="1180" spans="10:14" ht="15" customHeight="1" x14ac:dyDescent="0.25">
      <c r="J1180" s="3"/>
      <c r="M1180" s="49"/>
      <c r="N1180" s="49"/>
    </row>
    <row r="1181" spans="10:14" ht="15" customHeight="1" x14ac:dyDescent="0.25">
      <c r="J1181" s="3"/>
      <c r="M1181" s="49"/>
      <c r="N1181" s="49"/>
    </row>
    <row r="1182" spans="10:14" ht="15" customHeight="1" x14ac:dyDescent="0.25">
      <c r="J1182" s="3"/>
      <c r="M1182" s="49"/>
      <c r="N1182" s="49"/>
    </row>
    <row r="1183" spans="10:14" ht="15" customHeight="1" x14ac:dyDescent="0.25">
      <c r="J1183" s="3"/>
      <c r="M1183" s="49"/>
      <c r="N1183" s="49"/>
    </row>
    <row r="1184" spans="10:14" ht="15" customHeight="1" x14ac:dyDescent="0.25">
      <c r="J1184" s="3"/>
      <c r="M1184" s="49"/>
      <c r="N1184" s="49"/>
    </row>
    <row r="1185" spans="10:14" ht="15" customHeight="1" x14ac:dyDescent="0.25">
      <c r="J1185" s="3"/>
      <c r="M1185" s="49"/>
      <c r="N1185" s="49"/>
    </row>
    <row r="1186" spans="10:14" ht="15" customHeight="1" x14ac:dyDescent="0.25">
      <c r="J1186" s="3"/>
      <c r="M1186" s="49"/>
      <c r="N1186" s="49"/>
    </row>
    <row r="1187" spans="10:14" ht="15" customHeight="1" x14ac:dyDescent="0.25">
      <c r="J1187" s="3"/>
      <c r="M1187" s="49"/>
      <c r="N1187" s="49"/>
    </row>
    <row r="1188" spans="10:14" ht="15" customHeight="1" x14ac:dyDescent="0.25">
      <c r="J1188" s="3"/>
      <c r="M1188" s="49"/>
      <c r="N1188" s="49"/>
    </row>
    <row r="1189" spans="10:14" ht="15" customHeight="1" x14ac:dyDescent="0.25">
      <c r="J1189" s="3"/>
      <c r="M1189" s="49"/>
      <c r="N1189" s="49"/>
    </row>
    <row r="1190" spans="10:14" ht="15" customHeight="1" x14ac:dyDescent="0.25">
      <c r="J1190" s="3"/>
      <c r="M1190" s="49"/>
      <c r="N1190" s="49"/>
    </row>
    <row r="1191" spans="10:14" ht="15" customHeight="1" x14ac:dyDescent="0.25">
      <c r="J1191" s="3"/>
      <c r="M1191" s="49"/>
      <c r="N1191" s="49"/>
    </row>
    <row r="1192" spans="10:14" ht="15" customHeight="1" x14ac:dyDescent="0.25">
      <c r="J1192" s="3"/>
      <c r="M1192" s="49"/>
      <c r="N1192" s="49"/>
    </row>
    <row r="1193" spans="10:14" ht="15" customHeight="1" x14ac:dyDescent="0.25">
      <c r="J1193" s="3"/>
      <c r="M1193" s="49"/>
      <c r="N1193" s="49"/>
    </row>
    <row r="1194" spans="10:14" ht="15" customHeight="1" x14ac:dyDescent="0.25">
      <c r="J1194" s="3"/>
      <c r="M1194" s="49"/>
      <c r="N1194" s="49"/>
    </row>
    <row r="1195" spans="10:14" ht="15" customHeight="1" x14ac:dyDescent="0.25">
      <c r="J1195" s="3"/>
      <c r="M1195" s="49"/>
      <c r="N1195" s="49"/>
    </row>
    <row r="1196" spans="10:14" ht="15" customHeight="1" x14ac:dyDescent="0.25">
      <c r="J1196" s="3"/>
      <c r="M1196" s="49"/>
      <c r="N1196" s="49"/>
    </row>
    <row r="1197" spans="10:14" ht="15" customHeight="1" x14ac:dyDescent="0.25">
      <c r="J1197" s="3"/>
      <c r="M1197" s="49"/>
      <c r="N1197" s="49"/>
    </row>
    <row r="1198" spans="10:14" ht="15" customHeight="1" x14ac:dyDescent="0.25">
      <c r="J1198" s="3"/>
      <c r="M1198" s="49"/>
      <c r="N1198" s="49"/>
    </row>
    <row r="1199" spans="10:14" ht="15" customHeight="1" x14ac:dyDescent="0.25">
      <c r="J1199" s="3"/>
      <c r="M1199" s="49"/>
      <c r="N1199" s="49"/>
    </row>
    <row r="1200" spans="10:14" ht="15" customHeight="1" x14ac:dyDescent="0.25">
      <c r="J1200" s="3"/>
      <c r="M1200" s="49"/>
      <c r="N1200" s="49"/>
    </row>
    <row r="1201" spans="10:14" ht="15" customHeight="1" x14ac:dyDescent="0.25">
      <c r="J1201" s="3"/>
      <c r="M1201" s="49"/>
      <c r="N1201" s="49"/>
    </row>
    <row r="1202" spans="10:14" ht="15" customHeight="1" x14ac:dyDescent="0.25">
      <c r="J1202" s="3"/>
      <c r="M1202" s="49"/>
      <c r="N1202" s="49"/>
    </row>
    <row r="1203" spans="10:14" ht="15" customHeight="1" x14ac:dyDescent="0.25">
      <c r="J1203" s="3"/>
      <c r="M1203" s="49"/>
      <c r="N1203" s="49"/>
    </row>
    <row r="1204" spans="10:14" ht="15" customHeight="1" x14ac:dyDescent="0.25">
      <c r="J1204" s="3"/>
      <c r="M1204" s="49"/>
      <c r="N1204" s="49"/>
    </row>
    <row r="1205" spans="10:14" ht="15" customHeight="1" x14ac:dyDescent="0.25">
      <c r="J1205" s="3"/>
      <c r="M1205" s="49"/>
      <c r="N1205" s="49"/>
    </row>
    <row r="1206" spans="10:14" ht="15" customHeight="1" x14ac:dyDescent="0.25">
      <c r="J1206" s="3"/>
      <c r="M1206" s="49"/>
      <c r="N1206" s="49"/>
    </row>
    <row r="1207" spans="10:14" ht="15" customHeight="1" x14ac:dyDescent="0.25">
      <c r="J1207" s="3"/>
      <c r="M1207" s="49"/>
      <c r="N1207" s="49"/>
    </row>
    <row r="1208" spans="10:14" ht="15" customHeight="1" x14ac:dyDescent="0.25">
      <c r="J1208" s="3"/>
      <c r="M1208" s="49"/>
      <c r="N1208" s="49"/>
    </row>
    <row r="1209" spans="10:14" ht="15" customHeight="1" x14ac:dyDescent="0.25">
      <c r="J1209" s="3"/>
      <c r="M1209" s="49"/>
      <c r="N1209" s="49"/>
    </row>
    <row r="1210" spans="10:14" ht="15" customHeight="1" x14ac:dyDescent="0.25">
      <c r="J1210" s="3"/>
      <c r="M1210" s="49"/>
      <c r="N1210" s="49"/>
    </row>
    <row r="1211" spans="10:14" ht="15" customHeight="1" x14ac:dyDescent="0.25">
      <c r="J1211" s="3"/>
      <c r="M1211" s="49"/>
      <c r="N1211" s="49"/>
    </row>
    <row r="1212" spans="10:14" ht="15" customHeight="1" x14ac:dyDescent="0.25">
      <c r="J1212" s="3"/>
      <c r="M1212" s="49"/>
      <c r="N1212" s="49"/>
    </row>
    <row r="1213" spans="10:14" ht="15" customHeight="1" x14ac:dyDescent="0.25">
      <c r="J1213" s="3"/>
      <c r="M1213" s="49"/>
      <c r="N1213" s="49"/>
    </row>
    <row r="1214" spans="10:14" ht="15" customHeight="1" x14ac:dyDescent="0.25">
      <c r="J1214" s="3"/>
      <c r="M1214" s="49"/>
      <c r="N1214" s="49"/>
    </row>
    <row r="1215" spans="10:14" ht="15" customHeight="1" x14ac:dyDescent="0.25">
      <c r="J1215" s="3"/>
      <c r="M1215" s="49"/>
      <c r="N1215" s="49"/>
    </row>
    <row r="1216" spans="10:14" ht="15" customHeight="1" x14ac:dyDescent="0.25">
      <c r="J1216" s="3"/>
      <c r="M1216" s="49"/>
      <c r="N1216" s="49"/>
    </row>
    <row r="1217" spans="10:14" ht="15" customHeight="1" x14ac:dyDescent="0.25">
      <c r="J1217" s="3"/>
      <c r="M1217" s="49"/>
      <c r="N1217" s="49"/>
    </row>
    <row r="1218" spans="10:14" ht="15" customHeight="1" x14ac:dyDescent="0.25">
      <c r="J1218" s="3"/>
      <c r="M1218" s="49"/>
      <c r="N1218" s="49"/>
    </row>
    <row r="1219" spans="10:14" ht="15" customHeight="1" x14ac:dyDescent="0.25">
      <c r="J1219" s="3"/>
      <c r="M1219" s="49"/>
      <c r="N1219" s="49"/>
    </row>
    <row r="1220" spans="10:14" ht="15" customHeight="1" x14ac:dyDescent="0.25">
      <c r="J1220" s="3"/>
      <c r="M1220" s="49"/>
      <c r="N1220" s="49"/>
    </row>
    <row r="1221" spans="10:14" ht="15" customHeight="1" x14ac:dyDescent="0.25">
      <c r="J1221" s="3"/>
      <c r="M1221" s="49"/>
      <c r="N1221" s="49"/>
    </row>
    <row r="1222" spans="10:14" ht="15" customHeight="1" x14ac:dyDescent="0.25">
      <c r="J1222" s="3"/>
      <c r="M1222" s="49"/>
      <c r="N1222" s="49"/>
    </row>
    <row r="1223" spans="10:14" ht="15" customHeight="1" x14ac:dyDescent="0.25">
      <c r="J1223" s="3"/>
      <c r="M1223" s="49"/>
      <c r="N1223" s="49"/>
    </row>
    <row r="1224" spans="10:14" ht="15" customHeight="1" x14ac:dyDescent="0.25">
      <c r="J1224" s="3"/>
      <c r="M1224" s="49"/>
      <c r="N1224" s="49"/>
    </row>
    <row r="1225" spans="10:14" ht="15" customHeight="1" x14ac:dyDescent="0.25">
      <c r="J1225" s="3"/>
      <c r="M1225" s="49"/>
      <c r="N1225" s="49"/>
    </row>
    <row r="1226" spans="10:14" ht="15" customHeight="1" x14ac:dyDescent="0.25">
      <c r="J1226" s="3"/>
      <c r="M1226" s="49"/>
      <c r="N1226" s="49"/>
    </row>
    <row r="1227" spans="10:14" ht="15" customHeight="1" x14ac:dyDescent="0.25">
      <c r="J1227" s="3"/>
      <c r="M1227" s="49"/>
      <c r="N1227" s="49"/>
    </row>
    <row r="1228" spans="10:14" ht="15" customHeight="1" x14ac:dyDescent="0.25">
      <c r="J1228" s="3"/>
      <c r="M1228" s="49"/>
      <c r="N1228" s="49"/>
    </row>
    <row r="1229" spans="10:14" ht="15" customHeight="1" x14ac:dyDescent="0.25">
      <c r="J1229" s="3"/>
      <c r="M1229" s="49"/>
      <c r="N1229" s="49"/>
    </row>
    <row r="1230" spans="10:14" ht="15" customHeight="1" x14ac:dyDescent="0.25">
      <c r="J1230" s="3"/>
      <c r="M1230" s="49"/>
      <c r="N1230" s="49"/>
    </row>
    <row r="1231" spans="10:14" ht="15" customHeight="1" x14ac:dyDescent="0.25">
      <c r="J1231" s="3"/>
      <c r="M1231" s="49"/>
      <c r="N1231" s="49"/>
    </row>
    <row r="1232" spans="10:14" ht="15" customHeight="1" x14ac:dyDescent="0.25">
      <c r="J1232" s="3"/>
      <c r="M1232" s="49"/>
      <c r="N1232" s="49"/>
    </row>
    <row r="1233" spans="10:14" ht="15" customHeight="1" x14ac:dyDescent="0.25">
      <c r="J1233" s="3"/>
      <c r="M1233" s="49"/>
      <c r="N1233" s="49"/>
    </row>
    <row r="1234" spans="10:14" ht="15" customHeight="1" x14ac:dyDescent="0.25">
      <c r="J1234" s="3"/>
      <c r="M1234" s="49"/>
      <c r="N1234" s="49"/>
    </row>
    <row r="1235" spans="10:14" ht="15" customHeight="1" x14ac:dyDescent="0.25">
      <c r="J1235" s="3"/>
      <c r="M1235" s="49"/>
      <c r="N1235" s="49"/>
    </row>
    <row r="1236" spans="10:14" ht="15" customHeight="1" x14ac:dyDescent="0.25">
      <c r="J1236" s="3"/>
      <c r="M1236" s="49"/>
      <c r="N1236" s="49"/>
    </row>
    <row r="1237" spans="10:14" ht="15" customHeight="1" x14ac:dyDescent="0.25">
      <c r="J1237" s="3"/>
      <c r="M1237" s="49"/>
      <c r="N1237" s="49"/>
    </row>
    <row r="1238" spans="10:14" ht="15" customHeight="1" x14ac:dyDescent="0.25">
      <c r="J1238" s="3"/>
      <c r="M1238" s="49"/>
      <c r="N1238" s="49"/>
    </row>
    <row r="1239" spans="10:14" ht="15" customHeight="1" x14ac:dyDescent="0.25">
      <c r="J1239" s="3"/>
      <c r="M1239" s="49"/>
      <c r="N1239" s="49"/>
    </row>
    <row r="1240" spans="10:14" ht="15" customHeight="1" x14ac:dyDescent="0.25">
      <c r="J1240" s="3"/>
      <c r="M1240" s="49"/>
      <c r="N1240" s="49"/>
    </row>
    <row r="1241" spans="10:14" ht="15" customHeight="1" x14ac:dyDescent="0.25">
      <c r="J1241" s="3"/>
      <c r="M1241" s="49"/>
      <c r="N1241" s="49"/>
    </row>
    <row r="1242" spans="10:14" ht="15" customHeight="1" x14ac:dyDescent="0.25">
      <c r="J1242" s="3"/>
      <c r="M1242" s="49"/>
      <c r="N1242" s="49"/>
    </row>
    <row r="1243" spans="10:14" ht="15" customHeight="1" x14ac:dyDescent="0.25">
      <c r="J1243" s="3"/>
      <c r="M1243" s="49"/>
      <c r="N1243" s="49"/>
    </row>
    <row r="1244" spans="10:14" ht="15" customHeight="1" x14ac:dyDescent="0.25">
      <c r="J1244" s="3"/>
      <c r="M1244" s="49"/>
      <c r="N1244" s="49"/>
    </row>
    <row r="1245" spans="10:14" ht="15" customHeight="1" x14ac:dyDescent="0.25">
      <c r="J1245" s="3"/>
      <c r="M1245" s="49"/>
      <c r="N1245" s="49"/>
    </row>
    <row r="1246" spans="10:14" ht="15" customHeight="1" x14ac:dyDescent="0.25">
      <c r="J1246" s="3"/>
      <c r="M1246" s="49"/>
      <c r="N1246" s="49"/>
    </row>
    <row r="1247" spans="10:14" ht="15" customHeight="1" x14ac:dyDescent="0.25">
      <c r="J1247" s="3"/>
      <c r="M1247" s="49"/>
      <c r="N1247" s="49"/>
    </row>
    <row r="1248" spans="10:14" ht="15" customHeight="1" x14ac:dyDescent="0.25">
      <c r="J1248" s="3"/>
      <c r="M1248" s="49"/>
      <c r="N1248" s="49"/>
    </row>
    <row r="1249" spans="10:14" ht="15" customHeight="1" x14ac:dyDescent="0.25">
      <c r="J1249" s="3"/>
      <c r="M1249" s="49"/>
      <c r="N1249" s="49"/>
    </row>
    <row r="1250" spans="10:14" ht="15" customHeight="1" x14ac:dyDescent="0.25">
      <c r="J1250" s="3"/>
      <c r="M1250" s="49"/>
      <c r="N1250" s="49"/>
    </row>
    <row r="1251" spans="10:14" ht="15" customHeight="1" x14ac:dyDescent="0.25">
      <c r="J1251" s="3"/>
      <c r="M1251" s="49"/>
      <c r="N1251" s="49"/>
    </row>
    <row r="1252" spans="10:14" ht="15" customHeight="1" x14ac:dyDescent="0.25">
      <c r="J1252" s="3"/>
      <c r="M1252" s="49"/>
      <c r="N1252" s="49"/>
    </row>
    <row r="1253" spans="10:14" ht="15" customHeight="1" x14ac:dyDescent="0.25">
      <c r="J1253" s="3"/>
      <c r="M1253" s="49"/>
      <c r="N1253" s="49"/>
    </row>
    <row r="1254" spans="10:14" ht="15" customHeight="1" x14ac:dyDescent="0.25">
      <c r="J1254" s="3"/>
      <c r="M1254" s="49"/>
      <c r="N1254" s="49"/>
    </row>
    <row r="1255" spans="10:14" ht="15" customHeight="1" x14ac:dyDescent="0.25">
      <c r="J1255" s="3"/>
      <c r="M1255" s="49"/>
      <c r="N1255" s="49"/>
    </row>
    <row r="1256" spans="10:14" ht="15" customHeight="1" x14ac:dyDescent="0.25">
      <c r="J1256" s="3"/>
      <c r="M1256" s="49"/>
      <c r="N1256" s="49"/>
    </row>
    <row r="1257" spans="10:14" ht="15" customHeight="1" x14ac:dyDescent="0.25">
      <c r="J1257" s="3"/>
      <c r="M1257" s="49"/>
      <c r="N1257" s="49"/>
    </row>
    <row r="1258" spans="10:14" ht="15" customHeight="1" x14ac:dyDescent="0.25">
      <c r="J1258" s="3"/>
      <c r="M1258" s="49"/>
      <c r="N1258" s="49"/>
    </row>
    <row r="1259" spans="10:14" ht="15" customHeight="1" x14ac:dyDescent="0.25">
      <c r="J1259" s="3"/>
      <c r="M1259" s="49"/>
      <c r="N1259" s="49"/>
    </row>
    <row r="1260" spans="10:14" ht="15" customHeight="1" x14ac:dyDescent="0.25">
      <c r="J1260" s="3"/>
      <c r="M1260" s="49"/>
      <c r="N1260" s="49"/>
    </row>
    <row r="1261" spans="10:14" ht="15" customHeight="1" x14ac:dyDescent="0.25">
      <c r="J1261" s="3"/>
      <c r="M1261" s="49"/>
      <c r="N1261" s="49"/>
    </row>
    <row r="1262" spans="10:14" ht="15" customHeight="1" x14ac:dyDescent="0.25">
      <c r="J1262" s="3"/>
      <c r="M1262" s="49"/>
      <c r="N1262" s="49"/>
    </row>
    <row r="1263" spans="10:14" ht="15" customHeight="1" x14ac:dyDescent="0.25">
      <c r="J1263" s="3"/>
      <c r="M1263" s="49"/>
      <c r="N1263" s="49"/>
    </row>
    <row r="1264" spans="10:14" ht="15" customHeight="1" x14ac:dyDescent="0.25">
      <c r="J1264" s="3"/>
      <c r="M1264" s="49"/>
      <c r="N1264" s="49"/>
    </row>
    <row r="1265" spans="10:14" ht="15" customHeight="1" x14ac:dyDescent="0.25">
      <c r="J1265" s="3"/>
      <c r="M1265" s="49"/>
      <c r="N1265" s="49"/>
    </row>
    <row r="1266" spans="10:14" ht="15" customHeight="1" x14ac:dyDescent="0.25">
      <c r="J1266" s="3"/>
      <c r="M1266" s="49"/>
      <c r="N1266" s="49"/>
    </row>
    <row r="1267" spans="10:14" ht="15" customHeight="1" x14ac:dyDescent="0.25">
      <c r="J1267" s="3"/>
      <c r="M1267" s="49"/>
      <c r="N1267" s="49"/>
    </row>
    <row r="1268" spans="10:14" ht="15" customHeight="1" x14ac:dyDescent="0.25">
      <c r="J1268" s="3"/>
      <c r="M1268" s="49"/>
      <c r="N1268" s="49"/>
    </row>
    <row r="1269" spans="10:14" ht="15" customHeight="1" x14ac:dyDescent="0.25">
      <c r="J1269" s="3"/>
      <c r="M1269" s="49"/>
      <c r="N1269" s="49"/>
    </row>
    <row r="1270" spans="10:14" ht="15" customHeight="1" x14ac:dyDescent="0.25">
      <c r="J1270" s="3"/>
      <c r="M1270" s="49"/>
      <c r="N1270" s="49"/>
    </row>
    <row r="1271" spans="10:14" ht="15" customHeight="1" x14ac:dyDescent="0.25">
      <c r="J1271" s="3"/>
      <c r="M1271" s="49"/>
      <c r="N1271" s="49"/>
    </row>
    <row r="1272" spans="10:14" ht="15" customHeight="1" x14ac:dyDescent="0.25">
      <c r="J1272" s="3"/>
      <c r="M1272" s="49"/>
      <c r="N1272" s="49"/>
    </row>
    <row r="1273" spans="10:14" ht="15" customHeight="1" x14ac:dyDescent="0.25">
      <c r="J1273" s="3"/>
      <c r="M1273" s="49"/>
      <c r="N1273" s="49"/>
    </row>
    <row r="1274" spans="10:14" ht="15" customHeight="1" x14ac:dyDescent="0.25">
      <c r="J1274" s="3"/>
      <c r="M1274" s="49"/>
      <c r="N1274" s="49"/>
    </row>
    <row r="1275" spans="10:14" ht="15" customHeight="1" x14ac:dyDescent="0.25">
      <c r="J1275" s="3"/>
      <c r="M1275" s="49"/>
      <c r="N1275" s="49"/>
    </row>
    <row r="1276" spans="10:14" ht="15" customHeight="1" x14ac:dyDescent="0.25">
      <c r="J1276" s="3"/>
      <c r="M1276" s="49"/>
      <c r="N1276" s="49"/>
    </row>
    <row r="1277" spans="10:14" ht="15" customHeight="1" x14ac:dyDescent="0.25">
      <c r="J1277" s="3"/>
      <c r="M1277" s="49"/>
      <c r="N1277" s="49"/>
    </row>
    <row r="1278" spans="10:14" ht="15" customHeight="1" x14ac:dyDescent="0.25">
      <c r="J1278" s="3"/>
      <c r="M1278" s="49"/>
      <c r="N1278" s="49"/>
    </row>
    <row r="1279" spans="10:14" ht="15" customHeight="1" x14ac:dyDescent="0.25">
      <c r="J1279" s="3"/>
      <c r="M1279" s="49"/>
      <c r="N1279" s="49"/>
    </row>
    <row r="1280" spans="10:14" ht="15" customHeight="1" x14ac:dyDescent="0.25">
      <c r="J1280" s="3"/>
      <c r="M1280" s="49"/>
      <c r="N1280" s="49"/>
    </row>
    <row r="1281" spans="10:14" ht="15" customHeight="1" x14ac:dyDescent="0.25">
      <c r="J1281" s="3"/>
      <c r="M1281" s="49"/>
      <c r="N1281" s="49"/>
    </row>
    <row r="1282" spans="10:14" ht="15" customHeight="1" x14ac:dyDescent="0.25">
      <c r="J1282" s="3"/>
      <c r="M1282" s="49"/>
      <c r="N1282" s="49"/>
    </row>
    <row r="1283" spans="10:14" ht="15" customHeight="1" x14ac:dyDescent="0.25">
      <c r="J1283" s="3"/>
      <c r="M1283" s="49"/>
      <c r="N1283" s="49"/>
    </row>
    <row r="1284" spans="10:14" ht="15" customHeight="1" x14ac:dyDescent="0.25">
      <c r="J1284" s="3"/>
      <c r="M1284" s="49"/>
      <c r="N1284" s="49"/>
    </row>
    <row r="1285" spans="10:14" ht="15" customHeight="1" x14ac:dyDescent="0.25">
      <c r="J1285" s="3"/>
      <c r="M1285" s="49"/>
      <c r="N1285" s="49"/>
    </row>
    <row r="1286" spans="10:14" ht="15" customHeight="1" x14ac:dyDescent="0.25">
      <c r="J1286" s="3"/>
      <c r="M1286" s="49"/>
      <c r="N1286" s="49"/>
    </row>
    <row r="1287" spans="10:14" ht="15" customHeight="1" x14ac:dyDescent="0.25">
      <c r="J1287" s="3"/>
      <c r="M1287" s="49"/>
      <c r="N1287" s="49"/>
    </row>
    <row r="1288" spans="10:14" ht="15" customHeight="1" x14ac:dyDescent="0.25">
      <c r="J1288" s="3"/>
      <c r="M1288" s="49"/>
      <c r="N1288" s="49"/>
    </row>
    <row r="1289" spans="10:14" ht="15" customHeight="1" x14ac:dyDescent="0.25">
      <c r="J1289" s="3"/>
      <c r="M1289" s="49"/>
      <c r="N1289" s="49"/>
    </row>
    <row r="1290" spans="10:14" ht="15" customHeight="1" x14ac:dyDescent="0.25">
      <c r="J1290" s="3"/>
      <c r="M1290" s="49"/>
      <c r="N1290" s="49"/>
    </row>
    <row r="1291" spans="10:14" ht="15" customHeight="1" x14ac:dyDescent="0.25">
      <c r="J1291" s="3"/>
      <c r="M1291" s="49"/>
      <c r="N1291" s="49"/>
    </row>
    <row r="1292" spans="10:14" ht="15" customHeight="1" x14ac:dyDescent="0.25">
      <c r="J1292" s="3"/>
      <c r="M1292" s="49"/>
      <c r="N1292" s="49"/>
    </row>
    <row r="1293" spans="10:14" ht="15" customHeight="1" x14ac:dyDescent="0.25">
      <c r="J1293" s="3"/>
      <c r="M1293" s="49"/>
      <c r="N1293" s="49"/>
    </row>
    <row r="1294" spans="10:14" ht="15" customHeight="1" x14ac:dyDescent="0.25">
      <c r="J1294" s="3"/>
      <c r="M1294" s="49"/>
      <c r="N1294" s="49"/>
    </row>
    <row r="1295" spans="10:14" ht="15" customHeight="1" x14ac:dyDescent="0.25">
      <c r="J1295" s="3"/>
      <c r="M1295" s="49"/>
      <c r="N1295" s="49"/>
    </row>
    <row r="1296" spans="10:14" ht="15" customHeight="1" x14ac:dyDescent="0.25">
      <c r="J1296" s="3"/>
      <c r="M1296" s="49"/>
      <c r="N1296" s="49"/>
    </row>
    <row r="1297" spans="10:14" ht="15" customHeight="1" x14ac:dyDescent="0.25">
      <c r="J1297" s="3"/>
      <c r="M1297" s="49"/>
      <c r="N1297" s="49"/>
    </row>
    <row r="1298" spans="10:14" ht="15" customHeight="1" x14ac:dyDescent="0.25">
      <c r="J1298" s="3"/>
      <c r="M1298" s="49"/>
      <c r="N1298" s="49"/>
    </row>
    <row r="1299" spans="10:14" ht="15" customHeight="1" x14ac:dyDescent="0.25">
      <c r="J1299" s="3"/>
      <c r="M1299" s="49"/>
      <c r="N1299" s="49"/>
    </row>
    <row r="1300" spans="10:14" ht="15" customHeight="1" x14ac:dyDescent="0.25">
      <c r="J1300" s="3"/>
      <c r="M1300" s="49"/>
      <c r="N1300" s="49"/>
    </row>
    <row r="1301" spans="10:14" ht="15" customHeight="1" x14ac:dyDescent="0.25">
      <c r="J1301" s="3"/>
      <c r="M1301" s="49"/>
      <c r="N1301" s="49"/>
    </row>
    <row r="1302" spans="10:14" ht="15" customHeight="1" x14ac:dyDescent="0.25">
      <c r="J1302" s="3"/>
      <c r="M1302" s="49"/>
      <c r="N1302" s="49"/>
    </row>
    <row r="1303" spans="10:14" ht="15" customHeight="1" x14ac:dyDescent="0.25">
      <c r="J1303" s="3"/>
      <c r="M1303" s="49"/>
      <c r="N1303" s="49"/>
    </row>
    <row r="1304" spans="10:14" ht="15" customHeight="1" x14ac:dyDescent="0.25">
      <c r="J1304" s="3"/>
      <c r="M1304" s="49"/>
      <c r="N1304" s="49"/>
    </row>
    <row r="1305" spans="10:14" ht="15" customHeight="1" x14ac:dyDescent="0.25">
      <c r="J1305" s="3"/>
      <c r="M1305" s="49"/>
      <c r="N1305" s="49"/>
    </row>
    <row r="1306" spans="10:14" ht="15" customHeight="1" x14ac:dyDescent="0.25">
      <c r="J1306" s="3"/>
      <c r="M1306" s="49"/>
      <c r="N1306" s="49"/>
    </row>
    <row r="1307" spans="10:14" ht="15" customHeight="1" x14ac:dyDescent="0.25">
      <c r="J1307" s="3"/>
      <c r="M1307" s="49"/>
      <c r="N1307" s="49"/>
    </row>
    <row r="1308" spans="10:14" ht="15" customHeight="1" x14ac:dyDescent="0.25">
      <c r="J1308" s="3"/>
      <c r="M1308" s="49"/>
      <c r="N1308" s="49"/>
    </row>
    <row r="1309" spans="10:14" ht="15" customHeight="1" x14ac:dyDescent="0.25">
      <c r="J1309" s="3"/>
      <c r="M1309" s="49"/>
      <c r="N1309" s="49"/>
    </row>
    <row r="1310" spans="10:14" ht="15" customHeight="1" x14ac:dyDescent="0.25">
      <c r="J1310" s="3"/>
      <c r="M1310" s="49"/>
      <c r="N1310" s="49"/>
    </row>
    <row r="1311" spans="10:14" ht="15" customHeight="1" x14ac:dyDescent="0.25">
      <c r="J1311" s="3"/>
      <c r="M1311" s="49"/>
      <c r="N1311" s="49"/>
    </row>
    <row r="1312" spans="10:14" ht="15" customHeight="1" x14ac:dyDescent="0.25">
      <c r="J1312" s="3"/>
      <c r="M1312" s="49"/>
      <c r="N1312" s="49"/>
    </row>
    <row r="1313" spans="10:14" ht="15" customHeight="1" x14ac:dyDescent="0.25">
      <c r="J1313" s="3"/>
      <c r="M1313" s="49"/>
      <c r="N1313" s="49"/>
    </row>
    <row r="1314" spans="10:14" ht="15" customHeight="1" x14ac:dyDescent="0.25">
      <c r="J1314" s="3"/>
      <c r="M1314" s="49"/>
      <c r="N1314" s="49"/>
    </row>
    <row r="1315" spans="10:14" ht="15" customHeight="1" x14ac:dyDescent="0.25">
      <c r="J1315" s="3"/>
      <c r="M1315" s="49"/>
      <c r="N1315" s="49"/>
    </row>
    <row r="1316" spans="10:14" ht="15" customHeight="1" x14ac:dyDescent="0.25">
      <c r="J1316" s="3"/>
      <c r="M1316" s="49"/>
      <c r="N1316" s="49"/>
    </row>
    <row r="1317" spans="10:14" ht="15" customHeight="1" x14ac:dyDescent="0.25">
      <c r="J1317" s="3"/>
      <c r="M1317" s="49"/>
      <c r="N1317" s="49"/>
    </row>
    <row r="1318" spans="10:14" ht="15" customHeight="1" x14ac:dyDescent="0.25">
      <c r="J1318" s="3"/>
      <c r="M1318" s="49"/>
      <c r="N1318" s="49"/>
    </row>
    <row r="1319" spans="10:14" ht="15" customHeight="1" x14ac:dyDescent="0.25">
      <c r="J1319" s="3"/>
      <c r="M1319" s="49"/>
      <c r="N1319" s="49"/>
    </row>
    <row r="1320" spans="10:14" ht="15" customHeight="1" x14ac:dyDescent="0.25">
      <c r="J1320" s="3"/>
      <c r="M1320" s="49"/>
      <c r="N1320" s="49"/>
    </row>
    <row r="1321" spans="10:14" ht="15" customHeight="1" x14ac:dyDescent="0.25">
      <c r="J1321" s="3"/>
      <c r="M1321" s="49"/>
      <c r="N1321" s="49"/>
    </row>
    <row r="1322" spans="10:14" ht="15" customHeight="1" x14ac:dyDescent="0.25">
      <c r="J1322" s="3"/>
      <c r="M1322" s="49"/>
      <c r="N1322" s="49"/>
    </row>
    <row r="1323" spans="10:14" ht="15" customHeight="1" x14ac:dyDescent="0.25">
      <c r="J1323" s="3"/>
      <c r="M1323" s="49"/>
      <c r="N1323" s="49"/>
    </row>
    <row r="1324" spans="10:14" ht="15" customHeight="1" x14ac:dyDescent="0.25">
      <c r="J1324" s="3"/>
      <c r="M1324" s="49"/>
      <c r="N1324" s="49"/>
    </row>
    <row r="1325" spans="10:14" ht="15" customHeight="1" x14ac:dyDescent="0.25">
      <c r="J1325" s="3"/>
      <c r="M1325" s="49"/>
      <c r="N1325" s="49"/>
    </row>
    <row r="1326" spans="10:14" ht="15" customHeight="1" x14ac:dyDescent="0.25">
      <c r="J1326" s="3"/>
      <c r="M1326" s="49"/>
      <c r="N1326" s="49"/>
    </row>
    <row r="1327" spans="10:14" ht="15" customHeight="1" x14ac:dyDescent="0.25">
      <c r="J1327" s="3"/>
      <c r="M1327" s="49"/>
      <c r="N1327" s="49"/>
    </row>
    <row r="1328" spans="10:14" ht="15" customHeight="1" x14ac:dyDescent="0.25">
      <c r="J1328" s="3"/>
      <c r="M1328" s="49"/>
      <c r="N1328" s="49"/>
    </row>
    <row r="1329" spans="10:14" ht="15" customHeight="1" x14ac:dyDescent="0.25">
      <c r="J1329" s="3"/>
      <c r="M1329" s="49"/>
      <c r="N1329" s="49"/>
    </row>
    <row r="1330" spans="10:14" ht="15" customHeight="1" x14ac:dyDescent="0.25">
      <c r="J1330" s="3"/>
      <c r="M1330" s="49"/>
      <c r="N1330" s="49"/>
    </row>
    <row r="1331" spans="10:14" ht="15" customHeight="1" x14ac:dyDescent="0.25">
      <c r="J1331" s="3"/>
      <c r="M1331" s="49"/>
      <c r="N1331" s="49"/>
    </row>
    <row r="1332" spans="10:14" ht="15" customHeight="1" x14ac:dyDescent="0.25">
      <c r="J1332" s="3"/>
      <c r="M1332" s="49"/>
      <c r="N1332" s="49"/>
    </row>
    <row r="1333" spans="10:14" ht="15" customHeight="1" x14ac:dyDescent="0.25">
      <c r="J1333" s="3"/>
      <c r="M1333" s="49"/>
      <c r="N1333" s="49"/>
    </row>
    <row r="1334" spans="10:14" ht="15" customHeight="1" x14ac:dyDescent="0.25">
      <c r="J1334" s="3"/>
      <c r="M1334" s="49"/>
      <c r="N1334" s="49"/>
    </row>
    <row r="1335" spans="10:14" ht="15" customHeight="1" x14ac:dyDescent="0.25">
      <c r="J1335" s="3"/>
      <c r="M1335" s="49"/>
      <c r="N1335" s="49"/>
    </row>
    <row r="1336" spans="10:14" ht="15" customHeight="1" x14ac:dyDescent="0.25">
      <c r="J1336" s="3"/>
      <c r="M1336" s="49"/>
      <c r="N1336" s="49"/>
    </row>
    <row r="1337" spans="10:14" ht="15" customHeight="1" x14ac:dyDescent="0.25">
      <c r="J1337" s="3"/>
      <c r="M1337" s="49"/>
      <c r="N1337" s="49"/>
    </row>
    <row r="1338" spans="10:14" ht="15" customHeight="1" x14ac:dyDescent="0.25">
      <c r="J1338" s="3"/>
      <c r="M1338" s="49"/>
      <c r="N1338" s="49"/>
    </row>
    <row r="1339" spans="10:14" ht="15" customHeight="1" x14ac:dyDescent="0.25">
      <c r="J1339" s="3"/>
      <c r="M1339" s="49"/>
      <c r="N1339" s="49"/>
    </row>
    <row r="1340" spans="10:14" ht="15" customHeight="1" x14ac:dyDescent="0.25">
      <c r="J1340" s="3"/>
      <c r="M1340" s="49"/>
      <c r="N1340" s="49"/>
    </row>
    <row r="1341" spans="10:14" ht="15" customHeight="1" x14ac:dyDescent="0.25">
      <c r="J1341" s="3"/>
      <c r="M1341" s="49"/>
      <c r="N1341" s="49"/>
    </row>
    <row r="1342" spans="10:14" ht="15" customHeight="1" x14ac:dyDescent="0.25">
      <c r="J1342" s="3"/>
      <c r="M1342" s="49"/>
      <c r="N1342" s="49"/>
    </row>
    <row r="1343" spans="10:14" ht="15" customHeight="1" x14ac:dyDescent="0.25">
      <c r="J1343" s="3"/>
      <c r="M1343" s="49"/>
      <c r="N1343" s="49"/>
    </row>
    <row r="1344" spans="10:14" ht="15" customHeight="1" x14ac:dyDescent="0.25">
      <c r="J1344" s="3"/>
      <c r="M1344" s="49"/>
      <c r="N1344" s="49"/>
    </row>
    <row r="1345" spans="10:14" ht="15" customHeight="1" x14ac:dyDescent="0.25">
      <c r="J1345" s="3"/>
      <c r="M1345" s="49"/>
      <c r="N1345" s="49"/>
    </row>
    <row r="1346" spans="10:14" ht="15" customHeight="1" x14ac:dyDescent="0.25">
      <c r="J1346" s="3"/>
      <c r="M1346" s="49"/>
      <c r="N1346" s="49"/>
    </row>
    <row r="1347" spans="10:14" ht="15" customHeight="1" x14ac:dyDescent="0.25">
      <c r="J1347" s="3"/>
      <c r="M1347" s="49"/>
      <c r="N1347" s="49"/>
    </row>
    <row r="1348" spans="10:14" ht="15" customHeight="1" x14ac:dyDescent="0.25">
      <c r="J1348" s="3"/>
      <c r="M1348" s="49"/>
      <c r="N1348" s="49"/>
    </row>
    <row r="1349" spans="10:14" ht="15" customHeight="1" x14ac:dyDescent="0.25">
      <c r="J1349" s="3"/>
      <c r="M1349" s="49"/>
      <c r="N1349" s="49"/>
    </row>
    <row r="1350" spans="10:14" ht="15" customHeight="1" x14ac:dyDescent="0.25">
      <c r="J1350" s="3"/>
      <c r="M1350" s="49"/>
      <c r="N1350" s="49"/>
    </row>
    <row r="1351" spans="10:14" ht="15" customHeight="1" x14ac:dyDescent="0.25">
      <c r="J1351" s="3"/>
      <c r="M1351" s="49"/>
      <c r="N1351" s="49"/>
    </row>
    <row r="1352" spans="10:14" ht="15" customHeight="1" x14ac:dyDescent="0.25">
      <c r="J1352" s="3"/>
      <c r="M1352" s="49"/>
      <c r="N1352" s="49"/>
    </row>
    <row r="1353" spans="10:14" ht="15" customHeight="1" x14ac:dyDescent="0.25">
      <c r="J1353" s="3"/>
      <c r="M1353" s="49"/>
      <c r="N1353" s="49"/>
    </row>
    <row r="1354" spans="10:14" ht="15" customHeight="1" x14ac:dyDescent="0.25">
      <c r="J1354" s="3"/>
      <c r="M1354" s="49"/>
      <c r="N1354" s="49"/>
    </row>
    <row r="1355" spans="10:14" ht="15" customHeight="1" x14ac:dyDescent="0.25">
      <c r="J1355" s="3"/>
      <c r="M1355" s="49"/>
      <c r="N1355" s="49"/>
    </row>
    <row r="1356" spans="10:14" ht="15" customHeight="1" x14ac:dyDescent="0.25">
      <c r="J1356" s="3"/>
      <c r="M1356" s="49"/>
      <c r="N1356" s="49"/>
    </row>
    <row r="1357" spans="10:14" ht="15" customHeight="1" x14ac:dyDescent="0.25">
      <c r="J1357" s="3"/>
      <c r="M1357" s="49"/>
      <c r="N1357" s="49"/>
    </row>
    <row r="1358" spans="10:14" ht="15" customHeight="1" x14ac:dyDescent="0.25">
      <c r="J1358" s="3"/>
      <c r="M1358" s="49"/>
      <c r="N1358" s="49"/>
    </row>
    <row r="1359" spans="10:14" ht="15" customHeight="1" x14ac:dyDescent="0.25">
      <c r="J1359" s="3"/>
      <c r="M1359" s="49"/>
      <c r="N1359" s="49"/>
    </row>
    <row r="1360" spans="10:14" ht="15" customHeight="1" x14ac:dyDescent="0.25">
      <c r="J1360" s="3"/>
      <c r="M1360" s="49"/>
      <c r="N1360" s="49"/>
    </row>
    <row r="1361" spans="10:14" ht="15" customHeight="1" x14ac:dyDescent="0.25">
      <c r="J1361" s="3"/>
      <c r="M1361" s="49"/>
      <c r="N1361" s="49"/>
    </row>
    <row r="1362" spans="10:14" ht="15" customHeight="1" x14ac:dyDescent="0.25">
      <c r="J1362" s="3"/>
      <c r="M1362" s="49"/>
      <c r="N1362" s="49"/>
    </row>
    <row r="1363" spans="10:14" ht="15" customHeight="1" x14ac:dyDescent="0.25">
      <c r="J1363" s="3"/>
      <c r="M1363" s="49"/>
      <c r="N1363" s="49"/>
    </row>
    <row r="1364" spans="10:14" ht="15" customHeight="1" x14ac:dyDescent="0.25">
      <c r="J1364" s="3"/>
      <c r="M1364" s="49"/>
      <c r="N1364" s="49"/>
    </row>
    <row r="1365" spans="10:14" ht="15" customHeight="1" x14ac:dyDescent="0.25">
      <c r="J1365" s="3"/>
      <c r="M1365" s="49"/>
      <c r="N1365" s="49"/>
    </row>
    <row r="1366" spans="10:14" ht="15" customHeight="1" x14ac:dyDescent="0.25">
      <c r="J1366" s="3"/>
      <c r="M1366" s="49"/>
      <c r="N1366" s="49"/>
    </row>
    <row r="1367" spans="10:14" ht="15" customHeight="1" x14ac:dyDescent="0.25">
      <c r="J1367" s="3"/>
      <c r="M1367" s="49"/>
      <c r="N1367" s="49"/>
    </row>
    <row r="1368" spans="10:14" ht="15" customHeight="1" x14ac:dyDescent="0.25">
      <c r="J1368" s="3"/>
      <c r="M1368" s="49"/>
      <c r="N1368" s="49"/>
    </row>
    <row r="1369" spans="10:14" ht="15" customHeight="1" x14ac:dyDescent="0.25">
      <c r="J1369" s="3"/>
      <c r="M1369" s="49"/>
      <c r="N1369" s="49"/>
    </row>
    <row r="1370" spans="10:14" ht="15" customHeight="1" x14ac:dyDescent="0.25">
      <c r="J1370" s="3"/>
      <c r="M1370" s="49"/>
      <c r="N1370" s="49"/>
    </row>
    <row r="1371" spans="10:14" ht="15" customHeight="1" x14ac:dyDescent="0.25">
      <c r="J1371" s="3"/>
      <c r="M1371" s="49"/>
      <c r="N1371" s="49"/>
    </row>
    <row r="1372" spans="10:14" ht="15" customHeight="1" x14ac:dyDescent="0.25">
      <c r="J1372" s="3"/>
      <c r="M1372" s="49"/>
      <c r="N1372" s="49"/>
    </row>
    <row r="1373" spans="10:14" ht="15" customHeight="1" x14ac:dyDescent="0.25">
      <c r="J1373" s="3"/>
      <c r="M1373" s="49"/>
      <c r="N1373" s="49"/>
    </row>
    <row r="1374" spans="10:14" ht="15" customHeight="1" x14ac:dyDescent="0.25">
      <c r="J1374" s="3"/>
      <c r="M1374" s="49"/>
      <c r="N1374" s="49"/>
    </row>
    <row r="1375" spans="10:14" ht="15" customHeight="1" x14ac:dyDescent="0.25">
      <c r="J1375" s="3"/>
      <c r="M1375" s="49"/>
      <c r="N1375" s="49"/>
    </row>
    <row r="1376" spans="10:14" ht="15" customHeight="1" x14ac:dyDescent="0.25">
      <c r="J1376" s="3"/>
      <c r="M1376" s="49"/>
      <c r="N1376" s="49"/>
    </row>
    <row r="1377" spans="10:14" ht="15" customHeight="1" x14ac:dyDescent="0.25">
      <c r="J1377" s="3"/>
      <c r="M1377" s="49"/>
      <c r="N1377" s="49"/>
    </row>
    <row r="1378" spans="10:14" ht="15" customHeight="1" x14ac:dyDescent="0.25">
      <c r="J1378" s="3"/>
      <c r="M1378" s="49"/>
      <c r="N1378" s="49"/>
    </row>
    <row r="1379" spans="10:14" ht="15" customHeight="1" x14ac:dyDescent="0.25">
      <c r="J1379" s="3"/>
      <c r="M1379" s="49"/>
      <c r="N1379" s="49"/>
    </row>
    <row r="1380" spans="10:14" ht="15" customHeight="1" x14ac:dyDescent="0.25">
      <c r="J1380" s="3"/>
      <c r="M1380" s="49"/>
      <c r="N1380" s="49"/>
    </row>
    <row r="1381" spans="10:14" ht="15" customHeight="1" x14ac:dyDescent="0.25">
      <c r="J1381" s="3"/>
      <c r="M1381" s="49"/>
      <c r="N1381" s="49"/>
    </row>
    <row r="1382" spans="10:14" ht="15" customHeight="1" x14ac:dyDescent="0.25">
      <c r="J1382" s="3"/>
      <c r="M1382" s="49"/>
      <c r="N1382" s="49"/>
    </row>
    <row r="1383" spans="10:14" ht="15" customHeight="1" x14ac:dyDescent="0.25">
      <c r="J1383" s="3"/>
      <c r="M1383" s="49"/>
      <c r="N1383" s="49"/>
    </row>
    <row r="1384" spans="10:14" ht="15" customHeight="1" x14ac:dyDescent="0.25">
      <c r="J1384" s="3"/>
      <c r="M1384" s="49"/>
      <c r="N1384" s="49"/>
    </row>
    <row r="1385" spans="10:14" ht="15" customHeight="1" x14ac:dyDescent="0.25">
      <c r="J1385" s="3"/>
      <c r="M1385" s="49"/>
      <c r="N1385" s="49"/>
    </row>
    <row r="1386" spans="10:14" ht="15" customHeight="1" x14ac:dyDescent="0.25">
      <c r="J1386" s="3"/>
      <c r="M1386" s="49"/>
      <c r="N1386" s="49"/>
    </row>
    <row r="1387" spans="10:14" ht="15" customHeight="1" x14ac:dyDescent="0.25">
      <c r="J1387" s="3"/>
      <c r="M1387" s="49"/>
      <c r="N1387" s="49"/>
    </row>
    <row r="1388" spans="10:14" ht="15" customHeight="1" x14ac:dyDescent="0.25">
      <c r="J1388" s="3"/>
      <c r="M1388" s="49"/>
      <c r="N1388" s="49"/>
    </row>
    <row r="1389" spans="10:14" ht="15" customHeight="1" x14ac:dyDescent="0.25">
      <c r="J1389" s="3"/>
      <c r="M1389" s="49"/>
      <c r="N1389" s="49"/>
    </row>
    <row r="1390" spans="10:14" ht="15" customHeight="1" x14ac:dyDescent="0.25">
      <c r="J1390" s="3"/>
      <c r="M1390" s="49"/>
      <c r="N1390" s="49"/>
    </row>
    <row r="1391" spans="10:14" ht="15" customHeight="1" x14ac:dyDescent="0.25">
      <c r="J1391" s="3"/>
      <c r="M1391" s="49"/>
      <c r="N1391" s="49"/>
    </row>
    <row r="1392" spans="10:14" ht="15" customHeight="1" x14ac:dyDescent="0.25">
      <c r="J1392" s="3"/>
      <c r="M1392" s="49"/>
      <c r="N1392" s="49"/>
    </row>
    <row r="1393" spans="10:14" ht="15" customHeight="1" x14ac:dyDescent="0.25">
      <c r="J1393" s="3"/>
      <c r="M1393" s="49"/>
      <c r="N1393" s="49"/>
    </row>
    <row r="1394" spans="10:14" ht="15" customHeight="1" x14ac:dyDescent="0.25">
      <c r="J1394" s="3"/>
      <c r="M1394" s="49"/>
      <c r="N1394" s="49"/>
    </row>
    <row r="1395" spans="10:14" ht="15" customHeight="1" x14ac:dyDescent="0.25">
      <c r="J1395" s="3"/>
      <c r="M1395" s="49"/>
      <c r="N1395" s="49"/>
    </row>
    <row r="1396" spans="10:14" ht="15" customHeight="1" x14ac:dyDescent="0.25">
      <c r="J1396" s="3"/>
      <c r="M1396" s="49"/>
      <c r="N1396" s="49"/>
    </row>
    <row r="1397" spans="10:14" ht="15" customHeight="1" x14ac:dyDescent="0.25">
      <c r="J1397" s="3"/>
      <c r="M1397" s="49"/>
      <c r="N1397" s="49"/>
    </row>
    <row r="1398" spans="10:14" ht="15" customHeight="1" x14ac:dyDescent="0.25">
      <c r="J1398" s="3"/>
      <c r="M1398" s="49"/>
      <c r="N1398" s="49"/>
    </row>
    <row r="1399" spans="10:14" ht="15" customHeight="1" x14ac:dyDescent="0.25">
      <c r="J1399" s="3"/>
      <c r="M1399" s="49"/>
      <c r="N1399" s="49"/>
    </row>
    <row r="1400" spans="10:14" ht="15" customHeight="1" x14ac:dyDescent="0.25">
      <c r="J1400" s="3"/>
      <c r="M1400" s="49"/>
      <c r="N1400" s="49"/>
    </row>
    <row r="1401" spans="10:14" ht="15" customHeight="1" x14ac:dyDescent="0.25">
      <c r="J1401" s="3"/>
      <c r="M1401" s="49"/>
      <c r="N1401" s="49"/>
    </row>
    <row r="1402" spans="10:14" ht="15" customHeight="1" x14ac:dyDescent="0.25">
      <c r="J1402" s="3"/>
      <c r="M1402" s="49"/>
      <c r="N1402" s="49"/>
    </row>
    <row r="1403" spans="10:14" ht="15" customHeight="1" x14ac:dyDescent="0.25">
      <c r="J1403" s="3"/>
      <c r="M1403" s="49"/>
      <c r="N1403" s="49"/>
    </row>
    <row r="1404" spans="10:14" ht="15" customHeight="1" x14ac:dyDescent="0.25">
      <c r="J1404" s="3"/>
      <c r="M1404" s="49"/>
      <c r="N1404" s="49"/>
    </row>
    <row r="1405" spans="10:14" ht="15" customHeight="1" x14ac:dyDescent="0.25">
      <c r="J1405" s="3"/>
      <c r="M1405" s="49"/>
      <c r="N1405" s="49"/>
    </row>
    <row r="1406" spans="10:14" ht="15" customHeight="1" x14ac:dyDescent="0.25">
      <c r="J1406" s="3"/>
      <c r="M1406" s="49"/>
      <c r="N1406" s="49"/>
    </row>
    <row r="1407" spans="10:14" ht="15" customHeight="1" x14ac:dyDescent="0.25">
      <c r="J1407" s="3"/>
      <c r="M1407" s="49"/>
      <c r="N1407" s="49"/>
    </row>
    <row r="1408" spans="10:14" ht="15" customHeight="1" x14ac:dyDescent="0.25">
      <c r="J1408" s="3"/>
      <c r="M1408" s="49"/>
      <c r="N1408" s="49"/>
    </row>
    <row r="1409" spans="10:14" ht="15" customHeight="1" x14ac:dyDescent="0.25">
      <c r="J1409" s="3"/>
      <c r="M1409" s="49"/>
      <c r="N1409" s="49"/>
    </row>
    <row r="1410" spans="10:14" ht="15" customHeight="1" x14ac:dyDescent="0.25">
      <c r="J1410" s="3"/>
      <c r="M1410" s="49"/>
      <c r="N1410" s="49"/>
    </row>
    <row r="1411" spans="10:14" ht="15" customHeight="1" x14ac:dyDescent="0.25">
      <c r="J1411" s="3"/>
      <c r="M1411" s="49"/>
      <c r="N1411" s="49"/>
    </row>
    <row r="1412" spans="10:14" ht="15" customHeight="1" x14ac:dyDescent="0.25">
      <c r="J1412" s="3"/>
      <c r="M1412" s="49"/>
      <c r="N1412" s="49"/>
    </row>
    <row r="1413" spans="10:14" ht="15" customHeight="1" x14ac:dyDescent="0.25">
      <c r="J1413" s="3"/>
      <c r="M1413" s="49"/>
      <c r="N1413" s="49"/>
    </row>
    <row r="1414" spans="10:14" ht="15" customHeight="1" x14ac:dyDescent="0.25">
      <c r="J1414" s="3"/>
      <c r="M1414" s="49"/>
      <c r="N1414" s="49"/>
    </row>
    <row r="1415" spans="10:14" ht="15" customHeight="1" x14ac:dyDescent="0.25">
      <c r="J1415" s="3"/>
      <c r="M1415" s="49"/>
      <c r="N1415" s="49"/>
    </row>
    <row r="1416" spans="10:14" ht="15" customHeight="1" x14ac:dyDescent="0.25">
      <c r="J1416" s="3"/>
      <c r="M1416" s="49"/>
      <c r="N1416" s="49"/>
    </row>
    <row r="1417" spans="10:14" ht="15" customHeight="1" x14ac:dyDescent="0.25">
      <c r="J1417" s="3"/>
      <c r="M1417" s="49"/>
      <c r="N1417" s="49"/>
    </row>
    <row r="1418" spans="10:14" ht="15" customHeight="1" x14ac:dyDescent="0.25">
      <c r="J1418" s="3"/>
      <c r="M1418" s="49"/>
      <c r="N1418" s="49"/>
    </row>
    <row r="1419" spans="10:14" ht="15" customHeight="1" x14ac:dyDescent="0.25">
      <c r="J1419" s="3"/>
      <c r="M1419" s="49"/>
      <c r="N1419" s="49"/>
    </row>
    <row r="1420" spans="10:14" ht="15" customHeight="1" x14ac:dyDescent="0.25">
      <c r="J1420" s="3"/>
      <c r="M1420" s="49"/>
      <c r="N1420" s="49"/>
    </row>
    <row r="1421" spans="10:14" ht="15" customHeight="1" x14ac:dyDescent="0.25">
      <c r="J1421" s="3"/>
      <c r="M1421" s="49"/>
      <c r="N1421" s="49"/>
    </row>
    <row r="1422" spans="10:14" ht="15" customHeight="1" x14ac:dyDescent="0.25">
      <c r="J1422" s="3"/>
      <c r="M1422" s="49"/>
      <c r="N1422" s="49"/>
    </row>
    <row r="1423" spans="10:14" ht="15" customHeight="1" x14ac:dyDescent="0.25">
      <c r="J1423" s="3"/>
      <c r="M1423" s="49"/>
      <c r="N1423" s="49"/>
    </row>
    <row r="1424" spans="10:14" ht="15" customHeight="1" x14ac:dyDescent="0.25">
      <c r="J1424" s="3"/>
      <c r="M1424" s="49"/>
      <c r="N1424" s="49"/>
    </row>
    <row r="1425" spans="10:14" ht="15" customHeight="1" x14ac:dyDescent="0.25">
      <c r="J1425" s="3"/>
      <c r="M1425" s="49"/>
      <c r="N1425" s="49"/>
    </row>
    <row r="1426" spans="10:14" ht="15" customHeight="1" x14ac:dyDescent="0.25">
      <c r="J1426" s="3"/>
      <c r="M1426" s="49"/>
      <c r="N1426" s="49"/>
    </row>
    <row r="1427" spans="10:14" ht="15" customHeight="1" x14ac:dyDescent="0.25">
      <c r="J1427" s="3"/>
      <c r="M1427" s="49"/>
      <c r="N1427" s="49"/>
    </row>
    <row r="1428" spans="10:14" ht="15" customHeight="1" x14ac:dyDescent="0.25">
      <c r="J1428" s="3"/>
      <c r="M1428" s="49"/>
      <c r="N1428" s="49"/>
    </row>
    <row r="1429" spans="10:14" ht="15" customHeight="1" x14ac:dyDescent="0.25">
      <c r="J1429" s="3"/>
      <c r="M1429" s="49"/>
      <c r="N1429" s="49"/>
    </row>
    <row r="1430" spans="10:14" ht="15" customHeight="1" x14ac:dyDescent="0.25">
      <c r="J1430" s="3"/>
      <c r="M1430" s="49"/>
      <c r="N1430" s="49"/>
    </row>
    <row r="1431" spans="10:14" ht="15" customHeight="1" x14ac:dyDescent="0.25">
      <c r="J1431" s="3"/>
      <c r="M1431" s="49"/>
      <c r="N1431" s="49"/>
    </row>
    <row r="1432" spans="10:14" ht="15" customHeight="1" x14ac:dyDescent="0.25">
      <c r="J1432" s="3"/>
      <c r="M1432" s="49"/>
      <c r="N1432" s="49"/>
    </row>
    <row r="1433" spans="10:14" ht="15" customHeight="1" x14ac:dyDescent="0.25">
      <c r="J1433" s="3"/>
      <c r="M1433" s="49"/>
      <c r="N1433" s="49"/>
    </row>
    <row r="1434" spans="10:14" ht="15" customHeight="1" x14ac:dyDescent="0.25">
      <c r="J1434" s="3"/>
      <c r="M1434" s="49"/>
      <c r="N1434" s="49"/>
    </row>
    <row r="1435" spans="10:14" ht="15" customHeight="1" x14ac:dyDescent="0.25">
      <c r="J1435" s="3"/>
      <c r="M1435" s="49"/>
      <c r="N1435" s="49"/>
    </row>
    <row r="1436" spans="10:14" ht="15" customHeight="1" x14ac:dyDescent="0.25">
      <c r="J1436" s="3"/>
      <c r="M1436" s="49"/>
      <c r="N1436" s="49"/>
    </row>
    <row r="1437" spans="10:14" ht="15" customHeight="1" x14ac:dyDescent="0.25">
      <c r="J1437" s="3"/>
      <c r="M1437" s="49"/>
      <c r="N1437" s="49"/>
    </row>
    <row r="1438" spans="10:14" ht="15" customHeight="1" x14ac:dyDescent="0.25">
      <c r="J1438" s="3"/>
      <c r="M1438" s="49"/>
      <c r="N1438" s="49"/>
    </row>
    <row r="1439" spans="10:14" ht="15" customHeight="1" x14ac:dyDescent="0.25">
      <c r="J1439" s="3"/>
      <c r="M1439" s="49"/>
      <c r="N1439" s="49"/>
    </row>
    <row r="1440" spans="10:14" ht="15" customHeight="1" x14ac:dyDescent="0.25">
      <c r="J1440" s="3"/>
      <c r="M1440" s="49"/>
      <c r="N1440" s="49"/>
    </row>
    <row r="1441" spans="10:14" ht="15" customHeight="1" x14ac:dyDescent="0.25">
      <c r="J1441" s="3"/>
      <c r="M1441" s="49"/>
      <c r="N1441" s="49"/>
    </row>
    <row r="1442" spans="10:14" ht="15" customHeight="1" x14ac:dyDescent="0.25">
      <c r="J1442" s="3"/>
      <c r="M1442" s="49"/>
      <c r="N1442" s="49"/>
    </row>
    <row r="1443" spans="10:14" ht="15" customHeight="1" x14ac:dyDescent="0.25">
      <c r="J1443" s="3"/>
      <c r="M1443" s="49"/>
      <c r="N1443" s="49"/>
    </row>
    <row r="1444" spans="10:14" ht="15" customHeight="1" x14ac:dyDescent="0.25">
      <c r="J1444" s="3"/>
      <c r="M1444" s="49"/>
      <c r="N1444" s="49"/>
    </row>
    <row r="1445" spans="10:14" ht="15" customHeight="1" x14ac:dyDescent="0.25">
      <c r="J1445" s="3"/>
      <c r="M1445" s="49"/>
      <c r="N1445" s="49"/>
    </row>
    <row r="1446" spans="10:14" ht="15" customHeight="1" x14ac:dyDescent="0.25">
      <c r="J1446" s="3"/>
      <c r="M1446" s="49"/>
      <c r="N1446" s="49"/>
    </row>
    <row r="1447" spans="10:14" ht="15" customHeight="1" x14ac:dyDescent="0.25">
      <c r="J1447" s="3"/>
      <c r="M1447" s="49"/>
      <c r="N1447" s="49"/>
    </row>
    <row r="1448" spans="10:14" ht="15" customHeight="1" x14ac:dyDescent="0.25">
      <c r="J1448" s="3"/>
      <c r="M1448" s="49"/>
      <c r="N1448" s="49"/>
    </row>
    <row r="1449" spans="10:14" ht="15" customHeight="1" x14ac:dyDescent="0.25">
      <c r="J1449" s="3"/>
      <c r="M1449" s="49"/>
      <c r="N1449" s="49"/>
    </row>
    <row r="1450" spans="10:14" ht="15" customHeight="1" x14ac:dyDescent="0.25">
      <c r="J1450" s="3"/>
      <c r="M1450" s="49"/>
      <c r="N1450" s="49"/>
    </row>
    <row r="1451" spans="10:14" ht="15" customHeight="1" x14ac:dyDescent="0.25">
      <c r="J1451" s="3"/>
      <c r="M1451" s="49"/>
      <c r="N1451" s="49"/>
    </row>
    <row r="1452" spans="10:14" ht="15" customHeight="1" x14ac:dyDescent="0.25">
      <c r="J1452" s="3"/>
      <c r="M1452" s="49"/>
      <c r="N1452" s="49"/>
    </row>
    <row r="1453" spans="10:14" ht="15" customHeight="1" x14ac:dyDescent="0.25">
      <c r="J1453" s="3"/>
      <c r="M1453" s="49"/>
      <c r="N1453" s="49"/>
    </row>
    <row r="1454" spans="10:14" ht="15" customHeight="1" x14ac:dyDescent="0.25">
      <c r="J1454" s="3"/>
      <c r="M1454" s="49"/>
      <c r="N1454" s="49"/>
    </row>
    <row r="1455" spans="10:14" ht="15" customHeight="1" x14ac:dyDescent="0.25">
      <c r="J1455" s="3"/>
      <c r="M1455" s="49"/>
      <c r="N1455" s="49"/>
    </row>
    <row r="1456" spans="10:14" ht="15" customHeight="1" x14ac:dyDescent="0.25">
      <c r="J1456" s="3"/>
      <c r="M1456" s="49"/>
      <c r="N1456" s="49"/>
    </row>
    <row r="1457" spans="10:14" ht="15" customHeight="1" x14ac:dyDescent="0.25">
      <c r="J1457" s="3"/>
      <c r="M1457" s="49"/>
      <c r="N1457" s="49"/>
    </row>
    <row r="1458" spans="10:14" ht="15" customHeight="1" x14ac:dyDescent="0.25">
      <c r="J1458" s="3"/>
      <c r="M1458" s="49"/>
      <c r="N1458" s="49"/>
    </row>
    <row r="1459" spans="10:14" ht="15" customHeight="1" x14ac:dyDescent="0.25">
      <c r="J1459" s="3"/>
      <c r="M1459" s="49"/>
      <c r="N1459" s="49"/>
    </row>
    <row r="1460" spans="10:14" ht="15" customHeight="1" x14ac:dyDescent="0.25">
      <c r="J1460" s="3"/>
      <c r="M1460" s="49"/>
      <c r="N1460" s="49"/>
    </row>
    <row r="1461" spans="10:14" ht="15" customHeight="1" x14ac:dyDescent="0.25">
      <c r="J1461" s="3"/>
      <c r="M1461" s="49"/>
      <c r="N1461" s="49"/>
    </row>
    <row r="1462" spans="10:14" ht="15" customHeight="1" x14ac:dyDescent="0.25">
      <c r="J1462" s="3"/>
      <c r="M1462" s="49"/>
      <c r="N1462" s="49"/>
    </row>
    <row r="1463" spans="10:14" ht="15" customHeight="1" x14ac:dyDescent="0.25">
      <c r="J1463" s="3"/>
      <c r="M1463" s="49"/>
      <c r="N1463" s="49"/>
    </row>
    <row r="1464" spans="10:14" ht="15" customHeight="1" x14ac:dyDescent="0.25">
      <c r="J1464" s="3"/>
      <c r="M1464" s="49"/>
      <c r="N1464" s="49"/>
    </row>
    <row r="1465" spans="10:14" ht="15" customHeight="1" x14ac:dyDescent="0.25">
      <c r="J1465" s="3"/>
      <c r="M1465" s="49"/>
      <c r="N1465" s="49"/>
    </row>
    <row r="1466" spans="10:14" ht="15" customHeight="1" x14ac:dyDescent="0.25">
      <c r="J1466" s="3"/>
      <c r="M1466" s="49"/>
      <c r="N1466" s="49"/>
    </row>
    <row r="1467" spans="10:14" ht="15" customHeight="1" x14ac:dyDescent="0.25">
      <c r="J1467" s="3"/>
      <c r="M1467" s="49"/>
      <c r="N1467" s="49"/>
    </row>
    <row r="1468" spans="10:14" ht="15" customHeight="1" x14ac:dyDescent="0.25">
      <c r="J1468" s="3"/>
      <c r="M1468" s="49"/>
      <c r="N1468" s="49"/>
    </row>
    <row r="1469" spans="10:14" ht="15" customHeight="1" x14ac:dyDescent="0.25">
      <c r="J1469" s="3"/>
      <c r="M1469" s="49"/>
      <c r="N1469" s="49"/>
    </row>
    <row r="1470" spans="10:14" ht="15" customHeight="1" x14ac:dyDescent="0.25">
      <c r="J1470" s="3"/>
      <c r="M1470" s="49"/>
      <c r="N1470" s="49"/>
    </row>
    <row r="1471" spans="10:14" ht="15" customHeight="1" x14ac:dyDescent="0.25">
      <c r="J1471" s="3"/>
      <c r="M1471" s="49"/>
      <c r="N1471" s="49"/>
    </row>
    <row r="1472" spans="10:14" ht="15" customHeight="1" x14ac:dyDescent="0.25">
      <c r="J1472" s="3"/>
      <c r="M1472" s="49"/>
      <c r="N1472" s="49"/>
    </row>
    <row r="1473" spans="10:14" ht="15" customHeight="1" x14ac:dyDescent="0.25">
      <c r="J1473" s="3"/>
      <c r="M1473" s="49"/>
      <c r="N1473" s="49"/>
    </row>
    <row r="1474" spans="10:14" ht="15" customHeight="1" x14ac:dyDescent="0.25">
      <c r="J1474" s="3"/>
      <c r="M1474" s="49"/>
      <c r="N1474" s="49"/>
    </row>
    <row r="1475" spans="10:14" ht="15" customHeight="1" x14ac:dyDescent="0.25">
      <c r="J1475" s="3"/>
      <c r="M1475" s="49"/>
      <c r="N1475" s="49"/>
    </row>
    <row r="1476" spans="10:14" ht="15" customHeight="1" x14ac:dyDescent="0.25">
      <c r="J1476" s="3"/>
      <c r="M1476" s="49"/>
      <c r="N1476" s="49"/>
    </row>
    <row r="1477" spans="10:14" ht="15" customHeight="1" x14ac:dyDescent="0.25">
      <c r="J1477" s="3"/>
      <c r="M1477" s="49"/>
      <c r="N1477" s="49"/>
    </row>
    <row r="1478" spans="10:14" ht="15" customHeight="1" x14ac:dyDescent="0.25">
      <c r="J1478" s="3"/>
      <c r="M1478" s="49"/>
      <c r="N1478" s="49"/>
    </row>
    <row r="1479" spans="10:14" ht="15" customHeight="1" x14ac:dyDescent="0.25">
      <c r="J1479" s="3"/>
      <c r="M1479" s="49"/>
      <c r="N1479" s="49"/>
    </row>
    <row r="1480" spans="10:14" ht="15" customHeight="1" x14ac:dyDescent="0.25">
      <c r="J1480" s="3"/>
      <c r="M1480" s="49"/>
      <c r="N1480" s="49"/>
    </row>
    <row r="1481" spans="10:14" ht="15" customHeight="1" x14ac:dyDescent="0.25">
      <c r="J1481" s="3"/>
      <c r="M1481" s="49"/>
      <c r="N1481" s="49"/>
    </row>
    <row r="1482" spans="10:14" ht="15" customHeight="1" x14ac:dyDescent="0.25">
      <c r="J1482" s="3"/>
      <c r="M1482" s="49"/>
      <c r="N1482" s="49"/>
    </row>
    <row r="1483" spans="10:14" ht="15" customHeight="1" x14ac:dyDescent="0.25">
      <c r="J1483" s="3"/>
      <c r="M1483" s="49"/>
      <c r="N1483" s="49"/>
    </row>
    <row r="1484" spans="10:14" ht="15" customHeight="1" x14ac:dyDescent="0.25">
      <c r="J1484" s="3"/>
      <c r="M1484" s="49"/>
      <c r="N1484" s="49"/>
    </row>
    <row r="1485" spans="10:14" ht="15" customHeight="1" x14ac:dyDescent="0.25">
      <c r="J1485" s="3"/>
      <c r="M1485" s="49"/>
      <c r="N1485" s="49"/>
    </row>
    <row r="1486" spans="10:14" ht="15" customHeight="1" x14ac:dyDescent="0.25">
      <c r="J1486" s="3"/>
      <c r="M1486" s="49"/>
      <c r="N1486" s="49"/>
    </row>
    <row r="1487" spans="10:14" ht="15" customHeight="1" x14ac:dyDescent="0.25">
      <c r="J1487" s="3"/>
      <c r="M1487" s="49"/>
      <c r="N1487" s="49"/>
    </row>
    <row r="1488" spans="10:14" ht="15" customHeight="1" x14ac:dyDescent="0.25">
      <c r="J1488" s="3"/>
      <c r="M1488" s="49"/>
      <c r="N1488" s="49"/>
    </row>
    <row r="1489" spans="10:14" ht="15" customHeight="1" x14ac:dyDescent="0.25">
      <c r="J1489" s="3"/>
      <c r="M1489" s="49"/>
      <c r="N1489" s="49"/>
    </row>
    <row r="1490" spans="10:14" ht="15" customHeight="1" x14ac:dyDescent="0.25">
      <c r="J1490" s="3"/>
      <c r="M1490" s="49"/>
      <c r="N1490" s="49"/>
    </row>
    <row r="1491" spans="10:14" ht="15" customHeight="1" x14ac:dyDescent="0.25">
      <c r="J1491" s="3"/>
      <c r="M1491" s="49"/>
      <c r="N1491" s="49"/>
    </row>
    <row r="1492" spans="10:14" ht="15" customHeight="1" x14ac:dyDescent="0.25">
      <c r="J1492" s="3"/>
      <c r="M1492" s="49"/>
      <c r="N1492" s="49"/>
    </row>
    <row r="1493" spans="10:14" ht="15" customHeight="1" x14ac:dyDescent="0.25">
      <c r="J1493" s="3"/>
      <c r="M1493" s="49"/>
      <c r="N1493" s="49"/>
    </row>
    <row r="1494" spans="10:14" ht="15" customHeight="1" x14ac:dyDescent="0.25">
      <c r="J1494" s="3"/>
      <c r="M1494" s="49"/>
      <c r="N1494" s="49"/>
    </row>
    <row r="1495" spans="10:14" ht="15" customHeight="1" x14ac:dyDescent="0.25">
      <c r="J1495" s="3"/>
      <c r="M1495" s="49"/>
      <c r="N1495" s="49"/>
    </row>
    <row r="1496" spans="10:14" ht="15" customHeight="1" x14ac:dyDescent="0.25">
      <c r="J1496" s="3"/>
      <c r="M1496" s="49"/>
      <c r="N1496" s="49"/>
    </row>
    <row r="1497" spans="10:14" ht="15" customHeight="1" x14ac:dyDescent="0.25">
      <c r="J1497" s="3"/>
      <c r="M1497" s="49"/>
      <c r="N1497" s="49"/>
    </row>
    <row r="1498" spans="10:14" ht="15" customHeight="1" x14ac:dyDescent="0.25">
      <c r="J1498" s="3"/>
      <c r="M1498" s="49"/>
      <c r="N1498" s="49"/>
    </row>
    <row r="1499" spans="10:14" ht="15" customHeight="1" x14ac:dyDescent="0.25">
      <c r="J1499" s="3"/>
      <c r="M1499" s="49"/>
      <c r="N1499" s="49"/>
    </row>
    <row r="1500" spans="10:14" ht="15" customHeight="1" x14ac:dyDescent="0.25">
      <c r="J1500" s="3"/>
      <c r="M1500" s="49"/>
      <c r="N1500" s="49"/>
    </row>
    <row r="1501" spans="10:14" ht="15" customHeight="1" x14ac:dyDescent="0.25">
      <c r="J1501" s="3"/>
      <c r="M1501" s="49"/>
      <c r="N1501" s="49"/>
    </row>
    <row r="1502" spans="10:14" ht="15" customHeight="1" x14ac:dyDescent="0.25">
      <c r="J1502" s="3"/>
      <c r="M1502" s="49"/>
      <c r="N1502" s="49"/>
    </row>
    <row r="1503" spans="10:14" ht="15" customHeight="1" x14ac:dyDescent="0.25">
      <c r="J1503" s="3"/>
      <c r="M1503" s="49"/>
      <c r="N1503" s="49"/>
    </row>
    <row r="1504" spans="10:14" ht="15" customHeight="1" x14ac:dyDescent="0.25">
      <c r="J1504" s="3"/>
      <c r="M1504" s="49"/>
      <c r="N1504" s="49"/>
    </row>
    <row r="1505" spans="10:14" ht="15" customHeight="1" x14ac:dyDescent="0.25">
      <c r="J1505" s="3"/>
      <c r="M1505" s="49"/>
      <c r="N1505" s="49"/>
    </row>
    <row r="1506" spans="10:14" ht="15" customHeight="1" x14ac:dyDescent="0.25">
      <c r="J1506" s="3"/>
      <c r="M1506" s="49"/>
      <c r="N1506" s="49"/>
    </row>
    <row r="1507" spans="10:14" ht="15" customHeight="1" x14ac:dyDescent="0.25">
      <c r="J1507" s="3"/>
      <c r="M1507" s="49"/>
      <c r="N1507" s="49"/>
    </row>
    <row r="1508" spans="10:14" ht="15" customHeight="1" x14ac:dyDescent="0.25">
      <c r="J1508" s="3"/>
      <c r="M1508" s="49"/>
      <c r="N1508" s="49"/>
    </row>
    <row r="1509" spans="10:14" ht="15" customHeight="1" x14ac:dyDescent="0.25">
      <c r="J1509" s="3"/>
      <c r="M1509" s="49"/>
      <c r="N1509" s="49"/>
    </row>
    <row r="1510" spans="10:14" ht="15" customHeight="1" x14ac:dyDescent="0.25">
      <c r="J1510" s="3"/>
      <c r="M1510" s="49"/>
      <c r="N1510" s="49"/>
    </row>
    <row r="1511" spans="10:14" ht="15" customHeight="1" x14ac:dyDescent="0.25">
      <c r="J1511" s="3"/>
      <c r="M1511" s="49"/>
      <c r="N1511" s="49"/>
    </row>
    <row r="1512" spans="10:14" ht="15" customHeight="1" x14ac:dyDescent="0.25">
      <c r="J1512" s="3"/>
      <c r="M1512" s="49"/>
      <c r="N1512" s="49"/>
    </row>
    <row r="1513" spans="10:14" ht="15" customHeight="1" x14ac:dyDescent="0.25">
      <c r="J1513" s="3"/>
      <c r="M1513" s="49"/>
      <c r="N1513" s="49"/>
    </row>
    <row r="1514" spans="10:14" ht="15" customHeight="1" x14ac:dyDescent="0.25">
      <c r="J1514" s="3"/>
      <c r="M1514" s="49"/>
      <c r="N1514" s="49"/>
    </row>
    <row r="1515" spans="10:14" ht="15" customHeight="1" x14ac:dyDescent="0.25">
      <c r="J1515" s="3"/>
      <c r="M1515" s="49"/>
      <c r="N1515" s="49"/>
    </row>
    <row r="1516" spans="10:14" ht="15" customHeight="1" x14ac:dyDescent="0.25">
      <c r="J1516" s="3"/>
      <c r="M1516" s="49"/>
      <c r="N1516" s="49"/>
    </row>
    <row r="1517" spans="10:14" ht="15" customHeight="1" x14ac:dyDescent="0.25">
      <c r="J1517" s="3"/>
      <c r="M1517" s="49"/>
      <c r="N1517" s="49"/>
    </row>
    <row r="1518" spans="10:14" ht="15" customHeight="1" x14ac:dyDescent="0.25">
      <c r="J1518" s="3"/>
      <c r="M1518" s="49"/>
      <c r="N1518" s="49"/>
    </row>
    <row r="1519" spans="10:14" ht="15" customHeight="1" x14ac:dyDescent="0.25">
      <c r="J1519" s="3"/>
      <c r="M1519" s="49"/>
      <c r="N1519" s="49"/>
    </row>
    <row r="1520" spans="10:14" ht="15" customHeight="1" x14ac:dyDescent="0.25">
      <c r="J1520" s="3"/>
      <c r="M1520" s="49"/>
      <c r="N1520" s="49"/>
    </row>
    <row r="1521" spans="10:14" ht="15" customHeight="1" x14ac:dyDescent="0.25">
      <c r="J1521" s="3"/>
      <c r="M1521" s="49"/>
      <c r="N1521" s="49"/>
    </row>
    <row r="1522" spans="10:14" ht="15" customHeight="1" x14ac:dyDescent="0.25">
      <c r="J1522" s="3"/>
      <c r="M1522" s="49"/>
      <c r="N1522" s="49"/>
    </row>
    <row r="1523" spans="10:14" ht="15" customHeight="1" x14ac:dyDescent="0.25">
      <c r="J1523" s="3"/>
      <c r="M1523" s="49"/>
      <c r="N1523" s="49"/>
    </row>
    <row r="1524" spans="10:14" ht="15" customHeight="1" x14ac:dyDescent="0.25">
      <c r="J1524" s="3"/>
      <c r="M1524" s="49"/>
      <c r="N1524" s="49"/>
    </row>
    <row r="1525" spans="10:14" ht="15" customHeight="1" x14ac:dyDescent="0.25">
      <c r="J1525" s="3"/>
      <c r="M1525" s="49"/>
      <c r="N1525" s="49"/>
    </row>
    <row r="1526" spans="10:14" ht="15" customHeight="1" x14ac:dyDescent="0.25">
      <c r="J1526" s="3"/>
      <c r="M1526" s="49"/>
      <c r="N1526" s="49"/>
    </row>
    <row r="1527" spans="10:14" ht="15" customHeight="1" x14ac:dyDescent="0.25">
      <c r="J1527" s="3"/>
      <c r="M1527" s="49"/>
      <c r="N1527" s="49"/>
    </row>
    <row r="1528" spans="10:14" ht="15" customHeight="1" x14ac:dyDescent="0.25">
      <c r="J1528" s="3"/>
      <c r="M1528" s="49"/>
      <c r="N1528" s="49"/>
    </row>
    <row r="1529" spans="10:14" ht="15" customHeight="1" x14ac:dyDescent="0.25">
      <c r="J1529" s="3"/>
      <c r="M1529" s="49"/>
      <c r="N1529" s="49"/>
    </row>
    <row r="1530" spans="10:14" ht="15" customHeight="1" x14ac:dyDescent="0.25">
      <c r="J1530" s="3"/>
      <c r="M1530" s="49"/>
      <c r="N1530" s="49"/>
    </row>
    <row r="1531" spans="10:14" ht="15" customHeight="1" x14ac:dyDescent="0.25">
      <c r="J1531" s="3"/>
      <c r="M1531" s="49"/>
      <c r="N1531" s="49"/>
    </row>
    <row r="1532" spans="10:14" ht="15" customHeight="1" x14ac:dyDescent="0.25">
      <c r="J1532" s="3"/>
      <c r="M1532" s="49"/>
      <c r="N1532" s="49"/>
    </row>
    <row r="1533" spans="10:14" ht="15" customHeight="1" x14ac:dyDescent="0.25">
      <c r="J1533" s="3"/>
      <c r="M1533" s="49"/>
      <c r="N1533" s="49"/>
    </row>
    <row r="1534" spans="10:14" ht="15" customHeight="1" x14ac:dyDescent="0.25">
      <c r="J1534" s="3"/>
      <c r="M1534" s="49"/>
      <c r="N1534" s="49"/>
    </row>
    <row r="1535" spans="10:14" ht="15" customHeight="1" x14ac:dyDescent="0.25">
      <c r="J1535" s="3"/>
      <c r="M1535" s="49"/>
      <c r="N1535" s="49"/>
    </row>
    <row r="1536" spans="10:14" ht="15" customHeight="1" x14ac:dyDescent="0.25">
      <c r="J1536" s="3"/>
      <c r="M1536" s="49"/>
      <c r="N1536" s="49"/>
    </row>
    <row r="1537" spans="10:14" ht="15" customHeight="1" x14ac:dyDescent="0.25">
      <c r="J1537" s="3"/>
      <c r="M1537" s="49"/>
      <c r="N1537" s="49"/>
    </row>
    <row r="1538" spans="10:14" ht="15" customHeight="1" x14ac:dyDescent="0.25">
      <c r="J1538" s="3"/>
      <c r="M1538" s="49"/>
      <c r="N1538" s="49"/>
    </row>
    <row r="1539" spans="10:14" ht="15" customHeight="1" x14ac:dyDescent="0.25">
      <c r="J1539" s="3"/>
      <c r="M1539" s="49"/>
      <c r="N1539" s="49"/>
    </row>
    <row r="1540" spans="10:14" ht="15" customHeight="1" x14ac:dyDescent="0.25">
      <c r="J1540" s="3"/>
      <c r="M1540" s="49"/>
      <c r="N1540" s="49"/>
    </row>
    <row r="1541" spans="10:14" ht="15" customHeight="1" x14ac:dyDescent="0.25">
      <c r="J1541" s="3"/>
      <c r="M1541" s="49"/>
      <c r="N1541" s="49"/>
    </row>
    <row r="1542" spans="10:14" ht="15" customHeight="1" x14ac:dyDescent="0.25">
      <c r="J1542" s="3"/>
      <c r="M1542" s="49"/>
      <c r="N1542" s="49"/>
    </row>
    <row r="1543" spans="10:14" ht="15" customHeight="1" x14ac:dyDescent="0.25">
      <c r="J1543" s="3"/>
      <c r="M1543" s="49"/>
      <c r="N1543" s="49"/>
    </row>
    <row r="1544" spans="10:14" ht="15" customHeight="1" x14ac:dyDescent="0.25">
      <c r="J1544" s="3"/>
      <c r="M1544" s="49"/>
      <c r="N1544" s="49"/>
    </row>
    <row r="1545" spans="10:14" ht="15" customHeight="1" x14ac:dyDescent="0.25">
      <c r="J1545" s="3"/>
      <c r="M1545" s="49"/>
      <c r="N1545" s="49"/>
    </row>
    <row r="1546" spans="10:14" ht="15" customHeight="1" x14ac:dyDescent="0.25">
      <c r="J1546" s="3"/>
      <c r="M1546" s="49"/>
      <c r="N1546" s="49"/>
    </row>
    <row r="1547" spans="10:14" ht="15" customHeight="1" x14ac:dyDescent="0.25">
      <c r="J1547" s="3"/>
      <c r="M1547" s="49"/>
      <c r="N1547" s="49"/>
    </row>
    <row r="1548" spans="10:14" ht="15" customHeight="1" x14ac:dyDescent="0.25">
      <c r="J1548" s="3"/>
      <c r="M1548" s="49"/>
      <c r="N1548" s="49"/>
    </row>
    <row r="1549" spans="10:14" ht="15" customHeight="1" x14ac:dyDescent="0.25">
      <c r="J1549" s="3"/>
      <c r="M1549" s="49"/>
      <c r="N1549" s="49"/>
    </row>
    <row r="1550" spans="10:14" ht="15" customHeight="1" x14ac:dyDescent="0.25">
      <c r="J1550" s="3"/>
      <c r="M1550" s="49"/>
      <c r="N1550" s="49"/>
    </row>
    <row r="1551" spans="10:14" ht="15" customHeight="1" x14ac:dyDescent="0.25">
      <c r="J1551" s="3"/>
      <c r="M1551" s="49"/>
      <c r="N1551" s="49"/>
    </row>
    <row r="1552" spans="10:14" ht="15" customHeight="1" x14ac:dyDescent="0.25">
      <c r="J1552" s="3"/>
      <c r="M1552" s="49"/>
      <c r="N1552" s="49"/>
    </row>
    <row r="1553" spans="10:14" ht="15" customHeight="1" x14ac:dyDescent="0.25">
      <c r="J1553" s="3"/>
      <c r="M1553" s="49"/>
      <c r="N1553" s="49"/>
    </row>
    <row r="1554" spans="10:14" ht="15" customHeight="1" x14ac:dyDescent="0.25">
      <c r="J1554" s="3"/>
      <c r="M1554" s="49"/>
      <c r="N1554" s="49"/>
    </row>
    <row r="1555" spans="10:14" ht="15" customHeight="1" x14ac:dyDescent="0.25">
      <c r="J1555" s="3"/>
      <c r="M1555" s="49"/>
      <c r="N1555" s="49"/>
    </row>
    <row r="1556" spans="10:14" ht="15" customHeight="1" x14ac:dyDescent="0.25">
      <c r="J1556" s="3"/>
      <c r="M1556" s="49"/>
      <c r="N1556" s="49"/>
    </row>
    <row r="1557" spans="10:14" ht="15" customHeight="1" x14ac:dyDescent="0.25">
      <c r="J1557" s="3"/>
      <c r="M1557" s="49"/>
      <c r="N1557" s="49"/>
    </row>
    <row r="1558" spans="10:14" ht="15" customHeight="1" x14ac:dyDescent="0.25">
      <c r="J1558" s="3"/>
      <c r="M1558" s="49"/>
      <c r="N1558" s="49"/>
    </row>
    <row r="1559" spans="10:14" ht="15" customHeight="1" x14ac:dyDescent="0.25">
      <c r="J1559" s="3"/>
      <c r="M1559" s="49"/>
      <c r="N1559" s="49"/>
    </row>
    <row r="1560" spans="10:14" ht="15" customHeight="1" x14ac:dyDescent="0.25">
      <c r="J1560" s="3"/>
      <c r="M1560" s="49"/>
      <c r="N1560" s="49"/>
    </row>
    <row r="1561" spans="10:14" ht="15" customHeight="1" x14ac:dyDescent="0.25">
      <c r="J1561" s="3"/>
      <c r="M1561" s="49"/>
      <c r="N1561" s="49"/>
    </row>
    <row r="1562" spans="10:14" ht="15" customHeight="1" x14ac:dyDescent="0.25">
      <c r="J1562" s="3"/>
      <c r="M1562" s="49"/>
      <c r="N1562" s="49"/>
    </row>
    <row r="1563" spans="10:14" ht="15" customHeight="1" x14ac:dyDescent="0.25">
      <c r="J1563" s="3"/>
      <c r="M1563" s="49"/>
      <c r="N1563" s="49"/>
    </row>
    <row r="1564" spans="10:14" ht="15" customHeight="1" x14ac:dyDescent="0.25">
      <c r="J1564" s="3"/>
      <c r="M1564" s="49"/>
      <c r="N1564" s="49"/>
    </row>
    <row r="1565" spans="10:14" ht="15" customHeight="1" x14ac:dyDescent="0.25">
      <c r="J1565" s="3"/>
      <c r="M1565" s="49"/>
      <c r="N1565" s="49"/>
    </row>
    <row r="1566" spans="10:14" ht="15" customHeight="1" x14ac:dyDescent="0.25">
      <c r="J1566" s="3"/>
      <c r="M1566" s="49"/>
      <c r="N1566" s="49"/>
    </row>
    <row r="1567" spans="10:14" ht="15" customHeight="1" x14ac:dyDescent="0.25">
      <c r="J1567" s="3"/>
      <c r="M1567" s="49"/>
      <c r="N1567" s="49"/>
    </row>
    <row r="1568" spans="10:14" ht="15" customHeight="1" x14ac:dyDescent="0.25">
      <c r="J1568" s="3"/>
      <c r="M1568" s="49"/>
      <c r="N1568" s="49"/>
    </row>
    <row r="1569" spans="10:14" ht="15" customHeight="1" x14ac:dyDescent="0.25">
      <c r="J1569" s="3"/>
      <c r="M1569" s="49"/>
      <c r="N1569" s="49"/>
    </row>
    <row r="1570" spans="10:14" ht="15" customHeight="1" x14ac:dyDescent="0.25">
      <c r="J1570" s="3"/>
      <c r="M1570" s="49"/>
      <c r="N1570" s="49"/>
    </row>
    <row r="1571" spans="10:14" ht="15" customHeight="1" x14ac:dyDescent="0.25">
      <c r="J1571" s="3"/>
      <c r="M1571" s="49"/>
      <c r="N1571" s="49"/>
    </row>
    <row r="1572" spans="10:14" ht="15" customHeight="1" x14ac:dyDescent="0.25">
      <c r="J1572" s="3"/>
      <c r="M1572" s="49"/>
      <c r="N1572" s="49"/>
    </row>
    <row r="1573" spans="10:14" ht="15" customHeight="1" x14ac:dyDescent="0.25">
      <c r="J1573" s="3"/>
      <c r="M1573" s="49"/>
      <c r="N1573" s="49"/>
    </row>
    <row r="1574" spans="10:14" ht="15" customHeight="1" x14ac:dyDescent="0.25">
      <c r="J1574" s="3"/>
      <c r="M1574" s="49"/>
      <c r="N1574" s="49"/>
    </row>
    <row r="1575" spans="10:14" ht="15" customHeight="1" x14ac:dyDescent="0.25">
      <c r="J1575" s="3"/>
      <c r="M1575" s="49"/>
      <c r="N1575" s="49"/>
    </row>
    <row r="1576" spans="10:14" ht="15" customHeight="1" x14ac:dyDescent="0.25">
      <c r="J1576" s="3"/>
      <c r="M1576" s="49"/>
      <c r="N1576" s="49"/>
    </row>
    <row r="1577" spans="10:14" ht="15" customHeight="1" x14ac:dyDescent="0.25">
      <c r="J1577" s="3"/>
      <c r="M1577" s="49"/>
      <c r="N1577" s="49"/>
    </row>
    <row r="1578" spans="10:14" ht="15" customHeight="1" x14ac:dyDescent="0.25">
      <c r="J1578" s="3"/>
      <c r="M1578" s="49"/>
      <c r="N1578" s="49"/>
    </row>
    <row r="1579" spans="10:14" ht="15" customHeight="1" x14ac:dyDescent="0.25">
      <c r="J1579" s="3"/>
      <c r="M1579" s="49"/>
      <c r="N1579" s="49"/>
    </row>
    <row r="1580" spans="10:14" ht="15" customHeight="1" x14ac:dyDescent="0.25">
      <c r="J1580" s="3"/>
      <c r="M1580" s="49"/>
      <c r="N1580" s="49"/>
    </row>
    <row r="1581" spans="10:14" ht="15" customHeight="1" x14ac:dyDescent="0.25">
      <c r="J1581" s="3"/>
      <c r="M1581" s="49"/>
      <c r="N1581" s="49"/>
    </row>
    <row r="1582" spans="10:14" ht="15" customHeight="1" x14ac:dyDescent="0.25">
      <c r="J1582" s="3"/>
      <c r="M1582" s="49"/>
      <c r="N1582" s="49"/>
    </row>
    <row r="1583" spans="10:14" ht="15" customHeight="1" x14ac:dyDescent="0.25">
      <c r="J1583" s="3"/>
      <c r="M1583" s="49"/>
      <c r="N1583" s="49"/>
    </row>
    <row r="1584" spans="10:14" ht="15" customHeight="1" x14ac:dyDescent="0.25">
      <c r="J1584" s="3"/>
      <c r="M1584" s="49"/>
      <c r="N1584" s="49"/>
    </row>
    <row r="1585" spans="10:14" ht="15" customHeight="1" x14ac:dyDescent="0.25">
      <c r="J1585" s="3"/>
      <c r="M1585" s="49"/>
      <c r="N1585" s="49"/>
    </row>
    <row r="1586" spans="10:14" ht="15" customHeight="1" x14ac:dyDescent="0.25">
      <c r="J1586" s="3"/>
      <c r="M1586" s="49"/>
      <c r="N1586" s="49"/>
    </row>
    <row r="1587" spans="10:14" ht="15" customHeight="1" x14ac:dyDescent="0.25">
      <c r="J1587" s="3"/>
      <c r="M1587" s="49"/>
      <c r="N1587" s="49"/>
    </row>
    <row r="1588" spans="10:14" ht="15" customHeight="1" x14ac:dyDescent="0.25">
      <c r="J1588" s="3"/>
      <c r="M1588" s="49"/>
      <c r="N1588" s="49"/>
    </row>
    <row r="1589" spans="10:14" ht="15" customHeight="1" x14ac:dyDescent="0.25">
      <c r="J1589" s="3"/>
      <c r="M1589" s="49"/>
      <c r="N1589" s="49"/>
    </row>
    <row r="1590" spans="10:14" ht="15" customHeight="1" x14ac:dyDescent="0.25">
      <c r="J1590" s="3"/>
      <c r="M1590" s="49"/>
      <c r="N1590" s="49"/>
    </row>
    <row r="1591" spans="10:14" ht="15" customHeight="1" x14ac:dyDescent="0.25">
      <c r="J1591" s="3"/>
      <c r="M1591" s="49"/>
      <c r="N1591" s="49"/>
    </row>
    <row r="1592" spans="10:14" ht="15" customHeight="1" x14ac:dyDescent="0.25">
      <c r="J1592" s="3"/>
      <c r="M1592" s="49"/>
      <c r="N1592" s="49"/>
    </row>
    <row r="1593" spans="10:14" ht="15" customHeight="1" x14ac:dyDescent="0.25">
      <c r="J1593" s="3"/>
      <c r="M1593" s="49"/>
      <c r="N1593" s="49"/>
    </row>
    <row r="1594" spans="10:14" ht="15" customHeight="1" x14ac:dyDescent="0.25">
      <c r="J1594" s="3"/>
      <c r="M1594" s="49"/>
      <c r="N1594" s="49"/>
    </row>
    <row r="1595" spans="10:14" ht="15" customHeight="1" x14ac:dyDescent="0.25">
      <c r="J1595" s="3"/>
      <c r="M1595" s="49"/>
      <c r="N1595" s="49"/>
    </row>
    <row r="1596" spans="10:14" ht="15" customHeight="1" x14ac:dyDescent="0.25">
      <c r="J1596" s="3"/>
      <c r="M1596" s="49"/>
      <c r="N1596" s="49"/>
    </row>
    <row r="1597" spans="10:14" ht="15" customHeight="1" x14ac:dyDescent="0.25">
      <c r="J1597" s="3"/>
      <c r="M1597" s="49"/>
      <c r="N1597" s="49"/>
    </row>
    <row r="1598" spans="10:14" ht="15" customHeight="1" x14ac:dyDescent="0.25">
      <c r="J1598" s="3"/>
      <c r="M1598" s="49"/>
      <c r="N1598" s="49"/>
    </row>
    <row r="1599" spans="10:14" ht="15" customHeight="1" x14ac:dyDescent="0.25">
      <c r="J1599" s="3"/>
      <c r="M1599" s="49"/>
      <c r="N1599" s="49"/>
    </row>
    <row r="1600" spans="10:14" ht="15" customHeight="1" x14ac:dyDescent="0.25">
      <c r="J1600" s="3"/>
      <c r="M1600" s="49"/>
      <c r="N1600" s="49"/>
    </row>
    <row r="1601" spans="10:14" ht="15" customHeight="1" x14ac:dyDescent="0.25">
      <c r="J1601" s="3"/>
      <c r="M1601" s="49"/>
      <c r="N1601" s="49"/>
    </row>
    <row r="1602" spans="10:14" ht="15" customHeight="1" x14ac:dyDescent="0.25">
      <c r="J1602" s="3"/>
      <c r="M1602" s="49"/>
      <c r="N1602" s="49"/>
    </row>
    <row r="1603" spans="10:14" ht="15" customHeight="1" x14ac:dyDescent="0.25">
      <c r="J1603" s="3"/>
      <c r="M1603" s="49"/>
      <c r="N1603" s="49"/>
    </row>
    <row r="1604" spans="10:14" ht="15" customHeight="1" x14ac:dyDescent="0.25">
      <c r="J1604" s="3"/>
      <c r="M1604" s="49"/>
      <c r="N1604" s="49"/>
    </row>
    <row r="1605" spans="10:14" ht="15" customHeight="1" x14ac:dyDescent="0.25">
      <c r="J1605" s="3"/>
      <c r="M1605" s="49"/>
      <c r="N1605" s="49"/>
    </row>
    <row r="1606" spans="10:14" ht="15" customHeight="1" x14ac:dyDescent="0.25">
      <c r="J1606" s="3"/>
      <c r="M1606" s="49"/>
      <c r="N1606" s="49"/>
    </row>
    <row r="1607" spans="10:14" ht="15" customHeight="1" x14ac:dyDescent="0.25">
      <c r="J1607" s="3"/>
      <c r="M1607" s="49"/>
      <c r="N1607" s="49"/>
    </row>
    <row r="1608" spans="10:14" ht="15" customHeight="1" x14ac:dyDescent="0.25">
      <c r="J1608" s="3"/>
      <c r="M1608" s="49"/>
      <c r="N1608" s="49"/>
    </row>
    <row r="1609" spans="10:14" ht="15" customHeight="1" x14ac:dyDescent="0.25">
      <c r="J1609" s="3"/>
      <c r="M1609" s="49"/>
      <c r="N1609" s="49"/>
    </row>
    <row r="1610" spans="10:14" ht="15" customHeight="1" x14ac:dyDescent="0.25">
      <c r="J1610" s="3"/>
      <c r="M1610" s="49"/>
      <c r="N1610" s="49"/>
    </row>
    <row r="1611" spans="10:14" ht="15" customHeight="1" x14ac:dyDescent="0.25">
      <c r="J1611" s="3"/>
      <c r="M1611" s="49"/>
      <c r="N1611" s="49"/>
    </row>
    <row r="1612" spans="10:14" ht="15" customHeight="1" x14ac:dyDescent="0.25">
      <c r="J1612" s="3"/>
      <c r="M1612" s="49"/>
      <c r="N1612" s="49"/>
    </row>
    <row r="1613" spans="10:14" ht="15" customHeight="1" x14ac:dyDescent="0.25">
      <c r="J1613" s="3"/>
      <c r="M1613" s="49"/>
      <c r="N1613" s="49"/>
    </row>
    <row r="1614" spans="10:14" ht="15" customHeight="1" x14ac:dyDescent="0.25">
      <c r="J1614" s="3"/>
      <c r="M1614" s="49"/>
      <c r="N1614" s="49"/>
    </row>
    <row r="1615" spans="10:14" ht="15" customHeight="1" x14ac:dyDescent="0.25">
      <c r="J1615" s="3"/>
      <c r="M1615" s="49"/>
      <c r="N1615" s="49"/>
    </row>
    <row r="1616" spans="10:14" ht="15" customHeight="1" x14ac:dyDescent="0.25">
      <c r="J1616" s="3"/>
      <c r="M1616" s="49"/>
      <c r="N1616" s="49"/>
    </row>
    <row r="1617" spans="10:14" ht="15" customHeight="1" x14ac:dyDescent="0.25">
      <c r="J1617" s="3"/>
      <c r="M1617" s="49"/>
      <c r="N1617" s="49"/>
    </row>
    <row r="1618" spans="10:14" ht="15" customHeight="1" x14ac:dyDescent="0.25">
      <c r="J1618" s="3"/>
      <c r="M1618" s="49"/>
      <c r="N1618" s="49"/>
    </row>
    <row r="1619" spans="10:14" ht="15" customHeight="1" x14ac:dyDescent="0.25">
      <c r="J1619" s="3"/>
      <c r="M1619" s="49"/>
      <c r="N1619" s="49"/>
    </row>
    <row r="1620" spans="10:14" ht="15" customHeight="1" x14ac:dyDescent="0.25">
      <c r="J1620" s="3"/>
      <c r="M1620" s="49"/>
      <c r="N1620" s="49"/>
    </row>
    <row r="1621" spans="10:14" ht="15" customHeight="1" x14ac:dyDescent="0.25">
      <c r="J1621" s="3"/>
      <c r="M1621" s="49"/>
      <c r="N1621" s="49"/>
    </row>
    <row r="1622" spans="10:14" ht="15" customHeight="1" x14ac:dyDescent="0.25">
      <c r="J1622" s="3"/>
      <c r="M1622" s="49"/>
      <c r="N1622" s="49"/>
    </row>
    <row r="1623" spans="10:14" ht="15" customHeight="1" x14ac:dyDescent="0.25">
      <c r="J1623" s="3"/>
      <c r="M1623" s="49"/>
      <c r="N1623" s="49"/>
    </row>
    <row r="1624" spans="10:14" ht="15" customHeight="1" x14ac:dyDescent="0.25">
      <c r="J1624" s="3"/>
      <c r="M1624" s="49"/>
      <c r="N1624" s="49"/>
    </row>
    <row r="1625" spans="10:14" ht="15" customHeight="1" x14ac:dyDescent="0.25">
      <c r="J1625" s="3"/>
      <c r="M1625" s="49"/>
      <c r="N1625" s="49"/>
    </row>
    <row r="1626" spans="10:14" ht="15" customHeight="1" x14ac:dyDescent="0.25">
      <c r="J1626" s="3"/>
      <c r="M1626" s="49"/>
      <c r="N1626" s="49"/>
    </row>
    <row r="1627" spans="10:14" ht="15" customHeight="1" x14ac:dyDescent="0.25">
      <c r="J1627" s="3"/>
      <c r="M1627" s="49"/>
      <c r="N1627" s="49"/>
    </row>
    <row r="1628" spans="10:14" ht="15" customHeight="1" x14ac:dyDescent="0.25">
      <c r="J1628" s="3"/>
      <c r="M1628" s="49"/>
      <c r="N1628" s="49"/>
    </row>
    <row r="1629" spans="10:14" ht="15" customHeight="1" x14ac:dyDescent="0.25">
      <c r="J1629" s="3"/>
      <c r="M1629" s="49"/>
      <c r="N1629" s="49"/>
    </row>
    <row r="1630" spans="10:14" ht="15" customHeight="1" x14ac:dyDescent="0.25">
      <c r="J1630" s="3"/>
      <c r="M1630" s="49"/>
      <c r="N1630" s="49"/>
    </row>
    <row r="1631" spans="10:14" ht="15" customHeight="1" x14ac:dyDescent="0.25">
      <c r="J1631" s="3"/>
      <c r="M1631" s="49"/>
      <c r="N1631" s="49"/>
    </row>
    <row r="1632" spans="10:14" ht="15" customHeight="1" x14ac:dyDescent="0.25">
      <c r="J1632" s="3"/>
      <c r="M1632" s="49"/>
      <c r="N1632" s="49"/>
    </row>
    <row r="1633" spans="10:14" ht="15" customHeight="1" x14ac:dyDescent="0.25">
      <c r="J1633" s="3"/>
      <c r="M1633" s="49"/>
      <c r="N1633" s="49"/>
    </row>
    <row r="1634" spans="10:14" ht="15" customHeight="1" x14ac:dyDescent="0.25">
      <c r="J1634" s="3"/>
      <c r="M1634" s="49"/>
      <c r="N1634" s="49"/>
    </row>
    <row r="1635" spans="10:14" ht="15" customHeight="1" x14ac:dyDescent="0.25">
      <c r="J1635" s="3"/>
      <c r="M1635" s="49"/>
      <c r="N1635" s="49"/>
    </row>
    <row r="1636" spans="10:14" ht="15" customHeight="1" x14ac:dyDescent="0.25">
      <c r="J1636" s="3"/>
      <c r="M1636" s="49"/>
      <c r="N1636" s="49"/>
    </row>
    <row r="1637" spans="10:14" ht="15" customHeight="1" x14ac:dyDescent="0.25">
      <c r="J1637" s="3"/>
      <c r="M1637" s="49"/>
      <c r="N1637" s="49"/>
    </row>
    <row r="1638" spans="10:14" ht="15" customHeight="1" x14ac:dyDescent="0.25">
      <c r="J1638" s="3"/>
      <c r="M1638" s="49"/>
      <c r="N1638" s="49"/>
    </row>
    <row r="1639" spans="10:14" ht="15" customHeight="1" x14ac:dyDescent="0.25">
      <c r="J1639" s="3"/>
      <c r="M1639" s="49"/>
      <c r="N1639" s="49"/>
    </row>
    <row r="1640" spans="10:14" ht="15" customHeight="1" x14ac:dyDescent="0.25">
      <c r="J1640" s="3"/>
      <c r="M1640" s="49"/>
      <c r="N1640" s="49"/>
    </row>
    <row r="1641" spans="10:14" ht="15" customHeight="1" x14ac:dyDescent="0.25">
      <c r="J1641" s="3"/>
      <c r="M1641" s="49"/>
      <c r="N1641" s="49"/>
    </row>
    <row r="1642" spans="10:14" ht="15" customHeight="1" x14ac:dyDescent="0.25">
      <c r="J1642" s="3"/>
      <c r="M1642" s="49"/>
      <c r="N1642" s="49"/>
    </row>
    <row r="1643" spans="10:14" ht="15" customHeight="1" x14ac:dyDescent="0.25">
      <c r="J1643" s="3"/>
      <c r="M1643" s="49"/>
      <c r="N1643" s="49"/>
    </row>
    <row r="1644" spans="10:14" ht="15" customHeight="1" x14ac:dyDescent="0.25">
      <c r="J1644" s="3"/>
      <c r="M1644" s="49"/>
      <c r="N1644" s="49"/>
    </row>
    <row r="1645" spans="10:14" ht="15" customHeight="1" x14ac:dyDescent="0.25">
      <c r="J1645" s="3"/>
      <c r="M1645" s="49"/>
      <c r="N1645" s="49"/>
    </row>
    <row r="1646" spans="10:14" ht="15" customHeight="1" x14ac:dyDescent="0.25">
      <c r="J1646" s="3"/>
      <c r="M1646" s="49"/>
      <c r="N1646" s="49"/>
    </row>
    <row r="1647" spans="10:14" ht="15" customHeight="1" x14ac:dyDescent="0.25">
      <c r="J1647" s="3"/>
      <c r="M1647" s="49"/>
      <c r="N1647" s="49"/>
    </row>
    <row r="1648" spans="10:14" ht="15" customHeight="1" x14ac:dyDescent="0.25">
      <c r="J1648" s="3"/>
      <c r="M1648" s="49"/>
      <c r="N1648" s="49"/>
    </row>
    <row r="1649" spans="10:14" ht="15" customHeight="1" x14ac:dyDescent="0.25">
      <c r="J1649" s="3"/>
      <c r="M1649" s="49"/>
      <c r="N1649" s="49"/>
    </row>
    <row r="1650" spans="10:14" ht="15" customHeight="1" x14ac:dyDescent="0.25">
      <c r="J1650" s="3"/>
      <c r="M1650" s="49"/>
      <c r="N1650" s="49"/>
    </row>
    <row r="1651" spans="10:14" ht="15" customHeight="1" x14ac:dyDescent="0.25">
      <c r="J1651" s="3"/>
      <c r="M1651" s="49"/>
      <c r="N1651" s="49"/>
    </row>
    <row r="1652" spans="10:14" ht="15" customHeight="1" x14ac:dyDescent="0.25">
      <c r="J1652" s="3"/>
      <c r="M1652" s="49"/>
      <c r="N1652" s="49"/>
    </row>
    <row r="1653" spans="10:14" ht="15" customHeight="1" x14ac:dyDescent="0.25">
      <c r="J1653" s="3"/>
      <c r="M1653" s="49"/>
      <c r="N1653" s="49"/>
    </row>
    <row r="1654" spans="10:14" ht="15" customHeight="1" x14ac:dyDescent="0.25">
      <c r="J1654" s="3"/>
      <c r="M1654" s="49"/>
      <c r="N1654" s="49"/>
    </row>
    <row r="1655" spans="10:14" ht="15" customHeight="1" x14ac:dyDescent="0.25">
      <c r="J1655" s="3"/>
      <c r="M1655" s="49"/>
      <c r="N1655" s="49"/>
    </row>
    <row r="1656" spans="10:14" ht="15" customHeight="1" x14ac:dyDescent="0.25">
      <c r="J1656" s="3"/>
      <c r="M1656" s="49"/>
      <c r="N1656" s="49"/>
    </row>
    <row r="1657" spans="10:14" ht="15" customHeight="1" x14ac:dyDescent="0.25">
      <c r="J1657" s="3"/>
      <c r="M1657" s="49"/>
      <c r="N1657" s="49"/>
    </row>
    <row r="1658" spans="10:14" ht="15" customHeight="1" x14ac:dyDescent="0.25">
      <c r="J1658" s="3"/>
      <c r="M1658" s="49"/>
      <c r="N1658" s="49"/>
    </row>
    <row r="1659" spans="10:14" ht="15" customHeight="1" x14ac:dyDescent="0.25">
      <c r="J1659" s="3"/>
      <c r="M1659" s="49"/>
      <c r="N1659" s="49"/>
    </row>
    <row r="1660" spans="10:14" ht="15" customHeight="1" x14ac:dyDescent="0.25">
      <c r="J1660" s="3"/>
      <c r="M1660" s="49"/>
      <c r="N1660" s="49"/>
    </row>
    <row r="1661" spans="10:14" ht="15" customHeight="1" x14ac:dyDescent="0.25">
      <c r="J1661" s="3"/>
      <c r="M1661" s="49"/>
      <c r="N1661" s="49"/>
    </row>
    <row r="1662" spans="10:14" ht="15" customHeight="1" x14ac:dyDescent="0.25">
      <c r="J1662" s="3"/>
      <c r="M1662" s="49"/>
      <c r="N1662" s="49"/>
    </row>
    <row r="1663" spans="10:14" ht="15" customHeight="1" x14ac:dyDescent="0.25">
      <c r="J1663" s="3"/>
      <c r="M1663" s="49"/>
      <c r="N1663" s="49"/>
    </row>
    <row r="1664" spans="10:14" ht="15" customHeight="1" x14ac:dyDescent="0.25">
      <c r="J1664" s="3"/>
      <c r="M1664" s="49"/>
      <c r="N1664" s="49"/>
    </row>
    <row r="1665" spans="10:14" ht="15" customHeight="1" x14ac:dyDescent="0.25">
      <c r="J1665" s="3"/>
      <c r="M1665" s="49"/>
      <c r="N1665" s="49"/>
    </row>
    <row r="1666" spans="10:14" ht="15" customHeight="1" x14ac:dyDescent="0.25">
      <c r="J1666" s="3"/>
      <c r="M1666" s="49"/>
      <c r="N1666" s="49"/>
    </row>
    <row r="1667" spans="10:14" ht="15" customHeight="1" x14ac:dyDescent="0.25">
      <c r="J1667" s="3"/>
      <c r="M1667" s="49"/>
      <c r="N1667" s="49"/>
    </row>
    <row r="1668" spans="10:14" ht="15" customHeight="1" x14ac:dyDescent="0.25">
      <c r="J1668" s="3"/>
      <c r="M1668" s="49"/>
      <c r="N1668" s="49"/>
    </row>
    <row r="1669" spans="10:14" ht="15" customHeight="1" x14ac:dyDescent="0.25">
      <c r="J1669" s="3"/>
      <c r="M1669" s="49"/>
      <c r="N1669" s="49"/>
    </row>
    <row r="1670" spans="10:14" ht="15" customHeight="1" x14ac:dyDescent="0.25">
      <c r="J1670" s="3"/>
      <c r="M1670" s="49"/>
      <c r="N1670" s="49"/>
    </row>
    <row r="1671" spans="10:14" ht="15" customHeight="1" x14ac:dyDescent="0.25">
      <c r="J1671" s="3"/>
      <c r="M1671" s="49"/>
      <c r="N1671" s="49"/>
    </row>
    <row r="1672" spans="10:14" ht="15" customHeight="1" x14ac:dyDescent="0.25">
      <c r="J1672" s="3"/>
      <c r="M1672" s="49"/>
      <c r="N1672" s="49"/>
    </row>
    <row r="1673" spans="10:14" ht="15" customHeight="1" x14ac:dyDescent="0.25">
      <c r="J1673" s="3"/>
      <c r="M1673" s="49"/>
      <c r="N1673" s="49"/>
    </row>
    <row r="1674" spans="10:14" ht="15" customHeight="1" x14ac:dyDescent="0.25">
      <c r="J1674" s="3"/>
      <c r="M1674" s="49"/>
      <c r="N1674" s="49"/>
    </row>
    <row r="1675" spans="10:14" ht="15" customHeight="1" x14ac:dyDescent="0.25">
      <c r="J1675" s="3"/>
      <c r="M1675" s="49"/>
      <c r="N1675" s="49"/>
    </row>
    <row r="1676" spans="10:14" ht="15" customHeight="1" x14ac:dyDescent="0.25">
      <c r="J1676" s="3"/>
      <c r="M1676" s="49"/>
      <c r="N1676" s="49"/>
    </row>
    <row r="1677" spans="10:14" ht="15" customHeight="1" x14ac:dyDescent="0.25">
      <c r="J1677" s="3"/>
      <c r="M1677" s="49"/>
      <c r="N1677" s="49"/>
    </row>
    <row r="1678" spans="10:14" ht="15" customHeight="1" x14ac:dyDescent="0.25">
      <c r="J1678" s="3"/>
      <c r="M1678" s="49"/>
      <c r="N1678" s="49"/>
    </row>
    <row r="1679" spans="10:14" ht="15" customHeight="1" x14ac:dyDescent="0.25">
      <c r="J1679" s="3"/>
      <c r="M1679" s="49"/>
      <c r="N1679" s="49"/>
    </row>
    <row r="1680" spans="10:14" ht="15" customHeight="1" x14ac:dyDescent="0.25">
      <c r="J1680" s="3"/>
      <c r="M1680" s="49"/>
      <c r="N1680" s="49"/>
    </row>
    <row r="1681" spans="10:14" ht="15" customHeight="1" x14ac:dyDescent="0.25">
      <c r="J1681" s="3"/>
      <c r="M1681" s="49"/>
      <c r="N1681" s="49"/>
    </row>
    <row r="1682" spans="10:14" ht="15" customHeight="1" x14ac:dyDescent="0.25">
      <c r="J1682" s="3"/>
      <c r="M1682" s="49"/>
      <c r="N1682" s="49"/>
    </row>
    <row r="1683" spans="10:14" ht="15" customHeight="1" x14ac:dyDescent="0.25">
      <c r="J1683" s="3"/>
      <c r="M1683" s="49"/>
      <c r="N1683" s="49"/>
    </row>
    <row r="1684" spans="10:14" ht="15" customHeight="1" x14ac:dyDescent="0.25">
      <c r="J1684" s="3"/>
      <c r="M1684" s="49"/>
      <c r="N1684" s="49"/>
    </row>
    <row r="1685" spans="10:14" ht="15" customHeight="1" x14ac:dyDescent="0.25">
      <c r="J1685" s="3"/>
      <c r="M1685" s="49"/>
      <c r="N1685" s="49"/>
    </row>
    <row r="1686" spans="10:14" ht="15" customHeight="1" x14ac:dyDescent="0.25">
      <c r="J1686" s="3"/>
      <c r="M1686" s="49"/>
      <c r="N1686" s="49"/>
    </row>
    <row r="1687" spans="10:14" ht="15" customHeight="1" x14ac:dyDescent="0.25">
      <c r="J1687" s="3"/>
      <c r="M1687" s="49"/>
      <c r="N1687" s="49"/>
    </row>
    <row r="1688" spans="10:14" ht="15" customHeight="1" x14ac:dyDescent="0.25">
      <c r="J1688" s="3"/>
      <c r="M1688" s="49"/>
      <c r="N1688" s="49"/>
    </row>
    <row r="1689" spans="10:14" ht="15" customHeight="1" x14ac:dyDescent="0.25">
      <c r="J1689" s="3"/>
      <c r="M1689" s="49"/>
      <c r="N1689" s="49"/>
    </row>
    <row r="1690" spans="10:14" ht="15" customHeight="1" x14ac:dyDescent="0.25">
      <c r="J1690" s="3"/>
      <c r="M1690" s="49"/>
      <c r="N1690" s="49"/>
    </row>
    <row r="1691" spans="10:14" ht="15" customHeight="1" x14ac:dyDescent="0.25">
      <c r="J1691" s="3"/>
      <c r="M1691" s="49"/>
      <c r="N1691" s="49"/>
    </row>
    <row r="1692" spans="10:14" ht="15" customHeight="1" x14ac:dyDescent="0.25">
      <c r="J1692" s="3"/>
      <c r="M1692" s="49"/>
      <c r="N1692" s="49"/>
    </row>
    <row r="1693" spans="10:14" ht="15" customHeight="1" x14ac:dyDescent="0.25">
      <c r="J1693" s="3"/>
      <c r="M1693" s="49"/>
      <c r="N1693" s="49"/>
    </row>
    <row r="1694" spans="10:14" ht="15" customHeight="1" x14ac:dyDescent="0.25">
      <c r="J1694" s="3"/>
      <c r="M1694" s="49"/>
      <c r="N1694" s="49"/>
    </row>
    <row r="1695" spans="10:14" ht="15" customHeight="1" x14ac:dyDescent="0.25">
      <c r="J1695" s="3"/>
      <c r="M1695" s="49"/>
      <c r="N1695" s="49"/>
    </row>
    <row r="1696" spans="10:14" ht="15" customHeight="1" x14ac:dyDescent="0.25">
      <c r="J1696" s="3"/>
      <c r="M1696" s="49"/>
      <c r="N1696" s="49"/>
    </row>
    <row r="1697" spans="10:14" ht="15" customHeight="1" x14ac:dyDescent="0.25">
      <c r="J1697" s="3"/>
      <c r="M1697" s="49"/>
      <c r="N1697" s="49"/>
    </row>
    <row r="1698" spans="10:14" ht="15" customHeight="1" x14ac:dyDescent="0.25">
      <c r="J1698" s="3"/>
      <c r="M1698" s="49"/>
      <c r="N1698" s="49"/>
    </row>
    <row r="1699" spans="10:14" ht="15" customHeight="1" x14ac:dyDescent="0.25">
      <c r="J1699" s="3"/>
      <c r="M1699" s="49"/>
      <c r="N1699" s="49"/>
    </row>
    <row r="1700" spans="10:14" ht="15" customHeight="1" x14ac:dyDescent="0.25">
      <c r="J1700" s="3"/>
      <c r="M1700" s="49"/>
      <c r="N1700" s="49"/>
    </row>
    <row r="1701" spans="10:14" ht="15" customHeight="1" x14ac:dyDescent="0.25">
      <c r="J1701" s="3"/>
      <c r="M1701" s="49"/>
      <c r="N1701" s="49"/>
    </row>
    <row r="1702" spans="10:14" ht="15" customHeight="1" x14ac:dyDescent="0.25">
      <c r="J1702" s="3"/>
      <c r="M1702" s="49"/>
      <c r="N1702" s="49"/>
    </row>
    <row r="1703" spans="10:14" ht="15" customHeight="1" x14ac:dyDescent="0.25">
      <c r="J1703" s="3"/>
      <c r="M1703" s="49"/>
      <c r="N1703" s="49"/>
    </row>
    <row r="1704" spans="10:14" ht="15" customHeight="1" x14ac:dyDescent="0.25">
      <c r="J1704" s="3"/>
      <c r="M1704" s="49"/>
      <c r="N1704" s="49"/>
    </row>
    <row r="1705" spans="10:14" ht="15" customHeight="1" x14ac:dyDescent="0.25">
      <c r="J1705" s="3"/>
      <c r="M1705" s="49"/>
      <c r="N1705" s="49"/>
    </row>
    <row r="1706" spans="10:14" ht="15" customHeight="1" x14ac:dyDescent="0.25">
      <c r="J1706" s="3"/>
      <c r="M1706" s="49"/>
      <c r="N1706" s="49"/>
    </row>
    <row r="1707" spans="10:14" ht="15" customHeight="1" x14ac:dyDescent="0.25">
      <c r="J1707" s="3"/>
      <c r="M1707" s="49"/>
      <c r="N1707" s="49"/>
    </row>
    <row r="1708" spans="10:14" ht="15" customHeight="1" x14ac:dyDescent="0.25">
      <c r="J1708" s="3"/>
      <c r="M1708" s="49"/>
      <c r="N1708" s="49"/>
    </row>
    <row r="1709" spans="10:14" ht="15" customHeight="1" x14ac:dyDescent="0.25">
      <c r="J1709" s="3"/>
      <c r="M1709" s="49"/>
      <c r="N1709" s="49"/>
    </row>
    <row r="1710" spans="10:14" ht="15" customHeight="1" x14ac:dyDescent="0.25">
      <c r="J1710" s="3"/>
      <c r="M1710" s="49"/>
      <c r="N1710" s="49"/>
    </row>
    <row r="1711" spans="10:14" ht="15" customHeight="1" x14ac:dyDescent="0.25">
      <c r="J1711" s="3"/>
      <c r="M1711" s="49"/>
      <c r="N1711" s="49"/>
    </row>
    <row r="1712" spans="10:14" ht="15" customHeight="1" x14ac:dyDescent="0.25">
      <c r="J1712" s="3"/>
      <c r="M1712" s="49"/>
      <c r="N1712" s="49"/>
    </row>
    <row r="1713" spans="10:14" ht="15" customHeight="1" x14ac:dyDescent="0.25">
      <c r="J1713" s="3"/>
      <c r="M1713" s="49"/>
      <c r="N1713" s="49"/>
    </row>
    <row r="1714" spans="10:14" ht="15" customHeight="1" x14ac:dyDescent="0.25">
      <c r="J1714" s="3"/>
      <c r="M1714" s="49"/>
      <c r="N1714" s="49"/>
    </row>
    <row r="1715" spans="10:14" ht="15" customHeight="1" x14ac:dyDescent="0.25">
      <c r="J1715" s="3"/>
      <c r="M1715" s="49"/>
      <c r="N1715" s="49"/>
    </row>
    <row r="1716" spans="10:14" ht="15" customHeight="1" x14ac:dyDescent="0.25">
      <c r="J1716" s="3"/>
      <c r="M1716" s="49"/>
      <c r="N1716" s="49"/>
    </row>
    <row r="1717" spans="10:14" ht="15" customHeight="1" x14ac:dyDescent="0.25">
      <c r="J1717" s="3"/>
      <c r="M1717" s="49"/>
      <c r="N1717" s="49"/>
    </row>
    <row r="1718" spans="10:14" ht="15" customHeight="1" x14ac:dyDescent="0.25">
      <c r="J1718" s="3"/>
      <c r="M1718" s="49"/>
      <c r="N1718" s="49"/>
    </row>
    <row r="1719" spans="10:14" ht="15" customHeight="1" x14ac:dyDescent="0.25">
      <c r="J1719" s="3"/>
      <c r="M1719" s="49"/>
      <c r="N1719" s="49"/>
    </row>
    <row r="1720" spans="10:14" ht="15" customHeight="1" x14ac:dyDescent="0.25">
      <c r="J1720" s="3"/>
      <c r="M1720" s="49"/>
      <c r="N1720" s="49"/>
    </row>
    <row r="1721" spans="10:14" ht="15" customHeight="1" x14ac:dyDescent="0.25">
      <c r="J1721" s="3"/>
      <c r="M1721" s="49"/>
      <c r="N1721" s="49"/>
    </row>
    <row r="1722" spans="10:14" ht="15" customHeight="1" x14ac:dyDescent="0.25">
      <c r="J1722" s="3"/>
      <c r="M1722" s="49"/>
      <c r="N1722" s="49"/>
    </row>
    <row r="1723" spans="10:14" ht="15" customHeight="1" x14ac:dyDescent="0.25">
      <c r="J1723" s="3"/>
      <c r="M1723" s="49"/>
      <c r="N1723" s="49"/>
    </row>
    <row r="1724" spans="10:14" ht="15" customHeight="1" x14ac:dyDescent="0.25">
      <c r="J1724" s="3"/>
      <c r="M1724" s="49"/>
      <c r="N1724" s="49"/>
    </row>
    <row r="1725" spans="10:14" ht="15" customHeight="1" x14ac:dyDescent="0.25">
      <c r="J1725" s="3"/>
      <c r="M1725" s="49"/>
      <c r="N1725" s="49"/>
    </row>
    <row r="1726" spans="10:14" ht="15" customHeight="1" x14ac:dyDescent="0.25">
      <c r="J1726" s="3"/>
      <c r="M1726" s="49"/>
      <c r="N1726" s="49"/>
    </row>
    <row r="1727" spans="10:14" ht="15" customHeight="1" x14ac:dyDescent="0.25">
      <c r="J1727" s="3"/>
      <c r="M1727" s="49"/>
      <c r="N1727" s="49"/>
    </row>
    <row r="1728" spans="10:14" ht="15" customHeight="1" x14ac:dyDescent="0.25">
      <c r="J1728" s="3"/>
      <c r="M1728" s="49"/>
      <c r="N1728" s="49"/>
    </row>
    <row r="1729" spans="10:14" ht="15" customHeight="1" x14ac:dyDescent="0.25">
      <c r="J1729" s="3"/>
      <c r="M1729" s="49"/>
      <c r="N1729" s="49"/>
    </row>
    <row r="1730" spans="10:14" ht="15" customHeight="1" x14ac:dyDescent="0.25">
      <c r="J1730" s="3"/>
      <c r="M1730" s="49"/>
      <c r="N1730" s="49"/>
    </row>
    <row r="1731" spans="10:14" ht="15" customHeight="1" x14ac:dyDescent="0.25">
      <c r="J1731" s="3"/>
      <c r="M1731" s="49"/>
      <c r="N1731" s="49"/>
    </row>
    <row r="1732" spans="10:14" ht="15" customHeight="1" x14ac:dyDescent="0.25">
      <c r="J1732" s="3"/>
      <c r="M1732" s="49"/>
      <c r="N1732" s="49"/>
    </row>
    <row r="1733" spans="10:14" ht="15" customHeight="1" x14ac:dyDescent="0.25">
      <c r="J1733" s="3"/>
      <c r="M1733" s="49"/>
      <c r="N1733" s="49"/>
    </row>
    <row r="1734" spans="10:14" ht="15" customHeight="1" x14ac:dyDescent="0.25">
      <c r="J1734" s="3"/>
      <c r="M1734" s="49"/>
      <c r="N1734" s="49"/>
    </row>
    <row r="1735" spans="10:14" ht="15" customHeight="1" x14ac:dyDescent="0.25">
      <c r="J1735" s="3"/>
      <c r="M1735" s="49"/>
      <c r="N1735" s="49"/>
    </row>
    <row r="1736" spans="10:14" ht="15" customHeight="1" x14ac:dyDescent="0.25">
      <c r="J1736" s="3"/>
      <c r="M1736" s="49"/>
      <c r="N1736" s="49"/>
    </row>
    <row r="1737" spans="10:14" ht="15" customHeight="1" x14ac:dyDescent="0.25">
      <c r="J1737" s="3"/>
      <c r="M1737" s="49"/>
      <c r="N1737" s="49"/>
    </row>
    <row r="1738" spans="10:14" ht="15" customHeight="1" x14ac:dyDescent="0.25">
      <c r="J1738" s="3"/>
      <c r="M1738" s="49"/>
      <c r="N1738" s="49"/>
    </row>
    <row r="1739" spans="10:14" ht="15" customHeight="1" x14ac:dyDescent="0.25">
      <c r="J1739" s="3"/>
      <c r="M1739" s="49"/>
      <c r="N1739" s="49"/>
    </row>
    <row r="1740" spans="10:14" ht="15" customHeight="1" x14ac:dyDescent="0.25">
      <c r="J1740" s="3"/>
      <c r="M1740" s="49"/>
      <c r="N1740" s="49"/>
    </row>
    <row r="1741" spans="10:14" ht="15" customHeight="1" x14ac:dyDescent="0.25">
      <c r="J1741" s="3"/>
      <c r="M1741" s="49"/>
      <c r="N1741" s="49"/>
    </row>
    <row r="1742" spans="10:14" ht="15" customHeight="1" x14ac:dyDescent="0.25">
      <c r="J1742" s="3"/>
      <c r="M1742" s="49"/>
      <c r="N1742" s="49"/>
    </row>
    <row r="1743" spans="10:14" ht="15" customHeight="1" x14ac:dyDescent="0.25">
      <c r="J1743" s="3"/>
      <c r="M1743" s="49"/>
      <c r="N1743" s="49"/>
    </row>
    <row r="1744" spans="10:14" ht="15" customHeight="1" x14ac:dyDescent="0.25">
      <c r="J1744" s="3"/>
      <c r="M1744" s="49"/>
      <c r="N1744" s="49"/>
    </row>
    <row r="1745" spans="10:14" ht="15" customHeight="1" x14ac:dyDescent="0.25">
      <c r="J1745" s="3"/>
      <c r="M1745" s="49"/>
      <c r="N1745" s="49"/>
    </row>
    <row r="1746" spans="10:14" ht="15" customHeight="1" x14ac:dyDescent="0.25">
      <c r="J1746" s="3"/>
      <c r="M1746" s="49"/>
      <c r="N1746" s="49"/>
    </row>
    <row r="1747" spans="10:14" ht="15" customHeight="1" x14ac:dyDescent="0.25">
      <c r="J1747" s="3"/>
      <c r="M1747" s="49"/>
      <c r="N1747" s="49"/>
    </row>
    <row r="1748" spans="10:14" ht="15" customHeight="1" x14ac:dyDescent="0.25">
      <c r="J1748" s="3"/>
      <c r="M1748" s="49"/>
      <c r="N1748" s="49"/>
    </row>
    <row r="1749" spans="10:14" ht="15" customHeight="1" x14ac:dyDescent="0.25">
      <c r="J1749" s="3"/>
      <c r="M1749" s="49"/>
      <c r="N1749" s="49"/>
    </row>
    <row r="1750" spans="10:14" ht="15" customHeight="1" x14ac:dyDescent="0.25">
      <c r="J1750" s="3"/>
      <c r="M1750" s="49"/>
      <c r="N1750" s="49"/>
    </row>
    <row r="1751" spans="10:14" ht="15" customHeight="1" x14ac:dyDescent="0.25">
      <c r="J1751" s="3"/>
      <c r="M1751" s="49"/>
      <c r="N1751" s="49"/>
    </row>
    <row r="1752" spans="10:14" ht="15" customHeight="1" x14ac:dyDescent="0.25">
      <c r="J1752" s="3"/>
      <c r="M1752" s="49"/>
      <c r="N1752" s="49"/>
    </row>
    <row r="1753" spans="10:14" ht="15" customHeight="1" x14ac:dyDescent="0.25">
      <c r="J1753" s="3"/>
      <c r="M1753" s="49"/>
      <c r="N1753" s="49"/>
    </row>
    <row r="1754" spans="10:14" ht="15" customHeight="1" x14ac:dyDescent="0.25">
      <c r="J1754" s="3"/>
      <c r="M1754" s="49"/>
      <c r="N1754" s="49"/>
    </row>
    <row r="1755" spans="10:14" ht="15" customHeight="1" x14ac:dyDescent="0.25">
      <c r="J1755" s="3"/>
      <c r="M1755" s="49"/>
      <c r="N1755" s="49"/>
    </row>
    <row r="1756" spans="10:14" ht="15" customHeight="1" x14ac:dyDescent="0.25">
      <c r="J1756" s="3"/>
      <c r="M1756" s="49"/>
      <c r="N1756" s="49"/>
    </row>
    <row r="1757" spans="10:14" ht="15" customHeight="1" x14ac:dyDescent="0.25">
      <c r="J1757" s="3"/>
      <c r="M1757" s="49"/>
      <c r="N1757" s="49"/>
    </row>
    <row r="1758" spans="10:14" ht="15" customHeight="1" x14ac:dyDescent="0.25">
      <c r="J1758" s="3"/>
      <c r="M1758" s="49"/>
      <c r="N1758" s="49"/>
    </row>
    <row r="1759" spans="10:14" ht="15" customHeight="1" x14ac:dyDescent="0.25">
      <c r="J1759" s="3"/>
      <c r="M1759" s="49"/>
      <c r="N1759" s="49"/>
    </row>
    <row r="1760" spans="10:14" ht="15" customHeight="1" x14ac:dyDescent="0.25">
      <c r="J1760" s="3"/>
      <c r="M1760" s="49"/>
      <c r="N1760" s="49"/>
    </row>
    <row r="1761" spans="10:14" ht="15" customHeight="1" x14ac:dyDescent="0.25">
      <c r="J1761" s="3"/>
      <c r="M1761" s="49"/>
      <c r="N1761" s="49"/>
    </row>
    <row r="1762" spans="10:14" ht="15" customHeight="1" x14ac:dyDescent="0.25">
      <c r="J1762" s="3"/>
      <c r="M1762" s="49"/>
      <c r="N1762" s="49"/>
    </row>
    <row r="1763" spans="10:14" ht="15" customHeight="1" x14ac:dyDescent="0.25">
      <c r="J1763" s="3"/>
      <c r="M1763" s="49"/>
      <c r="N1763" s="49"/>
    </row>
    <row r="1764" spans="10:14" ht="15" customHeight="1" x14ac:dyDescent="0.25">
      <c r="J1764" s="3"/>
      <c r="M1764" s="49"/>
      <c r="N1764" s="49"/>
    </row>
    <row r="1765" spans="10:14" ht="15" customHeight="1" x14ac:dyDescent="0.25">
      <c r="J1765" s="3"/>
      <c r="M1765" s="49"/>
      <c r="N1765" s="49"/>
    </row>
    <row r="1766" spans="10:14" ht="15" customHeight="1" x14ac:dyDescent="0.25">
      <c r="J1766" s="3"/>
      <c r="M1766" s="49"/>
      <c r="N1766" s="49"/>
    </row>
    <row r="1767" spans="10:14" ht="15" customHeight="1" x14ac:dyDescent="0.25">
      <c r="J1767" s="3"/>
      <c r="M1767" s="49"/>
      <c r="N1767" s="49"/>
    </row>
    <row r="1768" spans="10:14" ht="15" customHeight="1" x14ac:dyDescent="0.25">
      <c r="J1768" s="3"/>
      <c r="M1768" s="49"/>
      <c r="N1768" s="49"/>
    </row>
    <row r="1769" spans="10:14" ht="15" customHeight="1" x14ac:dyDescent="0.25">
      <c r="J1769" s="3"/>
      <c r="M1769" s="49"/>
      <c r="N1769" s="49"/>
    </row>
    <row r="1770" spans="10:14" ht="15" customHeight="1" x14ac:dyDescent="0.25">
      <c r="J1770" s="3"/>
      <c r="M1770" s="49"/>
      <c r="N1770" s="49"/>
    </row>
    <row r="1771" spans="10:14" ht="15" customHeight="1" x14ac:dyDescent="0.25">
      <c r="J1771" s="3"/>
      <c r="M1771" s="49"/>
      <c r="N1771" s="49"/>
    </row>
    <row r="1772" spans="10:14" ht="15" customHeight="1" x14ac:dyDescent="0.25">
      <c r="J1772" s="3"/>
      <c r="M1772" s="49"/>
      <c r="N1772" s="49"/>
    </row>
    <row r="1773" spans="10:14" ht="15" customHeight="1" x14ac:dyDescent="0.25">
      <c r="J1773" s="3"/>
      <c r="M1773" s="49"/>
      <c r="N1773" s="49"/>
    </row>
    <row r="1774" spans="10:14" ht="15" customHeight="1" x14ac:dyDescent="0.25">
      <c r="J1774" s="3"/>
      <c r="M1774" s="49"/>
      <c r="N1774" s="49"/>
    </row>
    <row r="1775" spans="10:14" ht="15" customHeight="1" x14ac:dyDescent="0.25">
      <c r="J1775" s="3"/>
      <c r="M1775" s="49"/>
      <c r="N1775" s="49"/>
    </row>
    <row r="1776" spans="10:14" ht="15" customHeight="1" x14ac:dyDescent="0.25">
      <c r="J1776" s="3"/>
      <c r="M1776" s="49"/>
      <c r="N1776" s="49"/>
    </row>
    <row r="1777" spans="10:14" ht="15" customHeight="1" x14ac:dyDescent="0.25">
      <c r="J1777" s="3"/>
      <c r="M1777" s="49"/>
      <c r="N1777" s="49"/>
    </row>
    <row r="1778" spans="10:14" ht="15" customHeight="1" x14ac:dyDescent="0.25">
      <c r="J1778" s="3"/>
      <c r="M1778" s="49"/>
      <c r="N1778" s="49"/>
    </row>
    <row r="1779" spans="10:14" ht="15" customHeight="1" x14ac:dyDescent="0.25">
      <c r="J1779" s="3"/>
      <c r="M1779" s="49"/>
      <c r="N1779" s="49"/>
    </row>
    <row r="1780" spans="10:14" ht="15" customHeight="1" x14ac:dyDescent="0.25">
      <c r="J1780" s="3"/>
      <c r="M1780" s="49"/>
      <c r="N1780" s="49"/>
    </row>
    <row r="1781" spans="10:14" ht="15" customHeight="1" x14ac:dyDescent="0.25">
      <c r="J1781" s="3"/>
      <c r="M1781" s="49"/>
      <c r="N1781" s="49"/>
    </row>
    <row r="1782" spans="10:14" ht="15" customHeight="1" x14ac:dyDescent="0.25">
      <c r="J1782" s="3"/>
      <c r="M1782" s="49"/>
      <c r="N1782" s="49"/>
    </row>
    <row r="1783" spans="10:14" ht="15" customHeight="1" x14ac:dyDescent="0.25">
      <c r="J1783" s="3"/>
      <c r="M1783" s="49"/>
      <c r="N1783" s="49"/>
    </row>
    <row r="1784" spans="10:14" ht="15" customHeight="1" x14ac:dyDescent="0.25">
      <c r="J1784" s="3"/>
      <c r="M1784" s="49"/>
      <c r="N1784" s="49"/>
    </row>
    <row r="1785" spans="10:14" ht="15" customHeight="1" x14ac:dyDescent="0.25">
      <c r="J1785" s="3"/>
      <c r="M1785" s="49"/>
      <c r="N1785" s="49"/>
    </row>
    <row r="1786" spans="10:14" ht="15" customHeight="1" x14ac:dyDescent="0.25">
      <c r="J1786" s="3"/>
      <c r="M1786" s="49"/>
      <c r="N1786" s="49"/>
    </row>
    <row r="1787" spans="10:14" ht="15" customHeight="1" x14ac:dyDescent="0.25">
      <c r="J1787" s="3"/>
      <c r="M1787" s="49"/>
      <c r="N1787" s="49"/>
    </row>
    <row r="1788" spans="10:14" ht="15" customHeight="1" x14ac:dyDescent="0.25">
      <c r="J1788" s="3"/>
      <c r="M1788" s="49"/>
      <c r="N1788" s="49"/>
    </row>
    <row r="1789" spans="10:14" ht="15" customHeight="1" x14ac:dyDescent="0.25">
      <c r="J1789" s="3"/>
      <c r="M1789" s="49"/>
      <c r="N1789" s="49"/>
    </row>
    <row r="1790" spans="10:14" ht="15" customHeight="1" x14ac:dyDescent="0.25">
      <c r="J1790" s="3"/>
      <c r="M1790" s="49"/>
      <c r="N1790" s="49"/>
    </row>
    <row r="1791" spans="10:14" ht="15" customHeight="1" x14ac:dyDescent="0.25">
      <c r="J1791" s="3"/>
      <c r="M1791" s="49"/>
      <c r="N1791" s="49"/>
    </row>
    <row r="1792" spans="10:14" ht="15" customHeight="1" x14ac:dyDescent="0.25">
      <c r="J1792" s="3"/>
      <c r="M1792" s="49"/>
      <c r="N1792" s="49"/>
    </row>
    <row r="1793" spans="10:14" ht="15" customHeight="1" x14ac:dyDescent="0.25">
      <c r="J1793" s="3"/>
      <c r="M1793" s="49"/>
      <c r="N1793" s="49"/>
    </row>
    <row r="1794" spans="10:14" ht="15" customHeight="1" x14ac:dyDescent="0.25">
      <c r="J1794" s="3"/>
      <c r="M1794" s="49"/>
      <c r="N1794" s="49"/>
    </row>
    <row r="1795" spans="10:14" ht="15" customHeight="1" x14ac:dyDescent="0.25">
      <c r="J1795" s="3"/>
      <c r="M1795" s="49"/>
      <c r="N1795" s="49"/>
    </row>
    <row r="1796" spans="10:14" ht="15" customHeight="1" x14ac:dyDescent="0.25">
      <c r="J1796" s="3"/>
      <c r="M1796" s="49"/>
      <c r="N1796" s="49"/>
    </row>
    <row r="1797" spans="10:14" ht="15" customHeight="1" x14ac:dyDescent="0.25">
      <c r="J1797" s="3"/>
      <c r="M1797" s="49"/>
      <c r="N1797" s="49"/>
    </row>
    <row r="1798" spans="10:14" ht="15" customHeight="1" x14ac:dyDescent="0.25">
      <c r="J1798" s="3"/>
      <c r="M1798" s="49"/>
      <c r="N1798" s="49"/>
    </row>
    <row r="1799" spans="10:14" ht="15" customHeight="1" x14ac:dyDescent="0.25">
      <c r="J1799" s="3"/>
      <c r="M1799" s="49"/>
      <c r="N1799" s="49"/>
    </row>
    <row r="1800" spans="10:14" ht="15" customHeight="1" x14ac:dyDescent="0.25">
      <c r="J1800" s="3"/>
      <c r="M1800" s="49"/>
      <c r="N1800" s="49"/>
    </row>
    <row r="1801" spans="10:14" ht="15" customHeight="1" x14ac:dyDescent="0.25">
      <c r="J1801" s="3"/>
      <c r="M1801" s="49"/>
      <c r="N1801" s="49"/>
    </row>
    <row r="1802" spans="10:14" ht="15" customHeight="1" x14ac:dyDescent="0.25">
      <c r="J1802" s="3"/>
      <c r="M1802" s="49"/>
      <c r="N1802" s="49"/>
    </row>
    <row r="1803" spans="10:14" ht="15" customHeight="1" x14ac:dyDescent="0.25">
      <c r="J1803" s="3"/>
      <c r="M1803" s="49"/>
      <c r="N1803" s="49"/>
    </row>
    <row r="1804" spans="10:14" ht="15" customHeight="1" x14ac:dyDescent="0.25">
      <c r="J1804" s="3"/>
      <c r="M1804" s="49"/>
      <c r="N1804" s="49"/>
    </row>
    <row r="1805" spans="10:14" ht="15" customHeight="1" x14ac:dyDescent="0.25">
      <c r="J1805" s="3"/>
      <c r="M1805" s="49"/>
      <c r="N1805" s="49"/>
    </row>
    <row r="1806" spans="10:14" ht="15" customHeight="1" x14ac:dyDescent="0.25">
      <c r="J1806" s="3"/>
      <c r="M1806" s="49"/>
      <c r="N1806" s="49"/>
    </row>
    <row r="1807" spans="10:14" ht="15" customHeight="1" x14ac:dyDescent="0.25">
      <c r="J1807" s="3"/>
      <c r="M1807" s="49"/>
      <c r="N1807" s="49"/>
    </row>
    <row r="1808" spans="10:14" ht="15" customHeight="1" x14ac:dyDescent="0.25">
      <c r="J1808" s="3"/>
      <c r="M1808" s="49"/>
      <c r="N1808" s="49"/>
    </row>
    <row r="1809" spans="10:14" ht="15" customHeight="1" x14ac:dyDescent="0.25">
      <c r="J1809" s="3"/>
      <c r="M1809" s="49"/>
      <c r="N1809" s="49"/>
    </row>
    <row r="1810" spans="10:14" ht="15" customHeight="1" x14ac:dyDescent="0.25">
      <c r="J1810" s="3"/>
      <c r="M1810" s="49"/>
      <c r="N1810" s="49"/>
    </row>
    <row r="1811" spans="10:14" ht="15" customHeight="1" x14ac:dyDescent="0.25">
      <c r="J1811" s="3"/>
      <c r="M1811" s="49"/>
      <c r="N1811" s="49"/>
    </row>
    <row r="1812" spans="10:14" ht="15" customHeight="1" x14ac:dyDescent="0.25">
      <c r="J1812" s="3"/>
      <c r="M1812" s="49"/>
      <c r="N1812" s="49"/>
    </row>
    <row r="1813" spans="10:14" ht="15" customHeight="1" x14ac:dyDescent="0.25">
      <c r="J1813" s="3"/>
      <c r="M1813" s="49"/>
      <c r="N1813" s="49"/>
    </row>
    <row r="1814" spans="10:14" ht="15" customHeight="1" x14ac:dyDescent="0.25">
      <c r="J1814" s="3"/>
      <c r="M1814" s="49"/>
      <c r="N1814" s="49"/>
    </row>
    <row r="1815" spans="10:14" ht="15" customHeight="1" x14ac:dyDescent="0.25">
      <c r="J1815" s="3"/>
      <c r="M1815" s="49"/>
      <c r="N1815" s="49"/>
    </row>
    <row r="1816" spans="10:14" ht="15" customHeight="1" x14ac:dyDescent="0.25">
      <c r="J1816" s="3"/>
      <c r="M1816" s="49"/>
      <c r="N1816" s="49"/>
    </row>
    <row r="1817" spans="10:14" ht="15" customHeight="1" x14ac:dyDescent="0.25">
      <c r="J1817" s="3"/>
      <c r="M1817" s="49"/>
      <c r="N1817" s="49"/>
    </row>
    <row r="1818" spans="10:14" ht="15" customHeight="1" x14ac:dyDescent="0.25">
      <c r="J1818" s="3"/>
      <c r="M1818" s="49"/>
      <c r="N1818" s="49"/>
    </row>
    <row r="1819" spans="10:14" ht="15" customHeight="1" x14ac:dyDescent="0.25">
      <c r="J1819" s="3"/>
      <c r="M1819" s="49"/>
      <c r="N1819" s="49"/>
    </row>
    <row r="1820" spans="10:14" ht="15" customHeight="1" x14ac:dyDescent="0.25">
      <c r="J1820" s="3"/>
      <c r="M1820" s="49"/>
      <c r="N1820" s="49"/>
    </row>
    <row r="1821" spans="10:14" ht="15" customHeight="1" x14ac:dyDescent="0.25">
      <c r="J1821" s="3"/>
      <c r="M1821" s="49"/>
      <c r="N1821" s="49"/>
    </row>
    <row r="1822" spans="10:14" ht="15" customHeight="1" x14ac:dyDescent="0.25">
      <c r="J1822" s="3"/>
      <c r="M1822" s="49"/>
      <c r="N1822" s="49"/>
    </row>
    <row r="1823" spans="10:14" ht="15" customHeight="1" x14ac:dyDescent="0.25">
      <c r="J1823" s="3"/>
      <c r="M1823" s="49"/>
      <c r="N1823" s="49"/>
    </row>
    <row r="1824" spans="10:14" ht="15" customHeight="1" x14ac:dyDescent="0.25">
      <c r="J1824" s="3"/>
      <c r="M1824" s="49"/>
      <c r="N1824" s="49"/>
    </row>
    <row r="1825" spans="10:14" ht="15" customHeight="1" x14ac:dyDescent="0.25">
      <c r="J1825" s="3"/>
      <c r="M1825" s="49"/>
      <c r="N1825" s="49"/>
    </row>
    <row r="1826" spans="10:14" ht="15" customHeight="1" x14ac:dyDescent="0.25">
      <c r="J1826" s="3"/>
      <c r="M1826" s="49"/>
      <c r="N1826" s="49"/>
    </row>
    <row r="1827" spans="10:14" ht="15" customHeight="1" x14ac:dyDescent="0.25">
      <c r="J1827" s="3"/>
      <c r="M1827" s="49"/>
      <c r="N1827" s="49"/>
    </row>
    <row r="1828" spans="10:14" ht="15" customHeight="1" x14ac:dyDescent="0.25">
      <c r="J1828" s="3"/>
      <c r="M1828" s="49"/>
      <c r="N1828" s="49"/>
    </row>
    <row r="1829" spans="10:14" ht="15" customHeight="1" x14ac:dyDescent="0.25">
      <c r="J1829" s="3"/>
      <c r="M1829" s="49"/>
      <c r="N1829" s="49"/>
    </row>
    <row r="1830" spans="10:14" ht="15" customHeight="1" x14ac:dyDescent="0.25">
      <c r="J1830" s="3"/>
      <c r="M1830" s="49"/>
      <c r="N1830" s="49"/>
    </row>
    <row r="1831" spans="10:14" ht="15" customHeight="1" x14ac:dyDescent="0.25">
      <c r="J1831" s="3"/>
      <c r="M1831" s="49"/>
      <c r="N1831" s="49"/>
    </row>
    <row r="1832" spans="10:14" ht="15" customHeight="1" x14ac:dyDescent="0.25">
      <c r="J1832" s="3"/>
      <c r="M1832" s="49"/>
      <c r="N1832" s="49"/>
    </row>
    <row r="1833" spans="10:14" ht="15" customHeight="1" x14ac:dyDescent="0.25">
      <c r="J1833" s="3"/>
      <c r="M1833" s="49"/>
      <c r="N1833" s="49"/>
    </row>
    <row r="1834" spans="10:14" ht="15" customHeight="1" x14ac:dyDescent="0.25">
      <c r="J1834" s="3"/>
      <c r="M1834" s="49"/>
      <c r="N1834" s="49"/>
    </row>
    <row r="1835" spans="10:14" ht="15" customHeight="1" x14ac:dyDescent="0.25">
      <c r="J1835" s="3"/>
      <c r="M1835" s="49"/>
      <c r="N1835" s="49"/>
    </row>
    <row r="1836" spans="10:14" ht="15" customHeight="1" x14ac:dyDescent="0.25">
      <c r="J1836" s="3"/>
      <c r="M1836" s="49"/>
      <c r="N1836" s="49"/>
    </row>
    <row r="1837" spans="10:14" ht="15" customHeight="1" x14ac:dyDescent="0.25">
      <c r="J1837" s="3"/>
      <c r="M1837" s="49"/>
      <c r="N1837" s="49"/>
    </row>
    <row r="1838" spans="10:14" ht="15" customHeight="1" x14ac:dyDescent="0.25">
      <c r="J1838" s="3"/>
      <c r="M1838" s="49"/>
      <c r="N1838" s="49"/>
    </row>
    <row r="1839" spans="10:14" ht="15" customHeight="1" x14ac:dyDescent="0.25">
      <c r="J1839" s="3"/>
      <c r="M1839" s="49"/>
      <c r="N1839" s="49"/>
    </row>
    <row r="1840" spans="10:14" ht="15" customHeight="1" x14ac:dyDescent="0.25">
      <c r="J1840" s="3"/>
      <c r="M1840" s="49"/>
      <c r="N1840" s="49"/>
    </row>
    <row r="1841" spans="10:14" ht="15" customHeight="1" x14ac:dyDescent="0.25">
      <c r="J1841" s="3"/>
      <c r="M1841" s="49"/>
      <c r="N1841" s="49"/>
    </row>
    <row r="1842" spans="10:14" ht="15" customHeight="1" x14ac:dyDescent="0.25">
      <c r="J1842" s="3"/>
      <c r="M1842" s="49"/>
      <c r="N1842" s="49"/>
    </row>
    <row r="1843" spans="10:14" ht="15" customHeight="1" x14ac:dyDescent="0.25">
      <c r="J1843" s="3"/>
      <c r="M1843" s="49"/>
      <c r="N1843" s="49"/>
    </row>
    <row r="1844" spans="10:14" ht="15" customHeight="1" x14ac:dyDescent="0.25">
      <c r="J1844" s="3"/>
      <c r="M1844" s="49"/>
      <c r="N1844" s="49"/>
    </row>
    <row r="1845" spans="10:14" ht="15" customHeight="1" x14ac:dyDescent="0.25">
      <c r="J1845" s="3"/>
      <c r="M1845" s="49"/>
      <c r="N1845" s="49"/>
    </row>
    <row r="1846" spans="10:14" ht="15" customHeight="1" x14ac:dyDescent="0.25">
      <c r="J1846" s="3"/>
      <c r="M1846" s="49"/>
      <c r="N1846" s="49"/>
    </row>
    <row r="1847" spans="10:14" ht="15" customHeight="1" x14ac:dyDescent="0.25">
      <c r="J1847" s="3"/>
      <c r="M1847" s="49"/>
      <c r="N1847" s="49"/>
    </row>
    <row r="1848" spans="10:14" ht="15" customHeight="1" x14ac:dyDescent="0.25">
      <c r="J1848" s="3"/>
      <c r="M1848" s="49"/>
      <c r="N1848" s="49"/>
    </row>
    <row r="1849" spans="10:14" ht="15" customHeight="1" x14ac:dyDescent="0.25">
      <c r="J1849" s="3"/>
      <c r="M1849" s="49"/>
      <c r="N1849" s="49"/>
    </row>
    <row r="1850" spans="10:14" ht="15" customHeight="1" x14ac:dyDescent="0.25">
      <c r="J1850" s="3"/>
      <c r="M1850" s="49"/>
      <c r="N1850" s="49"/>
    </row>
    <row r="1851" spans="10:14" ht="15" customHeight="1" x14ac:dyDescent="0.25">
      <c r="J1851" s="3"/>
      <c r="M1851" s="49"/>
      <c r="N1851" s="49"/>
    </row>
    <row r="1852" spans="10:14" ht="15" customHeight="1" x14ac:dyDescent="0.25">
      <c r="J1852" s="3"/>
      <c r="M1852" s="49"/>
      <c r="N1852" s="49"/>
    </row>
    <row r="1853" spans="10:14" ht="15" customHeight="1" x14ac:dyDescent="0.25">
      <c r="J1853" s="3"/>
      <c r="M1853" s="49"/>
      <c r="N1853" s="49"/>
    </row>
    <row r="1854" spans="10:14" ht="15" customHeight="1" x14ac:dyDescent="0.25">
      <c r="J1854" s="3"/>
      <c r="M1854" s="49"/>
      <c r="N1854" s="49"/>
    </row>
    <row r="1855" spans="10:14" ht="15" customHeight="1" x14ac:dyDescent="0.25">
      <c r="J1855" s="3"/>
      <c r="M1855" s="49"/>
      <c r="N1855" s="49"/>
    </row>
    <row r="1856" spans="10:14" ht="15" customHeight="1" x14ac:dyDescent="0.25">
      <c r="J1856" s="3"/>
      <c r="M1856" s="49"/>
      <c r="N1856" s="49"/>
    </row>
    <row r="1857" spans="10:14" ht="15" customHeight="1" x14ac:dyDescent="0.25">
      <c r="J1857" s="3"/>
      <c r="M1857" s="49"/>
      <c r="N1857" s="49"/>
    </row>
    <row r="1858" spans="10:14" ht="15" customHeight="1" x14ac:dyDescent="0.25">
      <c r="J1858" s="3"/>
      <c r="M1858" s="49"/>
      <c r="N1858" s="49"/>
    </row>
    <row r="1859" spans="10:14" ht="15" customHeight="1" x14ac:dyDescent="0.25">
      <c r="J1859" s="3"/>
      <c r="M1859" s="49"/>
      <c r="N1859" s="49"/>
    </row>
    <row r="1860" spans="10:14" ht="15" customHeight="1" x14ac:dyDescent="0.25">
      <c r="J1860" s="3"/>
      <c r="M1860" s="49"/>
      <c r="N1860" s="49"/>
    </row>
    <row r="1861" spans="10:14" ht="15" customHeight="1" x14ac:dyDescent="0.25">
      <c r="J1861" s="3"/>
      <c r="M1861" s="49"/>
      <c r="N1861" s="49"/>
    </row>
    <row r="1862" spans="10:14" ht="15" customHeight="1" x14ac:dyDescent="0.25">
      <c r="J1862" s="3"/>
      <c r="M1862" s="49"/>
      <c r="N1862" s="49"/>
    </row>
    <row r="1863" spans="10:14" ht="15" customHeight="1" x14ac:dyDescent="0.25">
      <c r="J1863" s="3"/>
      <c r="M1863" s="49"/>
      <c r="N1863" s="49"/>
    </row>
    <row r="1864" spans="10:14" ht="15" customHeight="1" x14ac:dyDescent="0.25">
      <c r="J1864" s="3"/>
      <c r="M1864" s="49"/>
      <c r="N1864" s="49"/>
    </row>
    <row r="1865" spans="10:14" ht="15" customHeight="1" x14ac:dyDescent="0.25">
      <c r="J1865" s="3"/>
      <c r="M1865" s="49"/>
      <c r="N1865" s="49"/>
    </row>
    <row r="1866" spans="10:14" ht="15" customHeight="1" x14ac:dyDescent="0.25">
      <c r="J1866" s="3"/>
      <c r="M1866" s="49"/>
      <c r="N1866" s="49"/>
    </row>
    <row r="1867" spans="10:14" ht="15" customHeight="1" x14ac:dyDescent="0.25">
      <c r="J1867" s="3"/>
      <c r="M1867" s="49"/>
      <c r="N1867" s="49"/>
    </row>
    <row r="1868" spans="10:14" ht="15" customHeight="1" x14ac:dyDescent="0.25">
      <c r="J1868" s="3"/>
      <c r="M1868" s="49"/>
      <c r="N1868" s="49"/>
    </row>
    <row r="1869" spans="10:14" ht="15" customHeight="1" x14ac:dyDescent="0.25">
      <c r="J1869" s="3"/>
      <c r="M1869" s="49"/>
      <c r="N1869" s="49"/>
    </row>
    <row r="1870" spans="10:14" ht="15" customHeight="1" x14ac:dyDescent="0.25">
      <c r="J1870" s="3"/>
      <c r="M1870" s="49"/>
      <c r="N1870" s="49"/>
    </row>
    <row r="1871" spans="10:14" ht="15" customHeight="1" x14ac:dyDescent="0.25">
      <c r="J1871" s="3"/>
      <c r="M1871" s="49"/>
      <c r="N1871" s="49"/>
    </row>
    <row r="1872" spans="10:14" ht="15" customHeight="1" x14ac:dyDescent="0.25">
      <c r="J1872" s="3"/>
      <c r="M1872" s="49"/>
      <c r="N1872" s="49"/>
    </row>
    <row r="1873" spans="10:14" ht="15" customHeight="1" x14ac:dyDescent="0.25">
      <c r="J1873" s="3"/>
      <c r="M1873" s="49"/>
      <c r="N1873" s="49"/>
    </row>
    <row r="1874" spans="10:14" ht="15" customHeight="1" x14ac:dyDescent="0.25">
      <c r="J1874" s="3"/>
      <c r="M1874" s="49"/>
      <c r="N1874" s="49"/>
    </row>
    <row r="1875" spans="10:14" ht="15" customHeight="1" x14ac:dyDescent="0.25">
      <c r="J1875" s="3"/>
      <c r="M1875" s="49"/>
      <c r="N1875" s="49"/>
    </row>
    <row r="1876" spans="10:14" ht="15" customHeight="1" x14ac:dyDescent="0.25">
      <c r="J1876" s="3"/>
      <c r="M1876" s="49"/>
      <c r="N1876" s="49"/>
    </row>
    <row r="1877" spans="10:14" ht="15" customHeight="1" x14ac:dyDescent="0.25">
      <c r="J1877" s="3"/>
      <c r="M1877" s="49"/>
      <c r="N1877" s="49"/>
    </row>
    <row r="1878" spans="10:14" ht="15" customHeight="1" x14ac:dyDescent="0.25">
      <c r="J1878" s="3"/>
      <c r="M1878" s="49"/>
      <c r="N1878" s="49"/>
    </row>
    <row r="1879" spans="10:14" ht="15" customHeight="1" x14ac:dyDescent="0.25">
      <c r="J1879" s="3"/>
      <c r="M1879" s="49"/>
      <c r="N1879" s="49"/>
    </row>
    <row r="1880" spans="10:14" ht="15" customHeight="1" x14ac:dyDescent="0.25">
      <c r="J1880" s="3"/>
      <c r="M1880" s="49"/>
      <c r="N1880" s="49"/>
    </row>
    <row r="1881" spans="10:14" ht="15" customHeight="1" x14ac:dyDescent="0.25">
      <c r="J1881" s="3"/>
      <c r="M1881" s="49"/>
      <c r="N1881" s="49"/>
    </row>
    <row r="1882" spans="10:14" ht="15" customHeight="1" x14ac:dyDescent="0.25">
      <c r="J1882" s="3"/>
      <c r="M1882" s="49"/>
      <c r="N1882" s="49"/>
    </row>
    <row r="1883" spans="10:14" ht="15" customHeight="1" x14ac:dyDescent="0.25">
      <c r="J1883" s="3"/>
      <c r="M1883" s="49"/>
      <c r="N1883" s="49"/>
    </row>
    <row r="1884" spans="10:14" ht="15" customHeight="1" x14ac:dyDescent="0.25">
      <c r="J1884" s="3"/>
      <c r="M1884" s="49"/>
      <c r="N1884" s="49"/>
    </row>
    <row r="1885" spans="10:14" ht="15" customHeight="1" x14ac:dyDescent="0.25">
      <c r="J1885" s="3"/>
      <c r="M1885" s="49"/>
      <c r="N1885" s="49"/>
    </row>
    <row r="1886" spans="10:14" ht="15" customHeight="1" x14ac:dyDescent="0.25">
      <c r="J1886" s="3"/>
      <c r="M1886" s="49"/>
      <c r="N1886" s="49"/>
    </row>
    <row r="1887" spans="10:14" ht="15" customHeight="1" x14ac:dyDescent="0.25">
      <c r="J1887" s="3"/>
      <c r="M1887" s="49"/>
      <c r="N1887" s="49"/>
    </row>
    <row r="1888" spans="10:14" ht="15" customHeight="1" x14ac:dyDescent="0.25">
      <c r="J1888" s="3"/>
      <c r="M1888" s="49"/>
      <c r="N1888" s="49"/>
    </row>
    <row r="1889" spans="10:14" ht="15" customHeight="1" x14ac:dyDescent="0.25">
      <c r="J1889" s="3"/>
      <c r="M1889" s="49"/>
      <c r="N1889" s="49"/>
    </row>
    <row r="1890" spans="10:14" ht="15" customHeight="1" x14ac:dyDescent="0.25">
      <c r="J1890" s="3"/>
      <c r="M1890" s="49"/>
      <c r="N1890" s="49"/>
    </row>
    <row r="1891" spans="10:14" ht="15" customHeight="1" x14ac:dyDescent="0.25">
      <c r="J1891" s="3"/>
      <c r="M1891" s="49"/>
      <c r="N1891" s="49"/>
    </row>
    <row r="1892" spans="10:14" ht="15" customHeight="1" x14ac:dyDescent="0.25">
      <c r="J1892" s="3"/>
      <c r="M1892" s="49"/>
      <c r="N1892" s="49"/>
    </row>
    <row r="1893" spans="10:14" ht="15" customHeight="1" x14ac:dyDescent="0.25">
      <c r="J1893" s="3"/>
      <c r="M1893" s="49"/>
      <c r="N1893" s="49"/>
    </row>
    <row r="1894" spans="10:14" ht="15" customHeight="1" x14ac:dyDescent="0.25">
      <c r="J1894" s="3"/>
      <c r="M1894" s="49"/>
      <c r="N1894" s="49"/>
    </row>
    <row r="1895" spans="10:14" ht="15" customHeight="1" x14ac:dyDescent="0.25">
      <c r="J1895" s="3"/>
      <c r="M1895" s="49"/>
      <c r="N1895" s="49"/>
    </row>
    <row r="1896" spans="10:14" ht="15" customHeight="1" x14ac:dyDescent="0.25">
      <c r="J1896" s="3"/>
      <c r="M1896" s="49"/>
      <c r="N1896" s="49"/>
    </row>
    <row r="1897" spans="10:14" ht="15" customHeight="1" x14ac:dyDescent="0.25">
      <c r="J1897" s="3"/>
      <c r="M1897" s="49"/>
      <c r="N1897" s="49"/>
    </row>
    <row r="1898" spans="10:14" ht="15" customHeight="1" x14ac:dyDescent="0.25">
      <c r="J1898" s="3"/>
      <c r="M1898" s="49"/>
      <c r="N1898" s="49"/>
    </row>
    <row r="1899" spans="10:14" ht="15" customHeight="1" x14ac:dyDescent="0.25">
      <c r="J1899" s="3"/>
      <c r="M1899" s="49"/>
      <c r="N1899" s="49"/>
    </row>
    <row r="1900" spans="10:14" ht="15" customHeight="1" x14ac:dyDescent="0.25">
      <c r="J1900" s="3"/>
      <c r="M1900" s="49"/>
      <c r="N1900" s="49"/>
    </row>
    <row r="1901" spans="10:14" ht="15" customHeight="1" x14ac:dyDescent="0.25">
      <c r="J1901" s="3"/>
      <c r="M1901" s="49"/>
      <c r="N1901" s="49"/>
    </row>
    <row r="1902" spans="10:14" ht="15" customHeight="1" x14ac:dyDescent="0.25">
      <c r="J1902" s="3"/>
      <c r="M1902" s="49"/>
      <c r="N1902" s="49"/>
    </row>
    <row r="1903" spans="10:14" ht="15" customHeight="1" x14ac:dyDescent="0.25">
      <c r="J1903" s="3"/>
      <c r="M1903" s="49"/>
      <c r="N1903" s="49"/>
    </row>
    <row r="1904" spans="10:14" ht="15" customHeight="1" x14ac:dyDescent="0.25">
      <c r="J1904" s="3"/>
      <c r="M1904" s="49"/>
      <c r="N1904" s="49"/>
    </row>
    <row r="1905" spans="10:14" ht="15" customHeight="1" x14ac:dyDescent="0.25">
      <c r="J1905" s="3"/>
      <c r="M1905" s="49"/>
      <c r="N1905" s="49"/>
    </row>
    <row r="1906" spans="10:14" ht="15" customHeight="1" x14ac:dyDescent="0.25">
      <c r="J1906" s="3"/>
      <c r="M1906" s="49"/>
      <c r="N1906" s="49"/>
    </row>
    <row r="1907" spans="10:14" ht="15" customHeight="1" x14ac:dyDescent="0.25">
      <c r="J1907" s="3"/>
      <c r="M1907" s="49"/>
      <c r="N1907" s="49"/>
    </row>
    <row r="1908" spans="10:14" ht="15" customHeight="1" x14ac:dyDescent="0.25">
      <c r="J1908" s="3"/>
      <c r="M1908" s="49"/>
      <c r="N1908" s="49"/>
    </row>
    <row r="1909" spans="10:14" ht="15" customHeight="1" x14ac:dyDescent="0.25">
      <c r="J1909" s="3"/>
      <c r="M1909" s="49"/>
      <c r="N1909" s="49"/>
    </row>
    <row r="1910" spans="10:14" ht="15" customHeight="1" x14ac:dyDescent="0.25">
      <c r="J1910" s="3"/>
      <c r="M1910" s="49"/>
      <c r="N1910" s="49"/>
    </row>
    <row r="1911" spans="10:14" ht="15" customHeight="1" x14ac:dyDescent="0.25">
      <c r="J1911" s="3"/>
      <c r="M1911" s="49"/>
      <c r="N1911" s="49"/>
    </row>
    <row r="1912" spans="10:14" ht="15" customHeight="1" x14ac:dyDescent="0.25">
      <c r="J1912" s="3"/>
      <c r="M1912" s="49"/>
      <c r="N1912" s="49"/>
    </row>
    <row r="1913" spans="10:14" ht="15" customHeight="1" x14ac:dyDescent="0.25">
      <c r="J1913" s="3"/>
      <c r="M1913" s="49"/>
      <c r="N1913" s="49"/>
    </row>
    <row r="1914" spans="10:14" ht="15" customHeight="1" x14ac:dyDescent="0.25">
      <c r="J1914" s="3"/>
      <c r="M1914" s="49"/>
      <c r="N1914" s="49"/>
    </row>
    <row r="1915" spans="10:14" ht="15" customHeight="1" x14ac:dyDescent="0.25">
      <c r="J1915" s="3"/>
      <c r="M1915" s="49"/>
      <c r="N1915" s="49"/>
    </row>
    <row r="1916" spans="10:14" ht="15" customHeight="1" x14ac:dyDescent="0.25">
      <c r="J1916" s="3"/>
      <c r="M1916" s="49"/>
      <c r="N1916" s="49"/>
    </row>
    <row r="1917" spans="10:14" ht="15" customHeight="1" x14ac:dyDescent="0.25">
      <c r="J1917" s="3"/>
      <c r="M1917" s="49"/>
      <c r="N1917" s="49"/>
    </row>
    <row r="1918" spans="10:14" ht="15" customHeight="1" x14ac:dyDescent="0.25">
      <c r="J1918" s="3"/>
      <c r="M1918" s="49"/>
      <c r="N1918" s="49"/>
    </row>
    <row r="1919" spans="10:14" ht="15" customHeight="1" x14ac:dyDescent="0.25">
      <c r="J1919" s="3"/>
      <c r="M1919" s="49"/>
      <c r="N1919" s="49"/>
    </row>
    <row r="1920" spans="10:14" ht="15" customHeight="1" x14ac:dyDescent="0.25">
      <c r="J1920" s="3"/>
      <c r="M1920" s="49"/>
      <c r="N1920" s="49"/>
    </row>
    <row r="1921" spans="10:14" ht="15" customHeight="1" x14ac:dyDescent="0.25">
      <c r="J1921" s="3"/>
      <c r="M1921" s="49"/>
      <c r="N1921" s="49"/>
    </row>
    <row r="1922" spans="10:14" ht="15" customHeight="1" x14ac:dyDescent="0.25">
      <c r="J1922" s="3"/>
      <c r="M1922" s="49"/>
      <c r="N1922" s="49"/>
    </row>
    <row r="1923" spans="10:14" ht="15" customHeight="1" x14ac:dyDescent="0.25">
      <c r="J1923" s="3"/>
      <c r="M1923" s="49"/>
      <c r="N1923" s="49"/>
    </row>
    <row r="1924" spans="10:14" ht="15" customHeight="1" x14ac:dyDescent="0.25">
      <c r="J1924" s="3"/>
      <c r="M1924" s="49"/>
      <c r="N1924" s="49"/>
    </row>
    <row r="1925" spans="10:14" ht="15" customHeight="1" x14ac:dyDescent="0.25">
      <c r="J1925" s="3"/>
      <c r="M1925" s="49"/>
      <c r="N1925" s="49"/>
    </row>
    <row r="1926" spans="10:14" ht="15" customHeight="1" x14ac:dyDescent="0.25">
      <c r="J1926" s="3"/>
      <c r="M1926" s="49"/>
      <c r="N1926" s="49"/>
    </row>
    <row r="1927" spans="10:14" ht="15" customHeight="1" x14ac:dyDescent="0.25">
      <c r="J1927" s="3"/>
      <c r="M1927" s="49"/>
      <c r="N1927" s="49"/>
    </row>
    <row r="1928" spans="10:14" ht="15" customHeight="1" x14ac:dyDescent="0.25">
      <c r="J1928" s="3"/>
      <c r="M1928" s="49"/>
      <c r="N1928" s="49"/>
    </row>
    <row r="1929" spans="10:14" ht="15" customHeight="1" x14ac:dyDescent="0.25">
      <c r="J1929" s="3"/>
      <c r="M1929" s="49"/>
      <c r="N1929" s="49"/>
    </row>
    <row r="1930" spans="10:14" ht="15" customHeight="1" x14ac:dyDescent="0.25">
      <c r="J1930" s="3"/>
      <c r="M1930" s="49"/>
      <c r="N1930" s="49"/>
    </row>
    <row r="1931" spans="10:14" ht="15" customHeight="1" x14ac:dyDescent="0.25">
      <c r="J1931" s="3"/>
      <c r="M1931" s="49"/>
      <c r="N1931" s="49"/>
    </row>
    <row r="1932" spans="10:14" ht="15" customHeight="1" x14ac:dyDescent="0.25">
      <c r="J1932" s="3"/>
      <c r="M1932" s="49"/>
      <c r="N1932" s="49"/>
    </row>
    <row r="1933" spans="10:14" ht="15" customHeight="1" x14ac:dyDescent="0.25">
      <c r="J1933" s="3"/>
      <c r="M1933" s="49"/>
      <c r="N1933" s="49"/>
    </row>
    <row r="1934" spans="10:14" ht="15" customHeight="1" x14ac:dyDescent="0.25">
      <c r="J1934" s="3"/>
      <c r="M1934" s="49"/>
      <c r="N1934" s="49"/>
    </row>
    <row r="1935" spans="10:14" ht="15" customHeight="1" x14ac:dyDescent="0.25">
      <c r="J1935" s="3"/>
      <c r="M1935" s="49"/>
      <c r="N1935" s="49"/>
    </row>
    <row r="1936" spans="10:14" ht="15" customHeight="1" x14ac:dyDescent="0.25">
      <c r="J1936" s="3"/>
      <c r="M1936" s="49"/>
      <c r="N1936" s="49"/>
    </row>
    <row r="1937" spans="10:14" ht="15" customHeight="1" x14ac:dyDescent="0.25">
      <c r="J1937" s="3"/>
      <c r="M1937" s="49"/>
      <c r="N1937" s="49"/>
    </row>
    <row r="1938" spans="10:14" ht="15" customHeight="1" x14ac:dyDescent="0.25">
      <c r="J1938" s="3"/>
      <c r="M1938" s="49"/>
      <c r="N1938" s="49"/>
    </row>
    <row r="1939" spans="10:14" ht="15" customHeight="1" x14ac:dyDescent="0.25">
      <c r="J1939" s="3"/>
      <c r="M1939" s="49"/>
      <c r="N1939" s="49"/>
    </row>
    <row r="1940" spans="10:14" ht="15" customHeight="1" x14ac:dyDescent="0.25">
      <c r="J1940" s="3"/>
      <c r="M1940" s="49"/>
      <c r="N1940" s="49"/>
    </row>
    <row r="1941" spans="10:14" ht="15" customHeight="1" x14ac:dyDescent="0.25">
      <c r="J1941" s="3"/>
      <c r="M1941" s="49"/>
      <c r="N1941" s="49"/>
    </row>
    <row r="1942" spans="10:14" ht="15" customHeight="1" x14ac:dyDescent="0.25">
      <c r="J1942" s="3"/>
      <c r="M1942" s="49"/>
      <c r="N1942" s="49"/>
    </row>
    <row r="1943" spans="10:14" ht="15" customHeight="1" x14ac:dyDescent="0.25">
      <c r="J1943" s="3"/>
      <c r="M1943" s="49"/>
      <c r="N1943" s="49"/>
    </row>
    <row r="1944" spans="10:14" ht="15" customHeight="1" x14ac:dyDescent="0.25">
      <c r="J1944" s="3"/>
      <c r="M1944" s="49"/>
      <c r="N1944" s="49"/>
    </row>
    <row r="1945" spans="10:14" ht="15" customHeight="1" x14ac:dyDescent="0.25">
      <c r="J1945" s="3"/>
      <c r="M1945" s="49"/>
      <c r="N1945" s="49"/>
    </row>
    <row r="1946" spans="10:14" ht="15" customHeight="1" x14ac:dyDescent="0.25">
      <c r="J1946" s="3"/>
      <c r="M1946" s="49"/>
      <c r="N1946" s="49"/>
    </row>
    <row r="1947" spans="10:14" ht="15" customHeight="1" x14ac:dyDescent="0.25">
      <c r="J1947" s="3"/>
      <c r="M1947" s="49"/>
      <c r="N1947" s="49"/>
    </row>
    <row r="1948" spans="10:14" ht="15" customHeight="1" x14ac:dyDescent="0.25">
      <c r="J1948" s="3"/>
      <c r="M1948" s="49"/>
      <c r="N1948" s="49"/>
    </row>
    <row r="1949" spans="10:14" ht="15" customHeight="1" x14ac:dyDescent="0.25">
      <c r="J1949" s="3"/>
      <c r="M1949" s="49"/>
      <c r="N1949" s="49"/>
    </row>
    <row r="1950" spans="10:14" ht="15" customHeight="1" x14ac:dyDescent="0.25">
      <c r="J1950" s="3"/>
      <c r="M1950" s="49"/>
      <c r="N1950" s="49"/>
    </row>
    <row r="1951" spans="10:14" ht="15" customHeight="1" x14ac:dyDescent="0.25">
      <c r="J1951" s="3"/>
      <c r="M1951" s="49"/>
      <c r="N1951" s="49"/>
    </row>
    <row r="1952" spans="10:14" ht="15" customHeight="1" x14ac:dyDescent="0.25">
      <c r="J1952" s="3"/>
      <c r="M1952" s="49"/>
      <c r="N1952" s="49"/>
    </row>
    <row r="1953" spans="10:14" ht="15" customHeight="1" x14ac:dyDescent="0.25">
      <c r="J1953" s="3"/>
      <c r="M1953" s="49"/>
      <c r="N1953" s="49"/>
    </row>
    <row r="1954" spans="10:14" ht="15" customHeight="1" x14ac:dyDescent="0.25">
      <c r="J1954" s="3"/>
      <c r="M1954" s="49"/>
      <c r="N1954" s="49"/>
    </row>
    <row r="1955" spans="10:14" ht="15" customHeight="1" x14ac:dyDescent="0.25">
      <c r="J1955" s="3"/>
      <c r="M1955" s="49"/>
      <c r="N1955" s="49"/>
    </row>
    <row r="1956" spans="10:14" ht="15" customHeight="1" x14ac:dyDescent="0.25">
      <c r="J1956" s="3"/>
      <c r="M1956" s="49"/>
      <c r="N1956" s="49"/>
    </row>
    <row r="1957" spans="10:14" ht="15" customHeight="1" x14ac:dyDescent="0.25">
      <c r="J1957" s="3"/>
      <c r="M1957" s="49"/>
      <c r="N1957" s="49"/>
    </row>
    <row r="1958" spans="10:14" ht="15" customHeight="1" x14ac:dyDescent="0.25">
      <c r="J1958" s="3"/>
      <c r="M1958" s="49"/>
      <c r="N1958" s="49"/>
    </row>
    <row r="1959" spans="10:14" ht="15" customHeight="1" x14ac:dyDescent="0.25">
      <c r="J1959" s="3"/>
      <c r="M1959" s="49"/>
      <c r="N1959" s="49"/>
    </row>
    <row r="1960" spans="10:14" ht="15" customHeight="1" x14ac:dyDescent="0.25">
      <c r="J1960" s="3"/>
      <c r="M1960" s="49"/>
      <c r="N1960" s="49"/>
    </row>
    <row r="1961" spans="10:14" ht="15" customHeight="1" x14ac:dyDescent="0.25">
      <c r="J1961" s="3"/>
      <c r="M1961" s="49"/>
      <c r="N1961" s="49"/>
    </row>
    <row r="1962" spans="10:14" ht="15" customHeight="1" x14ac:dyDescent="0.25">
      <c r="J1962" s="3"/>
      <c r="M1962" s="49"/>
      <c r="N1962" s="49"/>
    </row>
    <row r="1963" spans="10:14" ht="15" customHeight="1" x14ac:dyDescent="0.25">
      <c r="J1963" s="3"/>
      <c r="M1963" s="49"/>
      <c r="N1963" s="49"/>
    </row>
    <row r="1964" spans="10:14" ht="15" customHeight="1" x14ac:dyDescent="0.25">
      <c r="J1964" s="3"/>
      <c r="M1964" s="49"/>
      <c r="N1964" s="49"/>
    </row>
    <row r="1965" spans="10:14" ht="15" customHeight="1" x14ac:dyDescent="0.25">
      <c r="J1965" s="3"/>
      <c r="M1965" s="49"/>
      <c r="N1965" s="49"/>
    </row>
    <row r="1966" spans="10:14" ht="15" customHeight="1" x14ac:dyDescent="0.25">
      <c r="J1966" s="3"/>
      <c r="M1966" s="49"/>
      <c r="N1966" s="49"/>
    </row>
    <row r="1967" spans="10:14" ht="15" customHeight="1" x14ac:dyDescent="0.25">
      <c r="J1967" s="3"/>
      <c r="M1967" s="49"/>
      <c r="N1967" s="49"/>
    </row>
    <row r="1968" spans="10:14" ht="15" customHeight="1" x14ac:dyDescent="0.25">
      <c r="J1968" s="3"/>
      <c r="M1968" s="49"/>
      <c r="N1968" s="49"/>
    </row>
    <row r="1969" spans="10:14" ht="15" customHeight="1" x14ac:dyDescent="0.25">
      <c r="J1969" s="3"/>
      <c r="M1969" s="49"/>
      <c r="N1969" s="49"/>
    </row>
    <row r="1970" spans="10:14" ht="15" customHeight="1" x14ac:dyDescent="0.25">
      <c r="J1970" s="3"/>
      <c r="M1970" s="49"/>
      <c r="N1970" s="49"/>
    </row>
    <row r="1971" spans="10:14" ht="15" customHeight="1" x14ac:dyDescent="0.25">
      <c r="J1971" s="3"/>
      <c r="M1971" s="49"/>
      <c r="N1971" s="49"/>
    </row>
    <row r="1972" spans="10:14" ht="15" customHeight="1" x14ac:dyDescent="0.25">
      <c r="J1972" s="3"/>
      <c r="M1972" s="49"/>
      <c r="N1972" s="49"/>
    </row>
    <row r="1973" spans="10:14" ht="15" customHeight="1" x14ac:dyDescent="0.25">
      <c r="J1973" s="3"/>
      <c r="M1973" s="49"/>
      <c r="N1973" s="49"/>
    </row>
    <row r="1974" spans="10:14" ht="15" customHeight="1" x14ac:dyDescent="0.25">
      <c r="J1974" s="3"/>
      <c r="M1974" s="49"/>
      <c r="N1974" s="49"/>
    </row>
    <row r="1975" spans="10:14" ht="15" customHeight="1" x14ac:dyDescent="0.25">
      <c r="J1975" s="3"/>
      <c r="M1975" s="49"/>
      <c r="N1975" s="49"/>
    </row>
    <row r="1976" spans="10:14" ht="15" customHeight="1" x14ac:dyDescent="0.25">
      <c r="J1976" s="3"/>
      <c r="M1976" s="49"/>
      <c r="N1976" s="49"/>
    </row>
    <row r="1977" spans="10:14" ht="15" customHeight="1" x14ac:dyDescent="0.25">
      <c r="J1977" s="3"/>
      <c r="M1977" s="49"/>
      <c r="N1977" s="49"/>
    </row>
    <row r="1978" spans="10:14" ht="15" customHeight="1" x14ac:dyDescent="0.25">
      <c r="J1978" s="3"/>
      <c r="M1978" s="49"/>
      <c r="N1978" s="49"/>
    </row>
    <row r="1979" spans="10:14" ht="15" customHeight="1" x14ac:dyDescent="0.25">
      <c r="J1979" s="3"/>
      <c r="M1979" s="49"/>
      <c r="N1979" s="49"/>
    </row>
    <row r="1980" spans="10:14" ht="15" customHeight="1" x14ac:dyDescent="0.25">
      <c r="J1980" s="3"/>
      <c r="M1980" s="49"/>
      <c r="N1980" s="49"/>
    </row>
    <row r="1981" spans="10:14" ht="15" customHeight="1" x14ac:dyDescent="0.25">
      <c r="J1981" s="3"/>
      <c r="M1981" s="49"/>
      <c r="N1981" s="49"/>
    </row>
    <row r="1982" spans="10:14" ht="15" customHeight="1" x14ac:dyDescent="0.25">
      <c r="J1982" s="3"/>
      <c r="M1982" s="49"/>
      <c r="N1982" s="49"/>
    </row>
    <row r="1983" spans="10:14" ht="15" customHeight="1" x14ac:dyDescent="0.25">
      <c r="J1983" s="3"/>
      <c r="M1983" s="49"/>
      <c r="N1983" s="49"/>
    </row>
    <row r="1984" spans="10:14" ht="15" customHeight="1" x14ac:dyDescent="0.25">
      <c r="J1984" s="3"/>
      <c r="M1984" s="49"/>
      <c r="N1984" s="49"/>
    </row>
    <row r="1985" spans="10:14" ht="15" customHeight="1" x14ac:dyDescent="0.25">
      <c r="J1985" s="3"/>
      <c r="M1985" s="49"/>
      <c r="N1985" s="49"/>
    </row>
    <row r="1986" spans="10:14" ht="15" customHeight="1" x14ac:dyDescent="0.25">
      <c r="J1986" s="3"/>
      <c r="M1986" s="49"/>
      <c r="N1986" s="49"/>
    </row>
    <row r="1987" spans="10:14" ht="15" customHeight="1" x14ac:dyDescent="0.25">
      <c r="J1987" s="3"/>
      <c r="M1987" s="49"/>
      <c r="N1987" s="49"/>
    </row>
    <row r="1988" spans="10:14" ht="15" customHeight="1" x14ac:dyDescent="0.25">
      <c r="J1988" s="3"/>
      <c r="M1988" s="49"/>
      <c r="N1988" s="49"/>
    </row>
    <row r="1989" spans="10:14" ht="15" customHeight="1" x14ac:dyDescent="0.25">
      <c r="J1989" s="3"/>
      <c r="M1989" s="49"/>
      <c r="N1989" s="49"/>
    </row>
    <row r="1990" spans="10:14" ht="15" customHeight="1" x14ac:dyDescent="0.25">
      <c r="J1990" s="3"/>
      <c r="M1990" s="49"/>
      <c r="N1990" s="49"/>
    </row>
    <row r="1991" spans="10:14" ht="15" customHeight="1" x14ac:dyDescent="0.25">
      <c r="J1991" s="3"/>
      <c r="M1991" s="49"/>
      <c r="N1991" s="49"/>
    </row>
    <row r="1992" spans="10:14" ht="15" customHeight="1" x14ac:dyDescent="0.25">
      <c r="J1992" s="3"/>
      <c r="M1992" s="49"/>
      <c r="N1992" s="49"/>
    </row>
    <row r="1993" spans="10:14" ht="15" customHeight="1" x14ac:dyDescent="0.25">
      <c r="J1993" s="3"/>
      <c r="M1993" s="49"/>
      <c r="N1993" s="49"/>
    </row>
    <row r="1994" spans="10:14" ht="15" customHeight="1" x14ac:dyDescent="0.25">
      <c r="J1994" s="3"/>
      <c r="M1994" s="49"/>
      <c r="N1994" s="49"/>
    </row>
    <row r="1995" spans="10:14" ht="15" customHeight="1" x14ac:dyDescent="0.25">
      <c r="J1995" s="3"/>
      <c r="M1995" s="49"/>
      <c r="N1995" s="49"/>
    </row>
    <row r="1996" spans="10:14" ht="15" customHeight="1" x14ac:dyDescent="0.25">
      <c r="J1996" s="3"/>
      <c r="M1996" s="49"/>
      <c r="N1996" s="49"/>
    </row>
    <row r="1997" spans="10:14" ht="15" customHeight="1" x14ac:dyDescent="0.25">
      <c r="J1997" s="3"/>
      <c r="M1997" s="49"/>
      <c r="N1997" s="49"/>
    </row>
    <row r="1998" spans="10:14" ht="15" customHeight="1" x14ac:dyDescent="0.25">
      <c r="J1998" s="3"/>
      <c r="M1998" s="49"/>
      <c r="N1998" s="49"/>
    </row>
    <row r="1999" spans="10:14" ht="15" customHeight="1" x14ac:dyDescent="0.25">
      <c r="J1999" s="3"/>
      <c r="M1999" s="49"/>
      <c r="N1999" s="49"/>
    </row>
    <row r="2000" spans="10:14" ht="15" customHeight="1" x14ac:dyDescent="0.25">
      <c r="J2000" s="3"/>
      <c r="M2000" s="49"/>
      <c r="N2000" s="49"/>
    </row>
    <row r="2001" spans="10:14" ht="15" customHeight="1" x14ac:dyDescent="0.25">
      <c r="J2001" s="3"/>
      <c r="M2001" s="49"/>
      <c r="N2001" s="49"/>
    </row>
    <row r="2002" spans="10:14" ht="15" customHeight="1" x14ac:dyDescent="0.25">
      <c r="J2002" s="3"/>
      <c r="M2002" s="49"/>
      <c r="N2002" s="49"/>
    </row>
    <row r="2003" spans="10:14" ht="15" customHeight="1" x14ac:dyDescent="0.25">
      <c r="J2003" s="3"/>
      <c r="M2003" s="49"/>
      <c r="N2003" s="49"/>
    </row>
    <row r="2004" spans="10:14" ht="15" customHeight="1" x14ac:dyDescent="0.25">
      <c r="J2004" s="3"/>
      <c r="M2004" s="49"/>
      <c r="N2004" s="49"/>
    </row>
    <row r="2005" spans="10:14" ht="15" customHeight="1" x14ac:dyDescent="0.25">
      <c r="J2005" s="3"/>
      <c r="M2005" s="49"/>
      <c r="N2005" s="49"/>
    </row>
    <row r="2006" spans="10:14" ht="15" customHeight="1" x14ac:dyDescent="0.25">
      <c r="J2006" s="3"/>
      <c r="M2006" s="49"/>
      <c r="N2006" s="49"/>
    </row>
    <row r="2007" spans="10:14" ht="15" customHeight="1" x14ac:dyDescent="0.25">
      <c r="J2007" s="3"/>
      <c r="M2007" s="49"/>
      <c r="N2007" s="49"/>
    </row>
    <row r="2008" spans="10:14" ht="15" customHeight="1" x14ac:dyDescent="0.25">
      <c r="J2008" s="3"/>
      <c r="M2008" s="49"/>
      <c r="N2008" s="49"/>
    </row>
    <row r="2009" spans="10:14" ht="15" customHeight="1" x14ac:dyDescent="0.25">
      <c r="J2009" s="3"/>
      <c r="M2009" s="49"/>
      <c r="N2009" s="49"/>
    </row>
    <row r="2010" spans="10:14" ht="15" customHeight="1" x14ac:dyDescent="0.25">
      <c r="J2010" s="3"/>
      <c r="M2010" s="49"/>
      <c r="N2010" s="49"/>
    </row>
    <row r="2011" spans="10:14" ht="15" customHeight="1" x14ac:dyDescent="0.25">
      <c r="J2011" s="3"/>
      <c r="M2011" s="49"/>
      <c r="N2011" s="49"/>
    </row>
    <row r="2012" spans="10:14" ht="15" customHeight="1" x14ac:dyDescent="0.25">
      <c r="J2012" s="3"/>
      <c r="M2012" s="49"/>
      <c r="N2012" s="49"/>
    </row>
    <row r="2013" spans="10:14" ht="15" customHeight="1" x14ac:dyDescent="0.25">
      <c r="J2013" s="3"/>
      <c r="M2013" s="49"/>
      <c r="N2013" s="49"/>
    </row>
    <row r="2014" spans="10:14" ht="15" customHeight="1" x14ac:dyDescent="0.25">
      <c r="J2014" s="3"/>
      <c r="M2014" s="49"/>
      <c r="N2014" s="49"/>
    </row>
    <row r="2015" spans="10:14" ht="15" customHeight="1" x14ac:dyDescent="0.25">
      <c r="J2015" s="3"/>
      <c r="M2015" s="49"/>
      <c r="N2015" s="49"/>
    </row>
    <row r="2016" spans="10:14" ht="15" customHeight="1" x14ac:dyDescent="0.25">
      <c r="J2016" s="3"/>
      <c r="M2016" s="49"/>
      <c r="N2016" s="49"/>
    </row>
    <row r="2017" spans="10:14" ht="15" customHeight="1" x14ac:dyDescent="0.25">
      <c r="J2017" s="3"/>
      <c r="M2017" s="49"/>
      <c r="N2017" s="49"/>
    </row>
    <row r="2018" spans="10:14" ht="15" customHeight="1" x14ac:dyDescent="0.25">
      <c r="J2018" s="3"/>
      <c r="M2018" s="49"/>
      <c r="N2018" s="49"/>
    </row>
    <row r="2019" spans="10:14" ht="15" customHeight="1" x14ac:dyDescent="0.25">
      <c r="J2019" s="3"/>
      <c r="M2019" s="49"/>
      <c r="N2019" s="49"/>
    </row>
    <row r="2020" spans="10:14" ht="15" customHeight="1" x14ac:dyDescent="0.25">
      <c r="J2020" s="3"/>
      <c r="M2020" s="49"/>
      <c r="N2020" s="49"/>
    </row>
    <row r="2021" spans="10:14" ht="15" customHeight="1" x14ac:dyDescent="0.25">
      <c r="J2021" s="3"/>
      <c r="M2021" s="49"/>
      <c r="N2021" s="49"/>
    </row>
    <row r="2022" spans="10:14" ht="15" customHeight="1" x14ac:dyDescent="0.25">
      <c r="J2022" s="3"/>
      <c r="M2022" s="49"/>
      <c r="N2022" s="49"/>
    </row>
    <row r="2023" spans="10:14" ht="15" customHeight="1" x14ac:dyDescent="0.25">
      <c r="J2023" s="3"/>
      <c r="M2023" s="49"/>
      <c r="N2023" s="49"/>
    </row>
    <row r="2024" spans="10:14" ht="15" customHeight="1" x14ac:dyDescent="0.25">
      <c r="J2024" s="3"/>
      <c r="M2024" s="49"/>
      <c r="N2024" s="49"/>
    </row>
    <row r="2025" spans="10:14" ht="15" customHeight="1" x14ac:dyDescent="0.25">
      <c r="J2025" s="3"/>
      <c r="M2025" s="49"/>
      <c r="N2025" s="49"/>
    </row>
    <row r="2026" spans="10:14" ht="15" customHeight="1" x14ac:dyDescent="0.25">
      <c r="J2026" s="3"/>
      <c r="M2026" s="49"/>
      <c r="N2026" s="49"/>
    </row>
    <row r="2027" spans="10:14" ht="15" customHeight="1" x14ac:dyDescent="0.25">
      <c r="J2027" s="3"/>
      <c r="M2027" s="49"/>
      <c r="N2027" s="49"/>
    </row>
    <row r="2028" spans="10:14" ht="15" customHeight="1" x14ac:dyDescent="0.25">
      <c r="J2028" s="3"/>
      <c r="M2028" s="49"/>
      <c r="N2028" s="49"/>
    </row>
    <row r="2029" spans="10:14" ht="15" customHeight="1" x14ac:dyDescent="0.25">
      <c r="J2029" s="3"/>
      <c r="M2029" s="49"/>
      <c r="N2029" s="49"/>
    </row>
    <row r="2030" spans="10:14" ht="15" customHeight="1" x14ac:dyDescent="0.25">
      <c r="J2030" s="3"/>
      <c r="M2030" s="49"/>
      <c r="N2030" s="49"/>
    </row>
    <row r="2031" spans="10:14" ht="15" customHeight="1" x14ac:dyDescent="0.25">
      <c r="J2031" s="3"/>
      <c r="M2031" s="49"/>
      <c r="N2031" s="49"/>
    </row>
    <row r="2032" spans="10:14" ht="15" customHeight="1" x14ac:dyDescent="0.25">
      <c r="J2032" s="3"/>
      <c r="M2032" s="49"/>
      <c r="N2032" s="49"/>
    </row>
    <row r="2033" spans="10:14" ht="15" customHeight="1" x14ac:dyDescent="0.25">
      <c r="J2033" s="3"/>
      <c r="M2033" s="49"/>
      <c r="N2033" s="49"/>
    </row>
    <row r="2034" spans="10:14" ht="15" customHeight="1" x14ac:dyDescent="0.25">
      <c r="J2034" s="3"/>
      <c r="M2034" s="49"/>
      <c r="N2034" s="49"/>
    </row>
    <row r="2035" spans="10:14" ht="15" customHeight="1" x14ac:dyDescent="0.25">
      <c r="J2035" s="3"/>
      <c r="M2035" s="49"/>
      <c r="N2035" s="49"/>
    </row>
    <row r="2036" spans="10:14" ht="15" customHeight="1" x14ac:dyDescent="0.25">
      <c r="J2036" s="3"/>
      <c r="M2036" s="49"/>
      <c r="N2036" s="49"/>
    </row>
    <row r="2037" spans="10:14" ht="15" customHeight="1" x14ac:dyDescent="0.25">
      <c r="J2037" s="3"/>
      <c r="M2037" s="49"/>
      <c r="N2037" s="49"/>
    </row>
    <row r="2038" spans="10:14" ht="15" customHeight="1" x14ac:dyDescent="0.25">
      <c r="J2038" s="3"/>
      <c r="M2038" s="49"/>
      <c r="N2038" s="49"/>
    </row>
    <row r="2039" spans="10:14" ht="15" customHeight="1" x14ac:dyDescent="0.25">
      <c r="J2039" s="3"/>
      <c r="M2039" s="49"/>
      <c r="N2039" s="49"/>
    </row>
    <row r="2040" spans="10:14" ht="15" customHeight="1" x14ac:dyDescent="0.25">
      <c r="J2040" s="3"/>
      <c r="M2040" s="49"/>
      <c r="N2040" s="49"/>
    </row>
    <row r="2041" spans="10:14" ht="15" customHeight="1" x14ac:dyDescent="0.25">
      <c r="J2041" s="3"/>
      <c r="M2041" s="49"/>
      <c r="N2041" s="49"/>
    </row>
    <row r="2042" spans="10:14" ht="15" customHeight="1" x14ac:dyDescent="0.25">
      <c r="J2042" s="3"/>
      <c r="M2042" s="49"/>
      <c r="N2042" s="49"/>
    </row>
    <row r="2043" spans="10:14" ht="15" customHeight="1" x14ac:dyDescent="0.25">
      <c r="J2043" s="3"/>
      <c r="M2043" s="49"/>
      <c r="N2043" s="49"/>
    </row>
    <row r="2044" spans="10:14" ht="15" customHeight="1" x14ac:dyDescent="0.25">
      <c r="J2044" s="3"/>
      <c r="M2044" s="49"/>
      <c r="N2044" s="49"/>
    </row>
    <row r="2045" spans="10:14" ht="15" customHeight="1" x14ac:dyDescent="0.25">
      <c r="J2045" s="3"/>
      <c r="M2045" s="49"/>
      <c r="N2045" s="49"/>
    </row>
    <row r="2046" spans="10:14" ht="15" customHeight="1" x14ac:dyDescent="0.25">
      <c r="J2046" s="3"/>
      <c r="M2046" s="49"/>
      <c r="N2046" s="49"/>
    </row>
    <row r="2047" spans="10:14" ht="15" customHeight="1" x14ac:dyDescent="0.25">
      <c r="J2047" s="3"/>
      <c r="M2047" s="49"/>
      <c r="N2047" s="49"/>
    </row>
    <row r="2048" spans="10:14" ht="15" customHeight="1" x14ac:dyDescent="0.25">
      <c r="J2048" s="3"/>
      <c r="M2048" s="49"/>
      <c r="N2048" s="49"/>
    </row>
    <row r="2049" spans="10:14" ht="15" customHeight="1" x14ac:dyDescent="0.25">
      <c r="J2049" s="3"/>
      <c r="M2049" s="49"/>
      <c r="N2049" s="49"/>
    </row>
    <row r="2050" spans="10:14" ht="15" customHeight="1" x14ac:dyDescent="0.25">
      <c r="J2050" s="3"/>
      <c r="M2050" s="49"/>
      <c r="N2050" s="49"/>
    </row>
    <row r="2051" spans="10:14" ht="15" customHeight="1" x14ac:dyDescent="0.25">
      <c r="J2051" s="3"/>
      <c r="M2051" s="49"/>
      <c r="N2051" s="49"/>
    </row>
    <row r="2052" spans="10:14" ht="15" customHeight="1" x14ac:dyDescent="0.25">
      <c r="J2052" s="3"/>
      <c r="M2052" s="49"/>
      <c r="N2052" s="49"/>
    </row>
    <row r="2053" spans="10:14" ht="15" customHeight="1" x14ac:dyDescent="0.25">
      <c r="J2053" s="3"/>
      <c r="M2053" s="49"/>
      <c r="N2053" s="49"/>
    </row>
    <row r="2054" spans="10:14" ht="15" customHeight="1" x14ac:dyDescent="0.25">
      <c r="J2054" s="3"/>
      <c r="M2054" s="49"/>
      <c r="N2054" s="49"/>
    </row>
    <row r="2055" spans="10:14" ht="15" customHeight="1" x14ac:dyDescent="0.25">
      <c r="J2055" s="3"/>
      <c r="M2055" s="49"/>
      <c r="N2055" s="49"/>
    </row>
    <row r="2056" spans="10:14" ht="15" customHeight="1" x14ac:dyDescent="0.25">
      <c r="J2056" s="3"/>
      <c r="M2056" s="49"/>
      <c r="N2056" s="49"/>
    </row>
    <row r="2057" spans="10:14" ht="15" customHeight="1" x14ac:dyDescent="0.25">
      <c r="J2057" s="3"/>
      <c r="M2057" s="49"/>
      <c r="N2057" s="49"/>
    </row>
    <row r="2058" spans="10:14" ht="15" customHeight="1" x14ac:dyDescent="0.25">
      <c r="J2058" s="3"/>
      <c r="M2058" s="49"/>
      <c r="N2058" s="49"/>
    </row>
    <row r="2059" spans="10:14" ht="15" customHeight="1" x14ac:dyDescent="0.25">
      <c r="J2059" s="3"/>
      <c r="M2059" s="49"/>
      <c r="N2059" s="49"/>
    </row>
    <row r="2060" spans="10:14" ht="15" customHeight="1" x14ac:dyDescent="0.25">
      <c r="J2060" s="3"/>
      <c r="M2060" s="49"/>
      <c r="N2060" s="49"/>
    </row>
    <row r="2061" spans="10:14" ht="15" customHeight="1" x14ac:dyDescent="0.25">
      <c r="J2061" s="3"/>
      <c r="M2061" s="49"/>
      <c r="N2061" s="49"/>
    </row>
    <row r="2062" spans="10:14" ht="15" customHeight="1" x14ac:dyDescent="0.25">
      <c r="J2062" s="3"/>
      <c r="M2062" s="49"/>
      <c r="N2062" s="49"/>
    </row>
    <row r="2063" spans="10:14" ht="15" customHeight="1" x14ac:dyDescent="0.25">
      <c r="J2063" s="3"/>
      <c r="M2063" s="49"/>
      <c r="N2063" s="49"/>
    </row>
    <row r="2064" spans="10:14" ht="15" customHeight="1" x14ac:dyDescent="0.25">
      <c r="J2064" s="3"/>
      <c r="M2064" s="49"/>
      <c r="N2064" s="49"/>
    </row>
    <row r="2065" spans="10:14" ht="15" customHeight="1" x14ac:dyDescent="0.25">
      <c r="J2065" s="3"/>
      <c r="M2065" s="49"/>
      <c r="N2065" s="49"/>
    </row>
    <row r="2066" spans="10:14" ht="15" customHeight="1" x14ac:dyDescent="0.25">
      <c r="J2066" s="3"/>
      <c r="M2066" s="49"/>
      <c r="N2066" s="49"/>
    </row>
    <row r="2067" spans="10:14" ht="15" customHeight="1" x14ac:dyDescent="0.25">
      <c r="J2067" s="3"/>
      <c r="M2067" s="49"/>
      <c r="N2067" s="49"/>
    </row>
    <row r="2068" spans="10:14" ht="15" customHeight="1" x14ac:dyDescent="0.25">
      <c r="J2068" s="3"/>
      <c r="M2068" s="49"/>
      <c r="N2068" s="49"/>
    </row>
    <row r="2069" spans="10:14" ht="15" customHeight="1" x14ac:dyDescent="0.25">
      <c r="J2069" s="3"/>
      <c r="M2069" s="49"/>
      <c r="N2069" s="49"/>
    </row>
    <row r="2070" spans="10:14" ht="15" customHeight="1" x14ac:dyDescent="0.25">
      <c r="J2070" s="3"/>
      <c r="M2070" s="49"/>
      <c r="N2070" s="49"/>
    </row>
    <row r="2071" spans="10:14" ht="15" customHeight="1" x14ac:dyDescent="0.25">
      <c r="J2071" s="3"/>
      <c r="M2071" s="49"/>
      <c r="N2071" s="49"/>
    </row>
    <row r="2072" spans="10:14" ht="15" customHeight="1" x14ac:dyDescent="0.25">
      <c r="J2072" s="3"/>
      <c r="M2072" s="49"/>
      <c r="N2072" s="49"/>
    </row>
    <row r="2073" spans="10:14" ht="15" customHeight="1" x14ac:dyDescent="0.25">
      <c r="J2073" s="3"/>
      <c r="M2073" s="49"/>
      <c r="N2073" s="49"/>
    </row>
    <row r="2074" spans="10:14" ht="15" customHeight="1" x14ac:dyDescent="0.25">
      <c r="J2074" s="3"/>
      <c r="M2074" s="49"/>
      <c r="N2074" s="49"/>
    </row>
    <row r="2075" spans="10:14" ht="15" customHeight="1" x14ac:dyDescent="0.25">
      <c r="J2075" s="3"/>
      <c r="M2075" s="49"/>
      <c r="N2075" s="49"/>
    </row>
    <row r="2076" spans="10:14" ht="15" customHeight="1" x14ac:dyDescent="0.25">
      <c r="J2076" s="3"/>
      <c r="M2076" s="49"/>
      <c r="N2076" s="49"/>
    </row>
    <row r="2077" spans="10:14" ht="15" customHeight="1" x14ac:dyDescent="0.25">
      <c r="J2077" s="3"/>
      <c r="M2077" s="49"/>
      <c r="N2077" s="49"/>
    </row>
    <row r="2078" spans="10:14" ht="15" customHeight="1" x14ac:dyDescent="0.25">
      <c r="J2078" s="3"/>
      <c r="M2078" s="49"/>
      <c r="N2078" s="49"/>
    </row>
    <row r="2079" spans="10:14" ht="15" customHeight="1" x14ac:dyDescent="0.25">
      <c r="J2079" s="3"/>
      <c r="M2079" s="49"/>
      <c r="N2079" s="49"/>
    </row>
    <row r="2080" spans="10:14" ht="15" customHeight="1" x14ac:dyDescent="0.25">
      <c r="J2080" s="3"/>
      <c r="M2080" s="49"/>
      <c r="N2080" s="49"/>
    </row>
    <row r="2081" spans="10:14" ht="15" customHeight="1" x14ac:dyDescent="0.25">
      <c r="J2081" s="3"/>
      <c r="M2081" s="49"/>
      <c r="N2081" s="49"/>
    </row>
    <row r="2082" spans="10:14" ht="15" customHeight="1" x14ac:dyDescent="0.25">
      <c r="J2082" s="3"/>
      <c r="M2082" s="49"/>
      <c r="N2082" s="49"/>
    </row>
    <row r="2083" spans="10:14" ht="15" customHeight="1" x14ac:dyDescent="0.25">
      <c r="J2083" s="3"/>
      <c r="M2083" s="49"/>
      <c r="N2083" s="49"/>
    </row>
    <row r="2084" spans="10:14" ht="15" customHeight="1" x14ac:dyDescent="0.25">
      <c r="J2084" s="3"/>
      <c r="M2084" s="49"/>
      <c r="N2084" s="49"/>
    </row>
    <row r="2085" spans="10:14" ht="15" customHeight="1" x14ac:dyDescent="0.25">
      <c r="J2085" s="3"/>
      <c r="M2085" s="49"/>
      <c r="N2085" s="49"/>
    </row>
    <row r="2086" spans="10:14" ht="15" customHeight="1" x14ac:dyDescent="0.25">
      <c r="J2086" s="3"/>
      <c r="M2086" s="49"/>
      <c r="N2086" s="49"/>
    </row>
    <row r="2087" spans="10:14" ht="15" customHeight="1" x14ac:dyDescent="0.25">
      <c r="J2087" s="3"/>
      <c r="M2087" s="49"/>
      <c r="N2087" s="49"/>
    </row>
    <row r="2088" spans="10:14" ht="15" customHeight="1" x14ac:dyDescent="0.25">
      <c r="J2088" s="3"/>
      <c r="M2088" s="49"/>
      <c r="N2088" s="49"/>
    </row>
    <row r="2089" spans="10:14" ht="15" customHeight="1" x14ac:dyDescent="0.25">
      <c r="J2089" s="3"/>
      <c r="M2089" s="49"/>
      <c r="N2089" s="49"/>
    </row>
    <row r="2090" spans="10:14" ht="15" customHeight="1" x14ac:dyDescent="0.25">
      <c r="J2090" s="3"/>
      <c r="M2090" s="49"/>
      <c r="N2090" s="49"/>
    </row>
    <row r="2091" spans="10:14" ht="15" customHeight="1" x14ac:dyDescent="0.25">
      <c r="J2091" s="3"/>
      <c r="M2091" s="49"/>
      <c r="N2091" s="49"/>
    </row>
    <row r="2092" spans="10:14" ht="15" customHeight="1" x14ac:dyDescent="0.25">
      <c r="J2092" s="3"/>
      <c r="M2092" s="49"/>
      <c r="N2092" s="49"/>
    </row>
    <row r="2093" spans="10:14" ht="15" customHeight="1" x14ac:dyDescent="0.25">
      <c r="J2093" s="3"/>
      <c r="M2093" s="49"/>
      <c r="N2093" s="49"/>
    </row>
    <row r="2094" spans="10:14" ht="15" customHeight="1" x14ac:dyDescent="0.25">
      <c r="J2094" s="3"/>
      <c r="M2094" s="49"/>
      <c r="N2094" s="49"/>
    </row>
    <row r="2095" spans="10:14" ht="15" customHeight="1" x14ac:dyDescent="0.25">
      <c r="J2095" s="3"/>
      <c r="M2095" s="49"/>
      <c r="N2095" s="49"/>
    </row>
    <row r="2096" spans="10:14" ht="15" customHeight="1" x14ac:dyDescent="0.25">
      <c r="J2096" s="3"/>
      <c r="M2096" s="49"/>
      <c r="N2096" s="49"/>
    </row>
    <row r="2097" spans="10:14" ht="15" customHeight="1" x14ac:dyDescent="0.25">
      <c r="J2097" s="3"/>
      <c r="M2097" s="49"/>
      <c r="N2097" s="49"/>
    </row>
    <row r="2098" spans="10:14" ht="15" customHeight="1" x14ac:dyDescent="0.25">
      <c r="J2098" s="3"/>
      <c r="M2098" s="49"/>
      <c r="N2098" s="49"/>
    </row>
    <row r="2099" spans="10:14" ht="15" customHeight="1" x14ac:dyDescent="0.25">
      <c r="J2099" s="3"/>
      <c r="M2099" s="49"/>
      <c r="N2099" s="49"/>
    </row>
    <row r="2100" spans="10:14" ht="15" customHeight="1" x14ac:dyDescent="0.25">
      <c r="J2100" s="3"/>
      <c r="M2100" s="49"/>
      <c r="N2100" s="49"/>
    </row>
    <row r="2101" spans="10:14" ht="15" customHeight="1" x14ac:dyDescent="0.25">
      <c r="J2101" s="3"/>
      <c r="M2101" s="49"/>
      <c r="N2101" s="49"/>
    </row>
    <row r="2102" spans="10:14" ht="15" customHeight="1" x14ac:dyDescent="0.25">
      <c r="J2102" s="3"/>
      <c r="M2102" s="49"/>
      <c r="N2102" s="49"/>
    </row>
    <row r="2103" spans="10:14" ht="15" customHeight="1" x14ac:dyDescent="0.25">
      <c r="J2103" s="3"/>
      <c r="M2103" s="49"/>
      <c r="N2103" s="49"/>
    </row>
    <row r="2104" spans="10:14" ht="15" customHeight="1" x14ac:dyDescent="0.25">
      <c r="J2104" s="3"/>
      <c r="M2104" s="49"/>
      <c r="N2104" s="49"/>
    </row>
    <row r="2105" spans="10:14" ht="15" customHeight="1" x14ac:dyDescent="0.25">
      <c r="J2105" s="3"/>
      <c r="M2105" s="49"/>
      <c r="N2105" s="49"/>
    </row>
    <row r="2106" spans="10:14" ht="15" customHeight="1" x14ac:dyDescent="0.25">
      <c r="J2106" s="3"/>
      <c r="M2106" s="49"/>
      <c r="N2106" s="49"/>
    </row>
    <row r="2107" spans="10:14" ht="15" customHeight="1" x14ac:dyDescent="0.25">
      <c r="J2107" s="3"/>
      <c r="M2107" s="49"/>
      <c r="N2107" s="49"/>
    </row>
    <row r="2108" spans="10:14" ht="15" customHeight="1" x14ac:dyDescent="0.25">
      <c r="J2108" s="3"/>
      <c r="M2108" s="49"/>
      <c r="N2108" s="49"/>
    </row>
    <row r="2109" spans="10:14" ht="15" customHeight="1" x14ac:dyDescent="0.25">
      <c r="J2109" s="3"/>
      <c r="M2109" s="49"/>
      <c r="N2109" s="49"/>
    </row>
    <row r="2110" spans="10:14" ht="15" customHeight="1" x14ac:dyDescent="0.25">
      <c r="J2110" s="3"/>
      <c r="M2110" s="49"/>
      <c r="N2110" s="49"/>
    </row>
    <row r="2111" spans="10:14" ht="15" customHeight="1" x14ac:dyDescent="0.25">
      <c r="J2111" s="3"/>
      <c r="M2111" s="49"/>
      <c r="N2111" s="49"/>
    </row>
    <row r="2112" spans="10:14" ht="15" customHeight="1" x14ac:dyDescent="0.25">
      <c r="J2112" s="3"/>
      <c r="M2112" s="49"/>
      <c r="N2112" s="49"/>
    </row>
    <row r="2113" spans="10:14" ht="15" customHeight="1" x14ac:dyDescent="0.25">
      <c r="J2113" s="3"/>
      <c r="M2113" s="49"/>
      <c r="N2113" s="49"/>
    </row>
    <row r="2114" spans="10:14" ht="15" customHeight="1" x14ac:dyDescent="0.25">
      <c r="J2114" s="3"/>
      <c r="M2114" s="49"/>
      <c r="N2114" s="49"/>
    </row>
    <row r="2115" spans="10:14" ht="15" customHeight="1" x14ac:dyDescent="0.25">
      <c r="J2115" s="3"/>
      <c r="M2115" s="49"/>
      <c r="N2115" s="49"/>
    </row>
    <row r="2116" spans="10:14" ht="15" customHeight="1" x14ac:dyDescent="0.25">
      <c r="J2116" s="3"/>
      <c r="M2116" s="49"/>
      <c r="N2116" s="49"/>
    </row>
    <row r="2117" spans="10:14" ht="15" customHeight="1" x14ac:dyDescent="0.25">
      <c r="J2117" s="3"/>
      <c r="M2117" s="49"/>
      <c r="N2117" s="49"/>
    </row>
    <row r="2118" spans="10:14" ht="15" customHeight="1" x14ac:dyDescent="0.25">
      <c r="J2118" s="3"/>
      <c r="M2118" s="49"/>
      <c r="N2118" s="49"/>
    </row>
    <row r="2119" spans="10:14" ht="15" customHeight="1" x14ac:dyDescent="0.25">
      <c r="J2119" s="3"/>
      <c r="M2119" s="49"/>
      <c r="N2119" s="49"/>
    </row>
    <row r="2120" spans="10:14" ht="15" customHeight="1" x14ac:dyDescent="0.25">
      <c r="J2120" s="3"/>
      <c r="M2120" s="49"/>
      <c r="N2120" s="49"/>
    </row>
    <row r="2121" spans="10:14" ht="15" customHeight="1" x14ac:dyDescent="0.25">
      <c r="J2121" s="3"/>
      <c r="M2121" s="49"/>
      <c r="N2121" s="49"/>
    </row>
    <row r="2122" spans="10:14" ht="15" customHeight="1" x14ac:dyDescent="0.25">
      <c r="J2122" s="3"/>
      <c r="M2122" s="49"/>
      <c r="N2122" s="49"/>
    </row>
    <row r="2123" spans="10:14" ht="15" customHeight="1" x14ac:dyDescent="0.25">
      <c r="J2123" s="3"/>
      <c r="M2123" s="49"/>
      <c r="N2123" s="49"/>
    </row>
    <row r="2124" spans="10:14" ht="15" customHeight="1" x14ac:dyDescent="0.25">
      <c r="J2124" s="3"/>
      <c r="M2124" s="49"/>
      <c r="N2124" s="49"/>
    </row>
    <row r="2125" spans="10:14" ht="15" customHeight="1" x14ac:dyDescent="0.25">
      <c r="J2125" s="3"/>
      <c r="M2125" s="49"/>
      <c r="N2125" s="49"/>
    </row>
    <row r="2126" spans="10:14" ht="15" customHeight="1" x14ac:dyDescent="0.25">
      <c r="J2126" s="3"/>
      <c r="M2126" s="49"/>
      <c r="N2126" s="49"/>
    </row>
    <row r="2127" spans="10:14" ht="15" customHeight="1" x14ac:dyDescent="0.25">
      <c r="J2127" s="3"/>
      <c r="M2127" s="49"/>
      <c r="N2127" s="49"/>
    </row>
    <row r="2128" spans="10:14" ht="15" customHeight="1" x14ac:dyDescent="0.25">
      <c r="J2128" s="3"/>
      <c r="M2128" s="49"/>
      <c r="N2128" s="49"/>
    </row>
    <row r="2129" spans="10:14" ht="15" customHeight="1" x14ac:dyDescent="0.25">
      <c r="J2129" s="3"/>
      <c r="M2129" s="49"/>
      <c r="N2129" s="49"/>
    </row>
    <row r="2130" spans="10:14" ht="15" customHeight="1" x14ac:dyDescent="0.25">
      <c r="J2130" s="3"/>
      <c r="M2130" s="49"/>
      <c r="N2130" s="49"/>
    </row>
    <row r="2131" spans="10:14" ht="15" customHeight="1" x14ac:dyDescent="0.25">
      <c r="J2131" s="3"/>
      <c r="M2131" s="49"/>
      <c r="N2131" s="49"/>
    </row>
    <row r="2132" spans="10:14" ht="15" customHeight="1" x14ac:dyDescent="0.25">
      <c r="J2132" s="3"/>
      <c r="M2132" s="49"/>
      <c r="N2132" s="49"/>
    </row>
    <row r="2133" spans="10:14" ht="15" customHeight="1" x14ac:dyDescent="0.25">
      <c r="J2133" s="3"/>
      <c r="M2133" s="49"/>
      <c r="N2133" s="49"/>
    </row>
    <row r="2134" spans="10:14" ht="15" customHeight="1" x14ac:dyDescent="0.25">
      <c r="J2134" s="3"/>
      <c r="M2134" s="49"/>
      <c r="N2134" s="49"/>
    </row>
    <row r="2135" spans="10:14" ht="15" customHeight="1" x14ac:dyDescent="0.25">
      <c r="J2135" s="3"/>
      <c r="M2135" s="49"/>
      <c r="N2135" s="49"/>
    </row>
    <row r="2136" spans="10:14" ht="15" customHeight="1" x14ac:dyDescent="0.25">
      <c r="J2136" s="3"/>
      <c r="M2136" s="49"/>
      <c r="N2136" s="49"/>
    </row>
    <row r="2137" spans="10:14" ht="15" customHeight="1" x14ac:dyDescent="0.25">
      <c r="J2137" s="3"/>
      <c r="M2137" s="49"/>
      <c r="N2137" s="49"/>
    </row>
    <row r="2138" spans="10:14" ht="15" customHeight="1" x14ac:dyDescent="0.25">
      <c r="J2138" s="3"/>
      <c r="M2138" s="49"/>
      <c r="N2138" s="49"/>
    </row>
    <row r="2139" spans="10:14" ht="15" customHeight="1" x14ac:dyDescent="0.25">
      <c r="J2139" s="3"/>
      <c r="M2139" s="49"/>
      <c r="N2139" s="49"/>
    </row>
    <row r="2140" spans="10:14" ht="15" customHeight="1" x14ac:dyDescent="0.25">
      <c r="J2140" s="3"/>
      <c r="M2140" s="49"/>
      <c r="N2140" s="49"/>
    </row>
    <row r="2141" spans="10:14" ht="15" customHeight="1" x14ac:dyDescent="0.25">
      <c r="J2141" s="3"/>
      <c r="M2141" s="49"/>
      <c r="N2141" s="49"/>
    </row>
    <row r="2142" spans="10:14" ht="15" customHeight="1" x14ac:dyDescent="0.25">
      <c r="J2142" s="3"/>
      <c r="M2142" s="49"/>
      <c r="N2142" s="49"/>
    </row>
    <row r="2143" spans="10:14" ht="15" customHeight="1" x14ac:dyDescent="0.25">
      <c r="J2143" s="3"/>
      <c r="M2143" s="49"/>
      <c r="N2143" s="49"/>
    </row>
    <row r="2144" spans="10:14" ht="15" customHeight="1" x14ac:dyDescent="0.25">
      <c r="J2144" s="3"/>
      <c r="M2144" s="49"/>
      <c r="N2144" s="49"/>
    </row>
    <row r="2145" spans="10:14" ht="15" customHeight="1" x14ac:dyDescent="0.25">
      <c r="J2145" s="3"/>
      <c r="M2145" s="49"/>
      <c r="N2145" s="49"/>
    </row>
    <row r="2146" spans="10:14" ht="15" customHeight="1" x14ac:dyDescent="0.25">
      <c r="J2146" s="3"/>
      <c r="M2146" s="49"/>
      <c r="N2146" s="49"/>
    </row>
    <row r="2147" spans="10:14" ht="15" customHeight="1" x14ac:dyDescent="0.25">
      <c r="J2147" s="3"/>
      <c r="M2147" s="49"/>
      <c r="N2147" s="49"/>
    </row>
    <row r="2148" spans="10:14" ht="15" customHeight="1" x14ac:dyDescent="0.25">
      <c r="J2148" s="3"/>
      <c r="M2148" s="49"/>
      <c r="N2148" s="49"/>
    </row>
    <row r="2149" spans="10:14" ht="15" customHeight="1" x14ac:dyDescent="0.25">
      <c r="J2149" s="3"/>
      <c r="M2149" s="49"/>
      <c r="N2149" s="49"/>
    </row>
    <row r="2150" spans="10:14" ht="15" customHeight="1" x14ac:dyDescent="0.25">
      <c r="J2150" s="3"/>
      <c r="M2150" s="49"/>
      <c r="N2150" s="49"/>
    </row>
    <row r="2151" spans="10:14" ht="15" customHeight="1" x14ac:dyDescent="0.25">
      <c r="J2151" s="3"/>
      <c r="M2151" s="49"/>
      <c r="N2151" s="49"/>
    </row>
    <row r="2152" spans="10:14" ht="15" customHeight="1" x14ac:dyDescent="0.25">
      <c r="J2152" s="3"/>
      <c r="M2152" s="49"/>
      <c r="N2152" s="49"/>
    </row>
    <row r="2153" spans="10:14" ht="15" customHeight="1" x14ac:dyDescent="0.25">
      <c r="J2153" s="3"/>
      <c r="M2153" s="49"/>
      <c r="N2153" s="49"/>
    </row>
    <row r="2154" spans="10:14" ht="15" customHeight="1" x14ac:dyDescent="0.25">
      <c r="J2154" s="3"/>
      <c r="M2154" s="49"/>
      <c r="N2154" s="49"/>
    </row>
    <row r="2155" spans="10:14" ht="15" customHeight="1" x14ac:dyDescent="0.25">
      <c r="J2155" s="3"/>
      <c r="M2155" s="49"/>
      <c r="N2155" s="49"/>
    </row>
    <row r="2156" spans="10:14" ht="15" customHeight="1" x14ac:dyDescent="0.25">
      <c r="J2156" s="3"/>
      <c r="M2156" s="49"/>
      <c r="N2156" s="49"/>
    </row>
    <row r="2157" spans="10:14" ht="15" customHeight="1" x14ac:dyDescent="0.25">
      <c r="J2157" s="3"/>
      <c r="M2157" s="49"/>
      <c r="N2157" s="49"/>
    </row>
    <row r="2158" spans="10:14" ht="15" customHeight="1" x14ac:dyDescent="0.25">
      <c r="J2158" s="3"/>
      <c r="M2158" s="49"/>
      <c r="N2158" s="49"/>
    </row>
    <row r="2159" spans="10:14" ht="15" customHeight="1" x14ac:dyDescent="0.25">
      <c r="J2159" s="3"/>
      <c r="M2159" s="49"/>
      <c r="N2159" s="49"/>
    </row>
    <row r="2160" spans="10:14" ht="15" customHeight="1" x14ac:dyDescent="0.25">
      <c r="J2160" s="3"/>
      <c r="M2160" s="49"/>
      <c r="N2160" s="49"/>
    </row>
    <row r="2161" spans="10:14" ht="15" customHeight="1" x14ac:dyDescent="0.25">
      <c r="J2161" s="3"/>
      <c r="M2161" s="49"/>
      <c r="N2161" s="49"/>
    </row>
    <row r="2162" spans="10:14" ht="15" customHeight="1" x14ac:dyDescent="0.25">
      <c r="J2162" s="3"/>
      <c r="M2162" s="49"/>
      <c r="N2162" s="49"/>
    </row>
    <row r="2163" spans="10:14" ht="15" customHeight="1" x14ac:dyDescent="0.25">
      <c r="J2163" s="3"/>
      <c r="M2163" s="49"/>
      <c r="N2163" s="49"/>
    </row>
    <row r="2164" spans="10:14" ht="15" customHeight="1" x14ac:dyDescent="0.25">
      <c r="J2164" s="3"/>
      <c r="M2164" s="49"/>
      <c r="N2164" s="49"/>
    </row>
    <row r="2165" spans="10:14" ht="15" customHeight="1" x14ac:dyDescent="0.25">
      <c r="J2165" s="3"/>
      <c r="M2165" s="49"/>
      <c r="N2165" s="49"/>
    </row>
    <row r="2166" spans="10:14" ht="15" customHeight="1" x14ac:dyDescent="0.25">
      <c r="J2166" s="3"/>
      <c r="M2166" s="49"/>
      <c r="N2166" s="49"/>
    </row>
    <row r="2167" spans="10:14" ht="15" customHeight="1" x14ac:dyDescent="0.25">
      <c r="J2167" s="3"/>
      <c r="M2167" s="49"/>
      <c r="N2167" s="49"/>
    </row>
    <row r="2168" spans="10:14" ht="15" customHeight="1" x14ac:dyDescent="0.25">
      <c r="J2168" s="3"/>
      <c r="M2168" s="49"/>
      <c r="N2168" s="49"/>
    </row>
    <row r="2169" spans="10:14" ht="15" customHeight="1" x14ac:dyDescent="0.25">
      <c r="J2169" s="3"/>
      <c r="M2169" s="49"/>
      <c r="N2169" s="49"/>
    </row>
    <row r="2170" spans="10:14" ht="15" customHeight="1" x14ac:dyDescent="0.25">
      <c r="J2170" s="3"/>
      <c r="M2170" s="49"/>
      <c r="N2170" s="49"/>
    </row>
    <row r="2171" spans="10:14" ht="15" customHeight="1" x14ac:dyDescent="0.25">
      <c r="J2171" s="3"/>
      <c r="M2171" s="49"/>
      <c r="N2171" s="49"/>
    </row>
    <row r="2172" spans="10:14" ht="15" customHeight="1" x14ac:dyDescent="0.25">
      <c r="J2172" s="3"/>
      <c r="M2172" s="49"/>
      <c r="N2172" s="49"/>
    </row>
    <row r="2173" spans="10:14" ht="15" customHeight="1" x14ac:dyDescent="0.25">
      <c r="J2173" s="3"/>
      <c r="M2173" s="49"/>
      <c r="N2173" s="49"/>
    </row>
    <row r="2174" spans="10:14" ht="15" customHeight="1" x14ac:dyDescent="0.25">
      <c r="J2174" s="3"/>
      <c r="M2174" s="49"/>
      <c r="N2174" s="49"/>
    </row>
    <row r="2175" spans="10:14" ht="15" customHeight="1" x14ac:dyDescent="0.25">
      <c r="J2175" s="3"/>
      <c r="M2175" s="49"/>
      <c r="N2175" s="49"/>
    </row>
    <row r="2176" spans="10:14" ht="15" customHeight="1" x14ac:dyDescent="0.25">
      <c r="J2176" s="3"/>
      <c r="M2176" s="49"/>
      <c r="N2176" s="49"/>
    </row>
    <row r="2177" spans="10:14" ht="15" customHeight="1" x14ac:dyDescent="0.25">
      <c r="J2177" s="3"/>
      <c r="M2177" s="49"/>
      <c r="N2177" s="49"/>
    </row>
    <row r="2178" spans="10:14" ht="15" customHeight="1" x14ac:dyDescent="0.25">
      <c r="J2178" s="3"/>
      <c r="M2178" s="49"/>
      <c r="N2178" s="49"/>
    </row>
    <row r="2179" spans="10:14" ht="15" customHeight="1" x14ac:dyDescent="0.25">
      <c r="J2179" s="3"/>
      <c r="M2179" s="49"/>
      <c r="N2179" s="49"/>
    </row>
    <row r="2180" spans="10:14" ht="15" customHeight="1" x14ac:dyDescent="0.25">
      <c r="J2180" s="3"/>
      <c r="M2180" s="49"/>
      <c r="N2180" s="49"/>
    </row>
    <row r="2181" spans="10:14" ht="15" customHeight="1" x14ac:dyDescent="0.25">
      <c r="J2181" s="3"/>
      <c r="M2181" s="49"/>
      <c r="N2181" s="49"/>
    </row>
    <row r="2182" spans="10:14" ht="15" customHeight="1" x14ac:dyDescent="0.25">
      <c r="J2182" s="3"/>
      <c r="M2182" s="49"/>
      <c r="N2182" s="49"/>
    </row>
    <row r="2183" spans="10:14" ht="15" customHeight="1" x14ac:dyDescent="0.25">
      <c r="J2183" s="3"/>
      <c r="M2183" s="49"/>
      <c r="N2183" s="49"/>
    </row>
    <row r="2184" spans="10:14" ht="15" customHeight="1" x14ac:dyDescent="0.25">
      <c r="J2184" s="3"/>
      <c r="M2184" s="49"/>
      <c r="N2184" s="49"/>
    </row>
    <row r="2185" spans="10:14" ht="15" customHeight="1" x14ac:dyDescent="0.25">
      <c r="J2185" s="3"/>
      <c r="M2185" s="49"/>
      <c r="N2185" s="49"/>
    </row>
    <row r="2186" spans="10:14" ht="15" customHeight="1" x14ac:dyDescent="0.25">
      <c r="J2186" s="3"/>
      <c r="M2186" s="49"/>
      <c r="N2186" s="49"/>
    </row>
    <row r="2187" spans="10:14" ht="15" customHeight="1" x14ac:dyDescent="0.25">
      <c r="J2187" s="3"/>
      <c r="M2187" s="49"/>
      <c r="N2187" s="49"/>
    </row>
    <row r="2188" spans="10:14" ht="15" customHeight="1" x14ac:dyDescent="0.25">
      <c r="J2188" s="3"/>
      <c r="M2188" s="49"/>
      <c r="N2188" s="49"/>
    </row>
    <row r="2189" spans="10:14" ht="15" customHeight="1" x14ac:dyDescent="0.25">
      <c r="J2189" s="3"/>
      <c r="M2189" s="49"/>
      <c r="N2189" s="49"/>
    </row>
    <row r="2190" spans="10:14" ht="15" customHeight="1" x14ac:dyDescent="0.25">
      <c r="J2190" s="3"/>
      <c r="M2190" s="49"/>
      <c r="N2190" s="49"/>
    </row>
    <row r="2191" spans="10:14" ht="15" customHeight="1" x14ac:dyDescent="0.25">
      <c r="J2191" s="3"/>
      <c r="M2191" s="49"/>
      <c r="N2191" s="49"/>
    </row>
    <row r="2192" spans="10:14" ht="15" customHeight="1" x14ac:dyDescent="0.25">
      <c r="J2192" s="3"/>
      <c r="M2192" s="49"/>
      <c r="N2192" s="49"/>
    </row>
    <row r="2193" spans="10:14" ht="15" customHeight="1" x14ac:dyDescent="0.25">
      <c r="J2193" s="3"/>
      <c r="M2193" s="49"/>
      <c r="N2193" s="49"/>
    </row>
    <row r="2194" spans="10:14" ht="15" customHeight="1" x14ac:dyDescent="0.25">
      <c r="J2194" s="3"/>
      <c r="M2194" s="49"/>
      <c r="N2194" s="49"/>
    </row>
    <row r="2195" spans="10:14" ht="15" customHeight="1" x14ac:dyDescent="0.25">
      <c r="J2195" s="3"/>
      <c r="M2195" s="49"/>
      <c r="N2195" s="49"/>
    </row>
    <row r="2196" spans="10:14" ht="15" customHeight="1" x14ac:dyDescent="0.25">
      <c r="J2196" s="3"/>
      <c r="M2196" s="49"/>
      <c r="N2196" s="49"/>
    </row>
    <row r="2197" spans="10:14" ht="15" customHeight="1" x14ac:dyDescent="0.25">
      <c r="J2197" s="3"/>
      <c r="M2197" s="49"/>
      <c r="N2197" s="49"/>
    </row>
    <row r="2198" spans="10:14" ht="15" customHeight="1" x14ac:dyDescent="0.25">
      <c r="J2198" s="3"/>
      <c r="M2198" s="49"/>
      <c r="N2198" s="49"/>
    </row>
    <row r="2199" spans="10:14" ht="15" customHeight="1" x14ac:dyDescent="0.25">
      <c r="J2199" s="3"/>
      <c r="M2199" s="49"/>
      <c r="N2199" s="49"/>
    </row>
    <row r="2200" spans="10:14" ht="15" customHeight="1" x14ac:dyDescent="0.25">
      <c r="J2200" s="3"/>
      <c r="M2200" s="49"/>
      <c r="N2200" s="49"/>
    </row>
    <row r="2201" spans="10:14" ht="15" customHeight="1" x14ac:dyDescent="0.25">
      <c r="J2201" s="3"/>
      <c r="M2201" s="49"/>
      <c r="N2201" s="49"/>
    </row>
    <row r="2202" spans="10:14" ht="15" customHeight="1" x14ac:dyDescent="0.25">
      <c r="J2202" s="3"/>
      <c r="M2202" s="49"/>
      <c r="N2202" s="49"/>
    </row>
    <row r="2203" spans="10:14" ht="15" customHeight="1" x14ac:dyDescent="0.25">
      <c r="J2203" s="3"/>
      <c r="M2203" s="49"/>
      <c r="N2203" s="49"/>
    </row>
    <row r="2204" spans="10:14" ht="15" customHeight="1" x14ac:dyDescent="0.25">
      <c r="J2204" s="3"/>
      <c r="M2204" s="49"/>
      <c r="N2204" s="49"/>
    </row>
    <row r="2205" spans="10:14" ht="15" customHeight="1" x14ac:dyDescent="0.25">
      <c r="J2205" s="3"/>
      <c r="M2205" s="49"/>
      <c r="N2205" s="49"/>
    </row>
    <row r="2206" spans="10:14" ht="15" customHeight="1" x14ac:dyDescent="0.25">
      <c r="J2206" s="3"/>
    </row>
    <row r="2207" spans="10:14" ht="15" customHeight="1" x14ac:dyDescent="0.25">
      <c r="J2207" s="3"/>
    </row>
    <row r="2208" spans="10:14" ht="15" customHeight="1" x14ac:dyDescent="0.25">
      <c r="J2208" s="3"/>
    </row>
    <row r="2209" spans="10:10" ht="15" customHeight="1" x14ac:dyDescent="0.25">
      <c r="J2209" s="3"/>
    </row>
    <row r="2210" spans="10:10" ht="15" customHeight="1" x14ac:dyDescent="0.25">
      <c r="J2210" s="3"/>
    </row>
    <row r="2211" spans="10:10" ht="15" customHeight="1" x14ac:dyDescent="0.25">
      <c r="J2211" s="3"/>
    </row>
    <row r="2212" spans="10:10" ht="15" customHeight="1" x14ac:dyDescent="0.25">
      <c r="J2212" s="3"/>
    </row>
    <row r="2213" spans="10:10" ht="15" customHeight="1" x14ac:dyDescent="0.25">
      <c r="J2213" s="3"/>
    </row>
    <row r="2214" spans="10:10" ht="15" customHeight="1" x14ac:dyDescent="0.25">
      <c r="J2214" s="3"/>
    </row>
    <row r="2215" spans="10:10" ht="15" customHeight="1" x14ac:dyDescent="0.25">
      <c r="J2215" s="3"/>
    </row>
    <row r="2216" spans="10:10" ht="15" customHeight="1" x14ac:dyDescent="0.25">
      <c r="J2216" s="3"/>
    </row>
    <row r="2217" spans="10:10" ht="15" customHeight="1" x14ac:dyDescent="0.25">
      <c r="J2217" s="3"/>
    </row>
    <row r="2218" spans="10:10" ht="15" customHeight="1" x14ac:dyDescent="0.25">
      <c r="J2218" s="3"/>
    </row>
    <row r="2219" spans="10:10" ht="15" customHeight="1" x14ac:dyDescent="0.25">
      <c r="J2219" s="3"/>
    </row>
    <row r="2220" spans="10:10" ht="15" customHeight="1" x14ac:dyDescent="0.25">
      <c r="J2220" s="3"/>
    </row>
    <row r="2221" spans="10:10" ht="15" customHeight="1" x14ac:dyDescent="0.25">
      <c r="J2221" s="3"/>
    </row>
    <row r="2222" spans="10:10" ht="15" customHeight="1" x14ac:dyDescent="0.25">
      <c r="J2222" s="3"/>
    </row>
    <row r="2223" spans="10:10" ht="15" customHeight="1" x14ac:dyDescent="0.25">
      <c r="J2223" s="3"/>
    </row>
    <row r="2224" spans="10:10" ht="15" customHeight="1" x14ac:dyDescent="0.25">
      <c r="J2224" s="3"/>
    </row>
    <row r="2225" spans="10:10" ht="15" customHeight="1" x14ac:dyDescent="0.25">
      <c r="J2225" s="3"/>
    </row>
    <row r="2226" spans="10:10" ht="15" customHeight="1" x14ac:dyDescent="0.25">
      <c r="J2226" s="3"/>
    </row>
    <row r="2227" spans="10:10" ht="15" customHeight="1" x14ac:dyDescent="0.25">
      <c r="J2227" s="3"/>
    </row>
    <row r="2228" spans="10:10" ht="15" customHeight="1" x14ac:dyDescent="0.25">
      <c r="J2228" s="3"/>
    </row>
    <row r="2229" spans="10:10" ht="15" customHeight="1" x14ac:dyDescent="0.25">
      <c r="J2229" s="3"/>
    </row>
    <row r="2230" spans="10:10" ht="15" customHeight="1" x14ac:dyDescent="0.25">
      <c r="J2230" s="3"/>
    </row>
    <row r="2231" spans="10:10" ht="15" customHeight="1" x14ac:dyDescent="0.25">
      <c r="J2231" s="3"/>
    </row>
    <row r="2232" spans="10:10" ht="15" customHeight="1" x14ac:dyDescent="0.25">
      <c r="J2232" s="3"/>
    </row>
    <row r="2233" spans="10:10" ht="15" customHeight="1" x14ac:dyDescent="0.25">
      <c r="J2233" s="3"/>
    </row>
    <row r="2234" spans="10:10" ht="15" customHeight="1" x14ac:dyDescent="0.25">
      <c r="J2234" s="3"/>
    </row>
    <row r="2235" spans="10:10" ht="15" customHeight="1" x14ac:dyDescent="0.25">
      <c r="J2235" s="3"/>
    </row>
    <row r="2236" spans="10:10" ht="15" customHeight="1" x14ac:dyDescent="0.25">
      <c r="J2236" s="3"/>
    </row>
    <row r="2237" spans="10:10" ht="15" customHeight="1" x14ac:dyDescent="0.25">
      <c r="J2237" s="3"/>
    </row>
    <row r="2238" spans="10:10" ht="15" customHeight="1" x14ac:dyDescent="0.25">
      <c r="J2238" s="3"/>
    </row>
    <row r="2239" spans="10:10" ht="15" customHeight="1" x14ac:dyDescent="0.25">
      <c r="J2239" s="3"/>
    </row>
    <row r="2240" spans="10:10" ht="15" customHeight="1" x14ac:dyDescent="0.25">
      <c r="J2240" s="3"/>
    </row>
    <row r="2241" spans="10:10" ht="15" customHeight="1" x14ac:dyDescent="0.25">
      <c r="J2241" s="3"/>
    </row>
    <row r="2242" spans="10:10" ht="15" customHeight="1" x14ac:dyDescent="0.25">
      <c r="J2242" s="3"/>
    </row>
    <row r="2243" spans="10:10" ht="15" customHeight="1" x14ac:dyDescent="0.25">
      <c r="J2243" s="3"/>
    </row>
    <row r="2244" spans="10:10" ht="15" customHeight="1" x14ac:dyDescent="0.25">
      <c r="J2244" s="3"/>
    </row>
    <row r="2245" spans="10:10" ht="15" customHeight="1" x14ac:dyDescent="0.25">
      <c r="J2245" s="3"/>
    </row>
    <row r="2246" spans="10:10" ht="15" customHeight="1" x14ac:dyDescent="0.25">
      <c r="J2246" s="3"/>
    </row>
    <row r="2247" spans="10:10" ht="15" customHeight="1" x14ac:dyDescent="0.25">
      <c r="J2247" s="3"/>
    </row>
    <row r="2248" spans="10:10" ht="15" customHeight="1" x14ac:dyDescent="0.25">
      <c r="J2248" s="3"/>
    </row>
    <row r="2249" spans="10:10" ht="15" customHeight="1" x14ac:dyDescent="0.25">
      <c r="J2249" s="3"/>
    </row>
    <row r="2250" spans="10:10" ht="15" customHeight="1" x14ac:dyDescent="0.25">
      <c r="J2250" s="3"/>
    </row>
    <row r="2251" spans="10:10" ht="15" customHeight="1" x14ac:dyDescent="0.25">
      <c r="J2251" s="3"/>
    </row>
    <row r="2252" spans="10:10" ht="15" customHeight="1" x14ac:dyDescent="0.25">
      <c r="J2252" s="3"/>
    </row>
    <row r="2253" spans="10:10" ht="15" customHeight="1" x14ac:dyDescent="0.25">
      <c r="J2253" s="3"/>
    </row>
    <row r="2254" spans="10:10" ht="15" customHeight="1" x14ac:dyDescent="0.25">
      <c r="J2254" s="3"/>
    </row>
    <row r="2255" spans="10:10" ht="15" customHeight="1" x14ac:dyDescent="0.25">
      <c r="J2255" s="3"/>
    </row>
    <row r="2256" spans="10:10" ht="15" customHeight="1" x14ac:dyDescent="0.25">
      <c r="J2256" s="3"/>
    </row>
    <row r="2257" spans="10:10" ht="15" customHeight="1" x14ac:dyDescent="0.25">
      <c r="J2257" s="3"/>
    </row>
    <row r="2258" spans="10:10" ht="15" customHeight="1" x14ac:dyDescent="0.25">
      <c r="J2258" s="3"/>
    </row>
    <row r="2259" spans="10:10" ht="15" customHeight="1" x14ac:dyDescent="0.25">
      <c r="J2259" s="3"/>
    </row>
    <row r="2260" spans="10:10" ht="15" customHeight="1" x14ac:dyDescent="0.25">
      <c r="J2260" s="3"/>
    </row>
    <row r="2261" spans="10:10" ht="15" customHeight="1" x14ac:dyDescent="0.25">
      <c r="J2261" s="3"/>
    </row>
    <row r="2262" spans="10:10" ht="15" customHeight="1" x14ac:dyDescent="0.25">
      <c r="J2262" s="3"/>
    </row>
    <row r="2263" spans="10:10" ht="15" customHeight="1" x14ac:dyDescent="0.25">
      <c r="J2263" s="3"/>
    </row>
    <row r="2264" spans="10:10" ht="15" customHeight="1" x14ac:dyDescent="0.25">
      <c r="J2264" s="3"/>
    </row>
    <row r="2265" spans="10:10" ht="15" customHeight="1" x14ac:dyDescent="0.25">
      <c r="J2265" s="3"/>
    </row>
    <row r="2266" spans="10:10" ht="15" customHeight="1" x14ac:dyDescent="0.25">
      <c r="J2266" s="3"/>
    </row>
    <row r="2267" spans="10:10" ht="15" customHeight="1" x14ac:dyDescent="0.25">
      <c r="J2267" s="3"/>
    </row>
    <row r="2268" spans="10:10" ht="15" customHeight="1" x14ac:dyDescent="0.25">
      <c r="J2268" s="3"/>
    </row>
    <row r="2269" spans="10:10" ht="15" customHeight="1" x14ac:dyDescent="0.25">
      <c r="J2269" s="3"/>
    </row>
    <row r="2270" spans="10:10" ht="15" customHeight="1" x14ac:dyDescent="0.25">
      <c r="J2270" s="3"/>
    </row>
    <row r="2271" spans="10:10" ht="15" customHeight="1" x14ac:dyDescent="0.25">
      <c r="J2271" s="3"/>
    </row>
    <row r="2272" spans="10:10" ht="15" customHeight="1" x14ac:dyDescent="0.25">
      <c r="J2272" s="3"/>
    </row>
    <row r="2273" spans="10:10" ht="15" customHeight="1" x14ac:dyDescent="0.25">
      <c r="J2273" s="3"/>
    </row>
    <row r="2274" spans="10:10" ht="15" customHeight="1" x14ac:dyDescent="0.25">
      <c r="J2274" s="3"/>
    </row>
    <row r="2275" spans="10:10" ht="15" customHeight="1" x14ac:dyDescent="0.25">
      <c r="J2275" s="3"/>
    </row>
    <row r="2276" spans="10:10" ht="15" customHeight="1" x14ac:dyDescent="0.25">
      <c r="J2276" s="3"/>
    </row>
    <row r="2277" spans="10:10" ht="15" customHeight="1" x14ac:dyDescent="0.25">
      <c r="J2277" s="3"/>
    </row>
    <row r="2278" spans="10:10" ht="15" customHeight="1" x14ac:dyDescent="0.25">
      <c r="J2278" s="3"/>
    </row>
    <row r="2279" spans="10:10" ht="15" customHeight="1" x14ac:dyDescent="0.25">
      <c r="J2279" s="3"/>
    </row>
    <row r="2280" spans="10:10" ht="15" customHeight="1" x14ac:dyDescent="0.25">
      <c r="J2280" s="3"/>
    </row>
    <row r="2281" spans="10:10" ht="15" customHeight="1" x14ac:dyDescent="0.25">
      <c r="J2281" s="3"/>
    </row>
    <row r="2282" spans="10:10" ht="15" customHeight="1" x14ac:dyDescent="0.25">
      <c r="J2282" s="3"/>
    </row>
    <row r="2283" spans="10:10" ht="15" customHeight="1" x14ac:dyDescent="0.25">
      <c r="J2283" s="3"/>
    </row>
    <row r="2284" spans="10:10" ht="15" customHeight="1" x14ac:dyDescent="0.25">
      <c r="J2284" s="3"/>
    </row>
    <row r="2285" spans="10:10" ht="15" customHeight="1" x14ac:dyDescent="0.25">
      <c r="J2285" s="3"/>
    </row>
    <row r="2286" spans="10:10" ht="15" customHeight="1" x14ac:dyDescent="0.25">
      <c r="J2286" s="3"/>
    </row>
    <row r="2287" spans="10:10" ht="15" customHeight="1" x14ac:dyDescent="0.25">
      <c r="J2287" s="3"/>
    </row>
    <row r="2288" spans="10:10" ht="15" customHeight="1" x14ac:dyDescent="0.25">
      <c r="J2288" s="3"/>
    </row>
    <row r="2289" spans="10:10" ht="15" customHeight="1" x14ac:dyDescent="0.25">
      <c r="J2289" s="3"/>
    </row>
    <row r="2290" spans="10:10" ht="15" customHeight="1" x14ac:dyDescent="0.25">
      <c r="J2290" s="3"/>
    </row>
    <row r="2291" spans="10:10" ht="15" customHeight="1" x14ac:dyDescent="0.25">
      <c r="J2291" s="3"/>
    </row>
    <row r="2292" spans="10:10" ht="15" customHeight="1" x14ac:dyDescent="0.25">
      <c r="J2292" s="3"/>
    </row>
    <row r="2293" spans="10:10" ht="15" customHeight="1" x14ac:dyDescent="0.25">
      <c r="J2293" s="3"/>
    </row>
    <row r="2294" spans="10:10" ht="15" customHeight="1" x14ac:dyDescent="0.25">
      <c r="J2294" s="3"/>
    </row>
    <row r="2295" spans="10:10" ht="15" customHeight="1" x14ac:dyDescent="0.25">
      <c r="J2295" s="3"/>
    </row>
    <row r="2296" spans="10:10" ht="15" customHeight="1" x14ac:dyDescent="0.25">
      <c r="J2296" s="3"/>
    </row>
    <row r="2297" spans="10:10" ht="15" customHeight="1" x14ac:dyDescent="0.25">
      <c r="J2297" s="3"/>
    </row>
    <row r="2298" spans="10:10" ht="15" customHeight="1" x14ac:dyDescent="0.25">
      <c r="J2298" s="3"/>
    </row>
    <row r="2299" spans="10:10" ht="15" customHeight="1" x14ac:dyDescent="0.25">
      <c r="J2299" s="3"/>
    </row>
    <row r="2300" spans="10:10" ht="15" customHeight="1" x14ac:dyDescent="0.25">
      <c r="J2300" s="3"/>
    </row>
    <row r="2301" spans="10:10" ht="15" customHeight="1" x14ac:dyDescent="0.25">
      <c r="J2301" s="3"/>
    </row>
    <row r="2302" spans="10:10" ht="15" customHeight="1" x14ac:dyDescent="0.25">
      <c r="J2302" s="3"/>
    </row>
    <row r="2303" spans="10:10" ht="15" customHeight="1" x14ac:dyDescent="0.25">
      <c r="J2303" s="3"/>
    </row>
    <row r="2304" spans="10:10" ht="15" customHeight="1" x14ac:dyDescent="0.25">
      <c r="J2304" s="3"/>
    </row>
    <row r="2305" spans="10:10" ht="15" customHeight="1" x14ac:dyDescent="0.25">
      <c r="J2305" s="3"/>
    </row>
    <row r="2306" spans="10:10" ht="15" customHeight="1" x14ac:dyDescent="0.25">
      <c r="J2306" s="3"/>
    </row>
  </sheetData>
  <mergeCells count="8">
    <mergeCell ref="B3:H3"/>
    <mergeCell ref="C20:H20"/>
    <mergeCell ref="C5:H5"/>
    <mergeCell ref="C10:H10"/>
    <mergeCell ref="C15:F15"/>
    <mergeCell ref="E16:F16"/>
    <mergeCell ref="E17:F17"/>
    <mergeCell ref="E18:F1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N2320"/>
  <sheetViews>
    <sheetView showGridLines="0" workbookViewId="0"/>
  </sheetViews>
  <sheetFormatPr defaultRowHeight="15" customHeight="1" x14ac:dyDescent="0.25"/>
  <cols>
    <col min="1" max="1" width="2.7109375" style="2" customWidth="1"/>
    <col min="2" max="2" width="6.42578125" style="2" customWidth="1"/>
    <col min="3" max="3" width="2.7109375" style="2" customWidth="1"/>
    <col min="4" max="4" width="25.7109375" style="2" customWidth="1"/>
    <col min="5" max="6" width="11.140625" style="2" customWidth="1"/>
    <col min="7" max="13" width="9.140625" style="2"/>
    <col min="14" max="14" width="53.42578125" style="2" hidden="1" customWidth="1"/>
    <col min="15" max="16384" width="9.140625" style="2"/>
  </cols>
  <sheetData>
    <row r="2" spans="2:14" ht="15" customHeight="1" x14ac:dyDescent="0.25">
      <c r="B2" s="2" t="s">
        <v>207</v>
      </c>
    </row>
    <row r="3" spans="2:14" ht="45" customHeight="1" x14ac:dyDescent="0.25">
      <c r="B3" s="125" t="s">
        <v>208</v>
      </c>
      <c r="C3" s="125"/>
      <c r="D3" s="125"/>
      <c r="E3" s="125"/>
      <c r="F3" s="125"/>
      <c r="G3" s="125"/>
      <c r="H3" s="125"/>
      <c r="I3" s="125"/>
      <c r="J3" s="125"/>
      <c r="K3" s="125"/>
      <c r="L3" s="125"/>
    </row>
    <row r="5" spans="2:14" ht="15" customHeight="1" x14ac:dyDescent="0.25">
      <c r="B5" s="25" t="s">
        <v>18</v>
      </c>
      <c r="C5" s="2" t="s">
        <v>209</v>
      </c>
      <c r="N5" s="118" t="s">
        <v>55</v>
      </c>
    </row>
    <row r="6" spans="2:14" ht="15" customHeight="1" x14ac:dyDescent="0.25">
      <c r="B6" s="25" t="s">
        <v>23</v>
      </c>
      <c r="C6" s="2" t="s">
        <v>210</v>
      </c>
      <c r="N6" s="119" t="s">
        <v>9</v>
      </c>
    </row>
    <row r="7" spans="2:14" ht="15" customHeight="1" x14ac:dyDescent="0.25">
      <c r="B7" s="25" t="s">
        <v>28</v>
      </c>
      <c r="C7" s="2" t="s">
        <v>211</v>
      </c>
      <c r="N7" s="119" t="s">
        <v>212</v>
      </c>
    </row>
    <row r="8" spans="2:14" ht="15" customHeight="1" x14ac:dyDescent="0.25">
      <c r="B8" s="25" t="s">
        <v>33</v>
      </c>
      <c r="C8" s="2" t="s">
        <v>213</v>
      </c>
      <c r="N8" s="119" t="s">
        <v>214</v>
      </c>
    </row>
    <row r="9" spans="2:14" ht="15" customHeight="1" x14ac:dyDescent="0.25">
      <c r="B9" s="25" t="s">
        <v>43</v>
      </c>
      <c r="C9" s="2" t="s">
        <v>215</v>
      </c>
      <c r="N9" s="119" t="s">
        <v>216</v>
      </c>
    </row>
    <row r="10" spans="2:14" ht="15" customHeight="1" x14ac:dyDescent="0.25">
      <c r="N10" s="119" t="s">
        <v>62</v>
      </c>
    </row>
    <row r="11" spans="2:14" ht="15" customHeight="1" x14ac:dyDescent="0.25">
      <c r="B11" s="88" t="s">
        <v>79</v>
      </c>
    </row>
    <row r="12" spans="2:14" ht="15" customHeight="1" x14ac:dyDescent="0.25">
      <c r="B12" s="88"/>
    </row>
    <row r="13" spans="2:14" ht="15" customHeight="1" x14ac:dyDescent="0.25">
      <c r="B13" s="26">
        <v>45261</v>
      </c>
      <c r="C13" s="27" t="s">
        <v>212</v>
      </c>
      <c r="D13" s="27"/>
      <c r="E13" s="47">
        <v>18500</v>
      </c>
      <c r="F13" s="47"/>
    </row>
    <row r="14" spans="2:14" ht="15" customHeight="1" x14ac:dyDescent="0.25">
      <c r="B14" s="28"/>
      <c r="C14" s="27"/>
      <c r="D14" s="27" t="s">
        <v>62</v>
      </c>
      <c r="E14" s="47"/>
      <c r="F14" s="47">
        <v>18500</v>
      </c>
    </row>
    <row r="15" spans="2:14" ht="15" customHeight="1" x14ac:dyDescent="0.25">
      <c r="B15" s="28"/>
      <c r="C15" s="27"/>
      <c r="D15" s="27"/>
      <c r="E15" s="47"/>
      <c r="F15" s="47"/>
    </row>
    <row r="16" spans="2:14" ht="15" customHeight="1" x14ac:dyDescent="0.25">
      <c r="B16" s="26">
        <v>45272</v>
      </c>
      <c r="C16" s="27" t="s">
        <v>214</v>
      </c>
      <c r="D16" s="27"/>
      <c r="E16" s="47">
        <v>23200</v>
      </c>
      <c r="F16" s="47"/>
    </row>
    <row r="17" spans="2:6" ht="15" customHeight="1" x14ac:dyDescent="0.25">
      <c r="B17" s="26"/>
      <c r="C17" s="27"/>
      <c r="D17" s="27" t="s">
        <v>62</v>
      </c>
      <c r="E17" s="47"/>
      <c r="F17" s="47">
        <v>23200</v>
      </c>
    </row>
    <row r="18" spans="2:6" ht="15" customHeight="1" x14ac:dyDescent="0.25">
      <c r="B18" s="26"/>
      <c r="C18" s="27"/>
      <c r="D18" s="27"/>
      <c r="E18" s="47"/>
      <c r="F18" s="47"/>
    </row>
    <row r="19" spans="2:6" ht="15" customHeight="1" x14ac:dyDescent="0.25">
      <c r="B19" s="26">
        <v>45276</v>
      </c>
      <c r="C19" s="27" t="s">
        <v>9</v>
      </c>
      <c r="D19" s="27"/>
      <c r="E19" s="47">
        <v>10000</v>
      </c>
      <c r="F19" s="47"/>
    </row>
    <row r="20" spans="2:6" ht="15" customHeight="1" x14ac:dyDescent="0.25">
      <c r="B20" s="26"/>
      <c r="C20" s="27"/>
      <c r="D20" s="27" t="s">
        <v>212</v>
      </c>
      <c r="E20" s="47"/>
      <c r="F20" s="47">
        <v>10000</v>
      </c>
    </row>
    <row r="21" spans="2:6" ht="15" customHeight="1" x14ac:dyDescent="0.25">
      <c r="B21" s="26"/>
      <c r="C21" s="27"/>
      <c r="D21" s="27"/>
      <c r="E21" s="47"/>
      <c r="F21" s="47"/>
    </row>
    <row r="22" spans="2:6" ht="15" customHeight="1" x14ac:dyDescent="0.25">
      <c r="B22" s="26">
        <v>45279</v>
      </c>
      <c r="C22" s="27" t="s">
        <v>216</v>
      </c>
      <c r="D22" s="27"/>
      <c r="E22" s="47">
        <v>9700</v>
      </c>
      <c r="F22" s="47"/>
    </row>
    <row r="23" spans="2:6" ht="15" customHeight="1" x14ac:dyDescent="0.25">
      <c r="B23" s="26"/>
      <c r="C23" s="27"/>
      <c r="D23" s="27" t="s">
        <v>62</v>
      </c>
      <c r="E23" s="47"/>
      <c r="F23" s="47">
        <v>9700</v>
      </c>
    </row>
    <row r="24" spans="2:6" ht="15" customHeight="1" x14ac:dyDescent="0.25">
      <c r="B24" s="26"/>
      <c r="C24" s="27"/>
      <c r="D24" s="27"/>
      <c r="E24" s="47"/>
      <c r="F24" s="47"/>
    </row>
    <row r="25" spans="2:6" ht="15" customHeight="1" x14ac:dyDescent="0.25">
      <c r="B25" s="26">
        <v>45289</v>
      </c>
      <c r="C25" s="27" t="s">
        <v>9</v>
      </c>
      <c r="D25" s="27"/>
      <c r="E25" s="47">
        <v>23200</v>
      </c>
      <c r="F25" s="47"/>
    </row>
    <row r="26" spans="2:6" ht="15" customHeight="1" x14ac:dyDescent="0.25">
      <c r="B26" s="26"/>
      <c r="C26" s="27"/>
      <c r="D26" s="27" t="s">
        <v>214</v>
      </c>
      <c r="E26" s="47"/>
      <c r="F26" s="47">
        <v>23200</v>
      </c>
    </row>
    <row r="27" spans="2:6" ht="15" customHeight="1" x14ac:dyDescent="0.25">
      <c r="B27" s="3"/>
      <c r="E27" s="4"/>
      <c r="F27" s="4"/>
    </row>
    <row r="28" spans="2:6" ht="15" customHeight="1" x14ac:dyDescent="0.25">
      <c r="B28" s="3"/>
      <c r="E28" s="4"/>
      <c r="F28" s="4"/>
    </row>
    <row r="29" spans="2:6" ht="15" customHeight="1" x14ac:dyDescent="0.25">
      <c r="B29" s="3"/>
      <c r="E29" s="4"/>
      <c r="F29" s="4"/>
    </row>
    <row r="30" spans="2:6" ht="15" customHeight="1" x14ac:dyDescent="0.25">
      <c r="B30" s="3"/>
      <c r="E30" s="4"/>
      <c r="F30" s="4"/>
    </row>
    <row r="31" spans="2:6" ht="15" customHeight="1" x14ac:dyDescent="0.25">
      <c r="B31" s="3"/>
      <c r="E31" s="4"/>
      <c r="F31" s="4"/>
    </row>
    <row r="32" spans="2:6" ht="15" customHeight="1" x14ac:dyDescent="0.25">
      <c r="B32" s="3"/>
      <c r="E32" s="4"/>
      <c r="F32" s="4"/>
    </row>
    <row r="33" spans="2:6" ht="15" customHeight="1" x14ac:dyDescent="0.25">
      <c r="B33" s="3"/>
      <c r="E33" s="4"/>
      <c r="F33" s="4"/>
    </row>
    <row r="34" spans="2:6" ht="15" customHeight="1" x14ac:dyDescent="0.25">
      <c r="B34" s="3"/>
      <c r="E34" s="4"/>
      <c r="F34" s="4"/>
    </row>
    <row r="35" spans="2:6" ht="15" customHeight="1" x14ac:dyDescent="0.25">
      <c r="B35" s="3"/>
      <c r="E35" s="4"/>
      <c r="F35" s="4"/>
    </row>
    <row r="36" spans="2:6" ht="15" customHeight="1" x14ac:dyDescent="0.25">
      <c r="B36" s="3"/>
      <c r="E36" s="4"/>
      <c r="F36" s="4"/>
    </row>
    <row r="37" spans="2:6" ht="15" customHeight="1" x14ac:dyDescent="0.25">
      <c r="B37" s="3"/>
      <c r="E37" s="4"/>
      <c r="F37" s="4"/>
    </row>
    <row r="38" spans="2:6" ht="15" customHeight="1" x14ac:dyDescent="0.25">
      <c r="B38" s="3"/>
      <c r="E38" s="4"/>
      <c r="F38" s="4"/>
    </row>
    <row r="39" spans="2:6" ht="15" customHeight="1" x14ac:dyDescent="0.25">
      <c r="B39" s="3"/>
      <c r="E39" s="4"/>
      <c r="F39" s="4"/>
    </row>
    <row r="40" spans="2:6" ht="15" customHeight="1" x14ac:dyDescent="0.25">
      <c r="B40" s="3"/>
      <c r="E40" s="4"/>
      <c r="F40" s="4"/>
    </row>
    <row r="41" spans="2:6" ht="15" customHeight="1" x14ac:dyDescent="0.25">
      <c r="B41" s="3"/>
      <c r="E41" s="4"/>
      <c r="F41" s="4"/>
    </row>
    <row r="42" spans="2:6" ht="15" customHeight="1" x14ac:dyDescent="0.25">
      <c r="B42" s="3"/>
      <c r="E42" s="4"/>
      <c r="F42" s="4"/>
    </row>
    <row r="43" spans="2:6" ht="15" customHeight="1" x14ac:dyDescent="0.25">
      <c r="B43" s="3"/>
      <c r="E43" s="4"/>
      <c r="F43" s="4"/>
    </row>
    <row r="44" spans="2:6" ht="15" customHeight="1" x14ac:dyDescent="0.25">
      <c r="B44" s="3"/>
      <c r="E44" s="4"/>
      <c r="F44" s="4"/>
    </row>
    <row r="45" spans="2:6" ht="15" customHeight="1" x14ac:dyDescent="0.25">
      <c r="B45" s="3"/>
      <c r="E45" s="4"/>
      <c r="F45" s="4"/>
    </row>
    <row r="46" spans="2:6" ht="15" customHeight="1" x14ac:dyDescent="0.25">
      <c r="B46" s="3"/>
      <c r="E46" s="4"/>
      <c r="F46" s="4"/>
    </row>
    <row r="47" spans="2:6" ht="15" customHeight="1" x14ac:dyDescent="0.25">
      <c r="B47" s="3"/>
      <c r="E47" s="4"/>
      <c r="F47" s="4"/>
    </row>
    <row r="48" spans="2:6" ht="15" customHeight="1" x14ac:dyDescent="0.25">
      <c r="B48" s="3"/>
      <c r="E48" s="4"/>
      <c r="F48" s="4"/>
    </row>
    <row r="49" spans="2:6" ht="15" customHeight="1" x14ac:dyDescent="0.25">
      <c r="B49" s="3"/>
      <c r="E49" s="4"/>
      <c r="F49" s="4"/>
    </row>
    <row r="50" spans="2:6" ht="15" customHeight="1" x14ac:dyDescent="0.25">
      <c r="B50" s="3"/>
      <c r="E50" s="4"/>
      <c r="F50" s="4"/>
    </row>
    <row r="51" spans="2:6" ht="15" customHeight="1" x14ac:dyDescent="0.25">
      <c r="B51" s="3"/>
      <c r="E51" s="4"/>
      <c r="F51" s="4"/>
    </row>
    <row r="52" spans="2:6" ht="15" customHeight="1" x14ac:dyDescent="0.25">
      <c r="B52" s="3"/>
      <c r="E52" s="4"/>
      <c r="F52" s="4"/>
    </row>
    <row r="53" spans="2:6" ht="15" customHeight="1" x14ac:dyDescent="0.25">
      <c r="B53" s="3"/>
      <c r="E53" s="4"/>
      <c r="F53" s="4"/>
    </row>
    <row r="54" spans="2:6" ht="15" customHeight="1" x14ac:dyDescent="0.25">
      <c r="B54" s="3"/>
      <c r="E54" s="4"/>
      <c r="F54" s="4"/>
    </row>
    <row r="55" spans="2:6" ht="15" customHeight="1" x14ac:dyDescent="0.25">
      <c r="B55" s="3"/>
      <c r="E55" s="4"/>
      <c r="F55" s="4"/>
    </row>
    <row r="56" spans="2:6" ht="15" customHeight="1" x14ac:dyDescent="0.25">
      <c r="B56" s="3"/>
      <c r="E56" s="4"/>
      <c r="F56" s="4"/>
    </row>
    <row r="57" spans="2:6" ht="15" customHeight="1" x14ac:dyDescent="0.25">
      <c r="B57" s="3"/>
      <c r="E57" s="4"/>
      <c r="F57" s="4"/>
    </row>
    <row r="58" spans="2:6" ht="15" customHeight="1" x14ac:dyDescent="0.25">
      <c r="B58" s="3"/>
      <c r="E58" s="4"/>
      <c r="F58" s="4"/>
    </row>
    <row r="59" spans="2:6" ht="15" customHeight="1" x14ac:dyDescent="0.25">
      <c r="B59" s="3"/>
      <c r="E59" s="4"/>
      <c r="F59" s="4"/>
    </row>
    <row r="60" spans="2:6" ht="15" customHeight="1" x14ac:dyDescent="0.25">
      <c r="B60" s="3"/>
      <c r="E60" s="4"/>
      <c r="F60" s="4"/>
    </row>
    <row r="61" spans="2:6" ht="15" customHeight="1" x14ac:dyDescent="0.25">
      <c r="B61" s="3"/>
      <c r="E61" s="4"/>
      <c r="F61" s="4"/>
    </row>
    <row r="62" spans="2:6" ht="15" customHeight="1" x14ac:dyDescent="0.25">
      <c r="B62" s="3"/>
      <c r="E62" s="4"/>
      <c r="F62" s="4"/>
    </row>
    <row r="63" spans="2:6" ht="15" customHeight="1" x14ac:dyDescent="0.25">
      <c r="B63" s="3"/>
      <c r="E63" s="4"/>
      <c r="F63" s="4"/>
    </row>
    <row r="64" spans="2:6" ht="15" customHeight="1" x14ac:dyDescent="0.25">
      <c r="B64" s="3"/>
      <c r="E64" s="4"/>
      <c r="F64" s="4"/>
    </row>
    <row r="65" spans="2:6" ht="15" customHeight="1" x14ac:dyDescent="0.25">
      <c r="B65" s="3"/>
      <c r="E65" s="4"/>
      <c r="F65" s="4"/>
    </row>
    <row r="66" spans="2:6" ht="15" customHeight="1" x14ac:dyDescent="0.25">
      <c r="B66" s="3"/>
      <c r="E66" s="4"/>
      <c r="F66" s="4"/>
    </row>
    <row r="67" spans="2:6" ht="15" customHeight="1" x14ac:dyDescent="0.25">
      <c r="B67" s="3"/>
      <c r="E67" s="4"/>
      <c r="F67" s="4"/>
    </row>
    <row r="68" spans="2:6" ht="15" customHeight="1" x14ac:dyDescent="0.25">
      <c r="B68" s="3"/>
      <c r="E68" s="4"/>
      <c r="F68" s="4"/>
    </row>
    <row r="69" spans="2:6" ht="15" customHeight="1" x14ac:dyDescent="0.25">
      <c r="B69" s="3"/>
      <c r="E69" s="4"/>
      <c r="F69" s="4"/>
    </row>
    <row r="70" spans="2:6" ht="15" customHeight="1" x14ac:dyDescent="0.25">
      <c r="B70" s="3"/>
      <c r="E70" s="4"/>
      <c r="F70" s="4"/>
    </row>
    <row r="71" spans="2:6" ht="15" customHeight="1" x14ac:dyDescent="0.25">
      <c r="B71" s="3"/>
      <c r="E71" s="4"/>
      <c r="F71" s="4"/>
    </row>
    <row r="72" spans="2:6" ht="15" customHeight="1" x14ac:dyDescent="0.25">
      <c r="B72" s="3"/>
      <c r="E72" s="4"/>
      <c r="F72" s="4"/>
    </row>
    <row r="73" spans="2:6" ht="15" customHeight="1" x14ac:dyDescent="0.25">
      <c r="B73" s="3"/>
      <c r="E73" s="4"/>
      <c r="F73" s="4"/>
    </row>
    <row r="74" spans="2:6" ht="15" customHeight="1" x14ac:dyDescent="0.25">
      <c r="B74" s="3"/>
      <c r="E74" s="4"/>
      <c r="F74" s="4"/>
    </row>
    <row r="75" spans="2:6" ht="15" customHeight="1" x14ac:dyDescent="0.25">
      <c r="B75" s="3"/>
      <c r="E75" s="4"/>
      <c r="F75" s="4"/>
    </row>
    <row r="76" spans="2:6" ht="15" customHeight="1" x14ac:dyDescent="0.25">
      <c r="B76" s="3"/>
      <c r="E76" s="4"/>
      <c r="F76" s="4"/>
    </row>
    <row r="77" spans="2:6" ht="15" customHeight="1" x14ac:dyDescent="0.25">
      <c r="B77" s="3"/>
      <c r="E77" s="4"/>
      <c r="F77" s="4"/>
    </row>
    <row r="78" spans="2:6" ht="15" customHeight="1" x14ac:dyDescent="0.25">
      <c r="B78" s="3"/>
      <c r="E78" s="4"/>
      <c r="F78" s="4"/>
    </row>
    <row r="79" spans="2:6" ht="15" customHeight="1" x14ac:dyDescent="0.25">
      <c r="B79" s="3"/>
      <c r="E79" s="4"/>
      <c r="F79" s="4"/>
    </row>
    <row r="80" spans="2:6" ht="15" customHeight="1" x14ac:dyDescent="0.25">
      <c r="B80" s="3"/>
      <c r="E80" s="4"/>
      <c r="F80" s="4"/>
    </row>
    <row r="81" spans="2:6" ht="15" customHeight="1" x14ac:dyDescent="0.25">
      <c r="B81" s="3"/>
      <c r="E81" s="4"/>
      <c r="F81" s="4"/>
    </row>
    <row r="82" spans="2:6" ht="15" customHeight="1" x14ac:dyDescent="0.25">
      <c r="B82" s="3"/>
      <c r="E82" s="4"/>
      <c r="F82" s="4"/>
    </row>
    <row r="83" spans="2:6" ht="15" customHeight="1" x14ac:dyDescent="0.25">
      <c r="B83" s="3"/>
      <c r="E83" s="4"/>
      <c r="F83" s="4"/>
    </row>
    <row r="84" spans="2:6" ht="15" customHeight="1" x14ac:dyDescent="0.25">
      <c r="B84" s="3"/>
      <c r="E84" s="4"/>
      <c r="F84" s="4"/>
    </row>
    <row r="85" spans="2:6" ht="15" customHeight="1" x14ac:dyDescent="0.25">
      <c r="B85" s="3"/>
      <c r="E85" s="4"/>
      <c r="F85" s="4"/>
    </row>
    <row r="86" spans="2:6" ht="15" customHeight="1" x14ac:dyDescent="0.25">
      <c r="B86" s="3"/>
      <c r="E86" s="4"/>
      <c r="F86" s="4"/>
    </row>
    <row r="87" spans="2:6" ht="15" customHeight="1" x14ac:dyDescent="0.25">
      <c r="B87" s="3"/>
      <c r="E87" s="4"/>
      <c r="F87" s="4"/>
    </row>
    <row r="88" spans="2:6" ht="15" customHeight="1" x14ac:dyDescent="0.25">
      <c r="B88" s="3"/>
      <c r="E88" s="4"/>
      <c r="F88" s="4"/>
    </row>
    <row r="89" spans="2:6" ht="15" customHeight="1" x14ac:dyDescent="0.25">
      <c r="B89" s="3"/>
      <c r="E89" s="4"/>
      <c r="F89" s="4"/>
    </row>
    <row r="90" spans="2:6" ht="15" customHeight="1" x14ac:dyDescent="0.25">
      <c r="B90" s="3"/>
      <c r="E90" s="4"/>
      <c r="F90" s="4"/>
    </row>
    <row r="91" spans="2:6" ht="15" customHeight="1" x14ac:dyDescent="0.25">
      <c r="B91" s="3"/>
      <c r="E91" s="4"/>
      <c r="F91" s="4"/>
    </row>
    <row r="92" spans="2:6" ht="15" customHeight="1" x14ac:dyDescent="0.25">
      <c r="B92" s="3"/>
      <c r="E92" s="4"/>
      <c r="F92" s="4"/>
    </row>
    <row r="93" spans="2:6" ht="15" customHeight="1" x14ac:dyDescent="0.25">
      <c r="B93" s="3"/>
      <c r="E93" s="4"/>
      <c r="F93" s="4"/>
    </row>
    <row r="94" spans="2:6" ht="15" customHeight="1" x14ac:dyDescent="0.25">
      <c r="B94" s="3"/>
      <c r="E94" s="4"/>
      <c r="F94" s="4"/>
    </row>
    <row r="95" spans="2:6" ht="15" customHeight="1" x14ac:dyDescent="0.25">
      <c r="B95" s="3"/>
      <c r="E95" s="4"/>
      <c r="F95" s="4"/>
    </row>
    <row r="96" spans="2:6" ht="15" customHeight="1" x14ac:dyDescent="0.25">
      <c r="B96" s="3"/>
      <c r="E96" s="4"/>
      <c r="F96" s="4"/>
    </row>
    <row r="97" spans="2:6" ht="15" customHeight="1" x14ac:dyDescent="0.25">
      <c r="B97" s="3"/>
      <c r="E97" s="4"/>
      <c r="F97" s="4"/>
    </row>
    <row r="98" spans="2:6" ht="15" customHeight="1" x14ac:dyDescent="0.25">
      <c r="B98" s="3"/>
      <c r="E98" s="4"/>
      <c r="F98" s="4"/>
    </row>
    <row r="99" spans="2:6" ht="15" customHeight="1" x14ac:dyDescent="0.25">
      <c r="B99" s="3"/>
      <c r="E99" s="4"/>
      <c r="F99" s="4"/>
    </row>
    <row r="100" spans="2:6" ht="15" customHeight="1" x14ac:dyDescent="0.25">
      <c r="B100" s="3"/>
      <c r="E100" s="4"/>
      <c r="F100" s="4"/>
    </row>
    <row r="101" spans="2:6" ht="15" customHeight="1" x14ac:dyDescent="0.25">
      <c r="B101" s="3"/>
      <c r="E101" s="4"/>
      <c r="F101" s="4"/>
    </row>
    <row r="102" spans="2:6" ht="15" customHeight="1" x14ac:dyDescent="0.25">
      <c r="B102" s="3"/>
      <c r="E102" s="4"/>
      <c r="F102" s="4"/>
    </row>
    <row r="103" spans="2:6" ht="15" customHeight="1" x14ac:dyDescent="0.25">
      <c r="B103" s="3"/>
      <c r="E103" s="4"/>
      <c r="F103" s="4"/>
    </row>
    <row r="104" spans="2:6" ht="15" customHeight="1" x14ac:dyDescent="0.25">
      <c r="B104" s="3"/>
      <c r="E104" s="4"/>
      <c r="F104" s="4"/>
    </row>
    <row r="105" spans="2:6" ht="15" customHeight="1" x14ac:dyDescent="0.25">
      <c r="B105" s="3"/>
      <c r="E105" s="4"/>
      <c r="F105" s="4"/>
    </row>
    <row r="106" spans="2:6" ht="15" customHeight="1" x14ac:dyDescent="0.25">
      <c r="B106" s="3"/>
      <c r="E106" s="4"/>
      <c r="F106" s="4"/>
    </row>
    <row r="107" spans="2:6" ht="15" customHeight="1" x14ac:dyDescent="0.25">
      <c r="B107" s="3"/>
      <c r="E107" s="4"/>
      <c r="F107" s="4"/>
    </row>
    <row r="108" spans="2:6" ht="15" customHeight="1" x14ac:dyDescent="0.25">
      <c r="B108" s="3"/>
      <c r="E108" s="4"/>
      <c r="F108" s="4"/>
    </row>
    <row r="109" spans="2:6" ht="15" customHeight="1" x14ac:dyDescent="0.25">
      <c r="B109" s="3"/>
      <c r="E109" s="4"/>
      <c r="F109" s="4"/>
    </row>
    <row r="110" spans="2:6" ht="15" customHeight="1" x14ac:dyDescent="0.25">
      <c r="B110" s="3"/>
      <c r="E110" s="4"/>
      <c r="F110" s="4"/>
    </row>
    <row r="111" spans="2:6" ht="15" customHeight="1" x14ac:dyDescent="0.25">
      <c r="B111" s="3"/>
      <c r="E111" s="4"/>
      <c r="F111" s="4"/>
    </row>
    <row r="112" spans="2:6" ht="15" customHeight="1" x14ac:dyDescent="0.25">
      <c r="B112" s="3"/>
      <c r="E112" s="4"/>
      <c r="F112" s="4"/>
    </row>
    <row r="113" spans="2:6" ht="15" customHeight="1" x14ac:dyDescent="0.25">
      <c r="B113" s="3"/>
      <c r="E113" s="4"/>
      <c r="F113" s="4"/>
    </row>
    <row r="114" spans="2:6" ht="15" customHeight="1" x14ac:dyDescent="0.25">
      <c r="B114" s="3"/>
      <c r="E114" s="4"/>
      <c r="F114" s="4"/>
    </row>
    <row r="115" spans="2:6" ht="15" customHeight="1" x14ac:dyDescent="0.25">
      <c r="B115" s="3"/>
      <c r="E115" s="4"/>
      <c r="F115" s="4"/>
    </row>
    <row r="116" spans="2:6" ht="15" customHeight="1" x14ac:dyDescent="0.25">
      <c r="B116" s="3"/>
      <c r="E116" s="4"/>
      <c r="F116" s="4"/>
    </row>
    <row r="117" spans="2:6" ht="15" customHeight="1" x14ac:dyDescent="0.25">
      <c r="B117" s="3"/>
      <c r="E117" s="4"/>
      <c r="F117" s="4"/>
    </row>
    <row r="118" spans="2:6" ht="15" customHeight="1" x14ac:dyDescent="0.25">
      <c r="B118" s="3"/>
      <c r="E118" s="4"/>
      <c r="F118" s="4"/>
    </row>
    <row r="119" spans="2:6" ht="15" customHeight="1" x14ac:dyDescent="0.25">
      <c r="B119" s="3"/>
      <c r="E119" s="4"/>
      <c r="F119" s="4"/>
    </row>
    <row r="120" spans="2:6" ht="15" customHeight="1" x14ac:dyDescent="0.25">
      <c r="B120" s="3"/>
      <c r="E120" s="4"/>
      <c r="F120" s="4"/>
    </row>
    <row r="121" spans="2:6" ht="15" customHeight="1" x14ac:dyDescent="0.25">
      <c r="B121" s="3"/>
      <c r="E121" s="4"/>
      <c r="F121" s="4"/>
    </row>
    <row r="122" spans="2:6" ht="15" customHeight="1" x14ac:dyDescent="0.25">
      <c r="B122" s="3"/>
      <c r="E122" s="4"/>
      <c r="F122" s="4"/>
    </row>
    <row r="123" spans="2:6" ht="15" customHeight="1" x14ac:dyDescent="0.25">
      <c r="B123" s="3"/>
      <c r="E123" s="4"/>
      <c r="F123" s="4"/>
    </row>
    <row r="124" spans="2:6" ht="15" customHeight="1" x14ac:dyDescent="0.25">
      <c r="B124" s="3"/>
      <c r="E124" s="4"/>
      <c r="F124" s="4"/>
    </row>
    <row r="125" spans="2:6" ht="15" customHeight="1" x14ac:dyDescent="0.25">
      <c r="B125" s="3"/>
      <c r="E125" s="4"/>
      <c r="F125" s="4"/>
    </row>
    <row r="126" spans="2:6" ht="15" customHeight="1" x14ac:dyDescent="0.25">
      <c r="B126" s="3"/>
      <c r="E126" s="4"/>
      <c r="F126" s="4"/>
    </row>
    <row r="127" spans="2:6" ht="15" customHeight="1" x14ac:dyDescent="0.25">
      <c r="B127" s="3"/>
      <c r="E127" s="4"/>
      <c r="F127" s="4"/>
    </row>
    <row r="128" spans="2:6" ht="15" customHeight="1" x14ac:dyDescent="0.25">
      <c r="B128" s="3"/>
      <c r="E128" s="4"/>
      <c r="F128" s="4"/>
    </row>
    <row r="129" spans="2:6" ht="15" customHeight="1" x14ac:dyDescent="0.25">
      <c r="B129" s="3"/>
      <c r="E129" s="4"/>
      <c r="F129" s="4"/>
    </row>
    <row r="130" spans="2:6" ht="15" customHeight="1" x14ac:dyDescent="0.25">
      <c r="B130" s="3"/>
      <c r="E130" s="4"/>
      <c r="F130" s="4"/>
    </row>
    <row r="131" spans="2:6" ht="15" customHeight="1" x14ac:dyDescent="0.25">
      <c r="B131" s="3"/>
      <c r="E131" s="4"/>
      <c r="F131" s="4"/>
    </row>
    <row r="132" spans="2:6" ht="15" customHeight="1" x14ac:dyDescent="0.25">
      <c r="B132" s="3"/>
      <c r="E132" s="4"/>
      <c r="F132" s="4"/>
    </row>
    <row r="133" spans="2:6" ht="15" customHeight="1" x14ac:dyDescent="0.25">
      <c r="B133" s="3"/>
      <c r="E133" s="4"/>
      <c r="F133" s="4"/>
    </row>
    <row r="134" spans="2:6" ht="15" customHeight="1" x14ac:dyDescent="0.25">
      <c r="B134" s="3"/>
      <c r="E134" s="4"/>
      <c r="F134" s="4"/>
    </row>
    <row r="135" spans="2:6" ht="15" customHeight="1" x14ac:dyDescent="0.25">
      <c r="B135" s="3"/>
      <c r="E135" s="4"/>
      <c r="F135" s="4"/>
    </row>
    <row r="136" spans="2:6" ht="15" customHeight="1" x14ac:dyDescent="0.25">
      <c r="B136" s="3"/>
      <c r="E136" s="4"/>
      <c r="F136" s="4"/>
    </row>
    <row r="137" spans="2:6" ht="15" customHeight="1" x14ac:dyDescent="0.25">
      <c r="B137" s="3"/>
      <c r="E137" s="4"/>
      <c r="F137" s="4"/>
    </row>
    <row r="138" spans="2:6" ht="15" customHeight="1" x14ac:dyDescent="0.25">
      <c r="B138" s="3"/>
      <c r="E138" s="4"/>
      <c r="F138" s="4"/>
    </row>
    <row r="139" spans="2:6" ht="15" customHeight="1" x14ac:dyDescent="0.25">
      <c r="B139" s="3"/>
      <c r="E139" s="4"/>
      <c r="F139" s="4"/>
    </row>
    <row r="140" spans="2:6" ht="15" customHeight="1" x14ac:dyDescent="0.25">
      <c r="B140" s="3"/>
      <c r="E140" s="4"/>
      <c r="F140" s="4"/>
    </row>
    <row r="141" spans="2:6" ht="15" customHeight="1" x14ac:dyDescent="0.25">
      <c r="B141" s="3"/>
      <c r="E141" s="4"/>
      <c r="F141" s="4"/>
    </row>
    <row r="142" spans="2:6" ht="15" customHeight="1" x14ac:dyDescent="0.25">
      <c r="B142" s="3"/>
      <c r="E142" s="4"/>
      <c r="F142" s="4"/>
    </row>
    <row r="143" spans="2:6" ht="15" customHeight="1" x14ac:dyDescent="0.25">
      <c r="B143" s="3"/>
      <c r="E143" s="4"/>
      <c r="F143" s="4"/>
    </row>
    <row r="144" spans="2:6" ht="15" customHeight="1" x14ac:dyDescent="0.25">
      <c r="B144" s="3"/>
      <c r="E144" s="4"/>
      <c r="F144" s="4"/>
    </row>
    <row r="145" spans="2:6" ht="15" customHeight="1" x14ac:dyDescent="0.25">
      <c r="B145" s="3"/>
      <c r="E145" s="4"/>
      <c r="F145" s="4"/>
    </row>
    <row r="146" spans="2:6" ht="15" customHeight="1" x14ac:dyDescent="0.25">
      <c r="B146" s="3"/>
      <c r="E146" s="4"/>
      <c r="F146" s="4"/>
    </row>
    <row r="147" spans="2:6" ht="15" customHeight="1" x14ac:dyDescent="0.25">
      <c r="B147" s="3"/>
      <c r="E147" s="4"/>
      <c r="F147" s="4"/>
    </row>
    <row r="148" spans="2:6" ht="15" customHeight="1" x14ac:dyDescent="0.25">
      <c r="B148" s="3"/>
      <c r="E148" s="4"/>
      <c r="F148" s="4"/>
    </row>
    <row r="149" spans="2:6" ht="15" customHeight="1" x14ac:dyDescent="0.25">
      <c r="B149" s="3"/>
      <c r="E149" s="4"/>
      <c r="F149" s="4"/>
    </row>
    <row r="150" spans="2:6" ht="15" customHeight="1" x14ac:dyDescent="0.25">
      <c r="B150" s="3"/>
      <c r="E150" s="4"/>
      <c r="F150" s="4"/>
    </row>
    <row r="151" spans="2:6" ht="15" customHeight="1" x14ac:dyDescent="0.25">
      <c r="B151" s="3"/>
      <c r="E151" s="4"/>
      <c r="F151" s="4"/>
    </row>
    <row r="152" spans="2:6" ht="15" customHeight="1" x14ac:dyDescent="0.25">
      <c r="B152" s="3"/>
      <c r="E152" s="4"/>
      <c r="F152" s="4"/>
    </row>
    <row r="153" spans="2:6" ht="15" customHeight="1" x14ac:dyDescent="0.25">
      <c r="B153" s="3"/>
      <c r="E153" s="4"/>
      <c r="F153" s="4"/>
    </row>
    <row r="154" spans="2:6" ht="15" customHeight="1" x14ac:dyDescent="0.25">
      <c r="B154" s="3"/>
      <c r="E154" s="4"/>
      <c r="F154" s="4"/>
    </row>
    <row r="155" spans="2:6" ht="15" customHeight="1" x14ac:dyDescent="0.25">
      <c r="B155" s="3"/>
      <c r="E155" s="4"/>
      <c r="F155" s="4"/>
    </row>
    <row r="156" spans="2:6" ht="15" customHeight="1" x14ac:dyDescent="0.25">
      <c r="B156" s="3"/>
      <c r="E156" s="4"/>
      <c r="F156" s="4"/>
    </row>
    <row r="157" spans="2:6" ht="15" customHeight="1" x14ac:dyDescent="0.25">
      <c r="B157" s="3"/>
      <c r="E157" s="4"/>
      <c r="F157" s="4"/>
    </row>
    <row r="158" spans="2:6" ht="15" customHeight="1" x14ac:dyDescent="0.25">
      <c r="B158" s="3"/>
      <c r="E158" s="4"/>
      <c r="F158" s="4"/>
    </row>
    <row r="159" spans="2:6" ht="15" customHeight="1" x14ac:dyDescent="0.25">
      <c r="B159" s="3"/>
      <c r="E159" s="4"/>
      <c r="F159" s="4"/>
    </row>
    <row r="160" spans="2:6" ht="15" customHeight="1" x14ac:dyDescent="0.25">
      <c r="B160" s="3"/>
      <c r="E160" s="4"/>
      <c r="F160" s="4"/>
    </row>
    <row r="161" spans="2:6" ht="15" customHeight="1" x14ac:dyDescent="0.25">
      <c r="B161" s="3"/>
      <c r="E161" s="4"/>
      <c r="F161" s="4"/>
    </row>
    <row r="162" spans="2:6" ht="15" customHeight="1" x14ac:dyDescent="0.25">
      <c r="B162" s="3"/>
      <c r="E162" s="4"/>
      <c r="F162" s="4"/>
    </row>
    <row r="163" spans="2:6" ht="15" customHeight="1" x14ac:dyDescent="0.25">
      <c r="B163" s="3"/>
      <c r="E163" s="4"/>
      <c r="F163" s="4"/>
    </row>
    <row r="164" spans="2:6" ht="15" customHeight="1" x14ac:dyDescent="0.25">
      <c r="B164" s="3"/>
      <c r="E164" s="4"/>
      <c r="F164" s="4"/>
    </row>
    <row r="165" spans="2:6" ht="15" customHeight="1" x14ac:dyDescent="0.25">
      <c r="B165" s="3"/>
      <c r="E165" s="4"/>
      <c r="F165" s="4"/>
    </row>
    <row r="166" spans="2:6" ht="15" customHeight="1" x14ac:dyDescent="0.25">
      <c r="B166" s="3"/>
      <c r="E166" s="4"/>
      <c r="F166" s="4"/>
    </row>
    <row r="167" spans="2:6" ht="15" customHeight="1" x14ac:dyDescent="0.25">
      <c r="B167" s="3"/>
      <c r="E167" s="4"/>
      <c r="F167" s="4"/>
    </row>
    <row r="168" spans="2:6" ht="15" customHeight="1" x14ac:dyDescent="0.25">
      <c r="B168" s="3"/>
      <c r="E168" s="4"/>
      <c r="F168" s="4"/>
    </row>
    <row r="169" spans="2:6" ht="15" customHeight="1" x14ac:dyDescent="0.25">
      <c r="B169" s="3"/>
      <c r="E169" s="4"/>
      <c r="F169" s="4"/>
    </row>
    <row r="170" spans="2:6" ht="15" customHeight="1" x14ac:dyDescent="0.25">
      <c r="B170" s="3"/>
      <c r="E170" s="4"/>
      <c r="F170" s="4"/>
    </row>
    <row r="171" spans="2:6" ht="15" customHeight="1" x14ac:dyDescent="0.25">
      <c r="B171" s="3"/>
      <c r="E171" s="4"/>
      <c r="F171" s="4"/>
    </row>
    <row r="172" spans="2:6" ht="15" customHeight="1" x14ac:dyDescent="0.25">
      <c r="B172" s="3"/>
      <c r="E172" s="4"/>
      <c r="F172" s="4"/>
    </row>
    <row r="173" spans="2:6" ht="15" customHeight="1" x14ac:dyDescent="0.25">
      <c r="B173" s="3"/>
      <c r="E173" s="4"/>
      <c r="F173" s="4"/>
    </row>
    <row r="174" spans="2:6" ht="15" customHeight="1" x14ac:dyDescent="0.25">
      <c r="B174" s="3"/>
      <c r="E174" s="4"/>
      <c r="F174" s="4"/>
    </row>
    <row r="175" spans="2:6" ht="15" customHeight="1" x14ac:dyDescent="0.25">
      <c r="B175" s="3"/>
      <c r="E175" s="4"/>
      <c r="F175" s="4"/>
    </row>
    <row r="176" spans="2:6" ht="15" customHeight="1" x14ac:dyDescent="0.25">
      <c r="B176" s="3"/>
      <c r="E176" s="4"/>
      <c r="F176" s="4"/>
    </row>
    <row r="177" spans="2:6" ht="15" customHeight="1" x14ac:dyDescent="0.25">
      <c r="B177" s="3"/>
      <c r="E177" s="4"/>
      <c r="F177" s="4"/>
    </row>
    <row r="178" spans="2:6" ht="15" customHeight="1" x14ac:dyDescent="0.25">
      <c r="B178" s="3"/>
      <c r="E178" s="4"/>
      <c r="F178" s="4"/>
    </row>
    <row r="179" spans="2:6" ht="15" customHeight="1" x14ac:dyDescent="0.25">
      <c r="B179" s="3"/>
      <c r="E179" s="4"/>
      <c r="F179" s="4"/>
    </row>
    <row r="180" spans="2:6" ht="15" customHeight="1" x14ac:dyDescent="0.25">
      <c r="B180" s="3"/>
      <c r="E180" s="4"/>
      <c r="F180" s="4"/>
    </row>
    <row r="181" spans="2:6" ht="15" customHeight="1" x14ac:dyDescent="0.25">
      <c r="B181" s="3"/>
      <c r="E181" s="4"/>
      <c r="F181" s="4"/>
    </row>
    <row r="182" spans="2:6" ht="15" customHeight="1" x14ac:dyDescent="0.25">
      <c r="B182" s="3"/>
      <c r="E182" s="4"/>
      <c r="F182" s="4"/>
    </row>
    <row r="183" spans="2:6" ht="15" customHeight="1" x14ac:dyDescent="0.25">
      <c r="B183" s="3"/>
      <c r="E183" s="4"/>
      <c r="F183" s="4"/>
    </row>
    <row r="184" spans="2:6" ht="15" customHeight="1" x14ac:dyDescent="0.25">
      <c r="B184" s="3"/>
      <c r="E184" s="4"/>
      <c r="F184" s="4"/>
    </row>
    <row r="185" spans="2:6" ht="15" customHeight="1" x14ac:dyDescent="0.25">
      <c r="B185" s="3"/>
      <c r="E185" s="4"/>
      <c r="F185" s="4"/>
    </row>
    <row r="186" spans="2:6" ht="15" customHeight="1" x14ac:dyDescent="0.25">
      <c r="B186" s="3"/>
      <c r="E186" s="4"/>
      <c r="F186" s="4"/>
    </row>
    <row r="187" spans="2:6" ht="15" customHeight="1" x14ac:dyDescent="0.25">
      <c r="B187" s="3"/>
      <c r="E187" s="4"/>
      <c r="F187" s="4"/>
    </row>
    <row r="188" spans="2:6" ht="15" customHeight="1" x14ac:dyDescent="0.25">
      <c r="B188" s="3"/>
      <c r="E188" s="4"/>
      <c r="F188" s="4"/>
    </row>
    <row r="189" spans="2:6" ht="15" customHeight="1" x14ac:dyDescent="0.25">
      <c r="B189" s="3"/>
      <c r="E189" s="4"/>
      <c r="F189" s="4"/>
    </row>
    <row r="190" spans="2:6" ht="15" customHeight="1" x14ac:dyDescent="0.25">
      <c r="B190" s="3"/>
      <c r="E190" s="4"/>
      <c r="F190" s="4"/>
    </row>
    <row r="191" spans="2:6" ht="15" customHeight="1" x14ac:dyDescent="0.25">
      <c r="B191" s="3"/>
      <c r="E191" s="4"/>
      <c r="F191" s="4"/>
    </row>
    <row r="192" spans="2:6" ht="15" customHeight="1" x14ac:dyDescent="0.25">
      <c r="B192" s="3"/>
      <c r="E192" s="4"/>
      <c r="F192" s="4"/>
    </row>
    <row r="193" spans="2:6" ht="15" customHeight="1" x14ac:dyDescent="0.25">
      <c r="B193" s="3"/>
      <c r="E193" s="4"/>
      <c r="F193" s="4"/>
    </row>
    <row r="194" spans="2:6" ht="15" customHeight="1" x14ac:dyDescent="0.25">
      <c r="B194" s="3"/>
      <c r="E194" s="4"/>
      <c r="F194" s="4"/>
    </row>
    <row r="195" spans="2:6" ht="15" customHeight="1" x14ac:dyDescent="0.25">
      <c r="B195" s="3"/>
      <c r="E195" s="4"/>
      <c r="F195" s="4"/>
    </row>
    <row r="196" spans="2:6" ht="15" customHeight="1" x14ac:dyDescent="0.25">
      <c r="B196" s="3"/>
      <c r="E196" s="4"/>
      <c r="F196" s="4"/>
    </row>
    <row r="197" spans="2:6" ht="15" customHeight="1" x14ac:dyDescent="0.25">
      <c r="B197" s="3"/>
      <c r="E197" s="4"/>
      <c r="F197" s="4"/>
    </row>
    <row r="198" spans="2:6" ht="15" customHeight="1" x14ac:dyDescent="0.25">
      <c r="B198" s="3"/>
      <c r="E198" s="4"/>
      <c r="F198" s="4"/>
    </row>
    <row r="199" spans="2:6" ht="15" customHeight="1" x14ac:dyDescent="0.25">
      <c r="B199" s="3"/>
      <c r="E199" s="4"/>
      <c r="F199" s="4"/>
    </row>
    <row r="200" spans="2:6" ht="15" customHeight="1" x14ac:dyDescent="0.25">
      <c r="B200" s="3"/>
      <c r="E200" s="4"/>
      <c r="F200" s="4"/>
    </row>
    <row r="201" spans="2:6" ht="15" customHeight="1" x14ac:dyDescent="0.25">
      <c r="B201" s="3"/>
      <c r="E201" s="4"/>
      <c r="F201" s="4"/>
    </row>
    <row r="202" spans="2:6" ht="15" customHeight="1" x14ac:dyDescent="0.25">
      <c r="B202" s="3"/>
      <c r="E202" s="4"/>
      <c r="F202" s="4"/>
    </row>
    <row r="203" spans="2:6" ht="15" customHeight="1" x14ac:dyDescent="0.25">
      <c r="B203" s="3"/>
      <c r="E203" s="4"/>
      <c r="F203" s="4"/>
    </row>
    <row r="204" spans="2:6" ht="15" customHeight="1" x14ac:dyDescent="0.25">
      <c r="B204" s="3"/>
      <c r="E204" s="4"/>
      <c r="F204" s="4"/>
    </row>
    <row r="205" spans="2:6" ht="15" customHeight="1" x14ac:dyDescent="0.25">
      <c r="B205" s="3"/>
      <c r="E205" s="4"/>
      <c r="F205" s="4"/>
    </row>
    <row r="206" spans="2:6" ht="15" customHeight="1" x14ac:dyDescent="0.25">
      <c r="B206" s="3"/>
      <c r="E206" s="4"/>
      <c r="F206" s="4"/>
    </row>
    <row r="207" spans="2:6" ht="15" customHeight="1" x14ac:dyDescent="0.25">
      <c r="B207" s="3"/>
      <c r="E207" s="4"/>
      <c r="F207" s="4"/>
    </row>
    <row r="208" spans="2:6" ht="15" customHeight="1" x14ac:dyDescent="0.25">
      <c r="B208" s="3"/>
      <c r="E208" s="4"/>
      <c r="F208" s="4"/>
    </row>
    <row r="209" spans="2:6" ht="15" customHeight="1" x14ac:dyDescent="0.25">
      <c r="B209" s="3"/>
      <c r="E209" s="4"/>
      <c r="F209" s="4"/>
    </row>
    <row r="210" spans="2:6" ht="15" customHeight="1" x14ac:dyDescent="0.25">
      <c r="B210" s="3"/>
      <c r="E210" s="4"/>
      <c r="F210" s="4"/>
    </row>
    <row r="211" spans="2:6" ht="15" customHeight="1" x14ac:dyDescent="0.25">
      <c r="B211" s="3"/>
      <c r="E211" s="4"/>
      <c r="F211" s="4"/>
    </row>
    <row r="212" spans="2:6" ht="15" customHeight="1" x14ac:dyDescent="0.25">
      <c r="B212" s="3"/>
      <c r="E212" s="4"/>
      <c r="F212" s="4"/>
    </row>
    <row r="213" spans="2:6" ht="15" customHeight="1" x14ac:dyDescent="0.25">
      <c r="B213" s="3"/>
      <c r="E213" s="4"/>
      <c r="F213" s="4"/>
    </row>
    <row r="214" spans="2:6" ht="15" customHeight="1" x14ac:dyDescent="0.25">
      <c r="B214" s="3"/>
      <c r="E214" s="4"/>
      <c r="F214" s="4"/>
    </row>
    <row r="215" spans="2:6" ht="15" customHeight="1" x14ac:dyDescent="0.25">
      <c r="B215" s="3"/>
      <c r="E215" s="4"/>
      <c r="F215" s="4"/>
    </row>
    <row r="216" spans="2:6" ht="15" customHeight="1" x14ac:dyDescent="0.25">
      <c r="B216" s="3"/>
      <c r="E216" s="4"/>
      <c r="F216" s="4"/>
    </row>
    <row r="217" spans="2:6" ht="15" customHeight="1" x14ac:dyDescent="0.25">
      <c r="B217" s="3"/>
      <c r="E217" s="4"/>
      <c r="F217" s="4"/>
    </row>
    <row r="218" spans="2:6" ht="15" customHeight="1" x14ac:dyDescent="0.25">
      <c r="B218" s="3"/>
      <c r="E218" s="4"/>
      <c r="F218" s="4"/>
    </row>
    <row r="219" spans="2:6" ht="15" customHeight="1" x14ac:dyDescent="0.25">
      <c r="B219" s="3"/>
      <c r="E219" s="4"/>
      <c r="F219" s="4"/>
    </row>
    <row r="220" spans="2:6" ht="15" customHeight="1" x14ac:dyDescent="0.25">
      <c r="B220" s="3"/>
      <c r="E220" s="4"/>
      <c r="F220" s="4"/>
    </row>
    <row r="221" spans="2:6" ht="15" customHeight="1" x14ac:dyDescent="0.25">
      <c r="B221" s="3"/>
      <c r="E221" s="4"/>
      <c r="F221" s="4"/>
    </row>
    <row r="222" spans="2:6" ht="15" customHeight="1" x14ac:dyDescent="0.25">
      <c r="B222" s="3"/>
      <c r="E222" s="4"/>
      <c r="F222" s="4"/>
    </row>
    <row r="223" spans="2:6" ht="15" customHeight="1" x14ac:dyDescent="0.25">
      <c r="B223" s="3"/>
      <c r="E223" s="4"/>
      <c r="F223" s="4"/>
    </row>
    <row r="224" spans="2:6" ht="15" customHeight="1" x14ac:dyDescent="0.25">
      <c r="B224" s="3"/>
      <c r="E224" s="4"/>
      <c r="F224" s="4"/>
    </row>
    <row r="225" spans="2:6" ht="15" customHeight="1" x14ac:dyDescent="0.25">
      <c r="B225" s="3"/>
      <c r="E225" s="4"/>
      <c r="F225" s="4"/>
    </row>
    <row r="226" spans="2:6" ht="15" customHeight="1" x14ac:dyDescent="0.25">
      <c r="B226" s="3"/>
      <c r="E226" s="4"/>
      <c r="F226" s="4"/>
    </row>
    <row r="227" spans="2:6" ht="15" customHeight="1" x14ac:dyDescent="0.25">
      <c r="B227" s="3"/>
      <c r="E227" s="4"/>
      <c r="F227" s="4"/>
    </row>
    <row r="228" spans="2:6" ht="15" customHeight="1" x14ac:dyDescent="0.25">
      <c r="B228" s="3"/>
      <c r="E228" s="4"/>
      <c r="F228" s="4"/>
    </row>
    <row r="229" spans="2:6" ht="15" customHeight="1" x14ac:dyDescent="0.25">
      <c r="B229" s="3"/>
      <c r="E229" s="4"/>
      <c r="F229" s="4"/>
    </row>
    <row r="230" spans="2:6" ht="15" customHeight="1" x14ac:dyDescent="0.25">
      <c r="B230" s="3"/>
      <c r="E230" s="4"/>
      <c r="F230" s="4"/>
    </row>
    <row r="231" spans="2:6" ht="15" customHeight="1" x14ac:dyDescent="0.25">
      <c r="B231" s="3"/>
      <c r="E231" s="4"/>
      <c r="F231" s="4"/>
    </row>
    <row r="232" spans="2:6" ht="15" customHeight="1" x14ac:dyDescent="0.25">
      <c r="B232" s="3"/>
      <c r="E232" s="4"/>
      <c r="F232" s="4"/>
    </row>
    <row r="233" spans="2:6" ht="15" customHeight="1" x14ac:dyDescent="0.25">
      <c r="B233" s="3"/>
      <c r="E233" s="4"/>
      <c r="F233" s="4"/>
    </row>
    <row r="234" spans="2:6" ht="15" customHeight="1" x14ac:dyDescent="0.25">
      <c r="B234" s="3"/>
      <c r="E234" s="4"/>
      <c r="F234" s="4"/>
    </row>
    <row r="235" spans="2:6" ht="15" customHeight="1" x14ac:dyDescent="0.25">
      <c r="B235" s="3"/>
      <c r="E235" s="4"/>
      <c r="F235" s="4"/>
    </row>
    <row r="236" spans="2:6" ht="15" customHeight="1" x14ac:dyDescent="0.25">
      <c r="B236" s="3"/>
      <c r="E236" s="4"/>
      <c r="F236" s="4"/>
    </row>
    <row r="237" spans="2:6" ht="15" customHeight="1" x14ac:dyDescent="0.25">
      <c r="B237" s="3"/>
      <c r="E237" s="4"/>
      <c r="F237" s="4"/>
    </row>
    <row r="238" spans="2:6" ht="15" customHeight="1" x14ac:dyDescent="0.25">
      <c r="B238" s="3"/>
      <c r="E238" s="4"/>
      <c r="F238" s="4"/>
    </row>
    <row r="239" spans="2:6" ht="15" customHeight="1" x14ac:dyDescent="0.25">
      <c r="B239" s="3"/>
      <c r="E239" s="4"/>
      <c r="F239" s="4"/>
    </row>
    <row r="240" spans="2:6" ht="15" customHeight="1" x14ac:dyDescent="0.25">
      <c r="B240" s="3"/>
      <c r="E240" s="4"/>
      <c r="F240" s="4"/>
    </row>
    <row r="241" spans="2:6" ht="15" customHeight="1" x14ac:dyDescent="0.25">
      <c r="B241" s="3"/>
      <c r="E241" s="4"/>
      <c r="F241" s="4"/>
    </row>
    <row r="242" spans="2:6" ht="15" customHeight="1" x14ac:dyDescent="0.25">
      <c r="B242" s="3"/>
      <c r="E242" s="4"/>
      <c r="F242" s="4"/>
    </row>
    <row r="243" spans="2:6" ht="15" customHeight="1" x14ac:dyDescent="0.25">
      <c r="B243" s="3"/>
      <c r="E243" s="4"/>
      <c r="F243" s="4"/>
    </row>
    <row r="244" spans="2:6" ht="15" customHeight="1" x14ac:dyDescent="0.25">
      <c r="B244" s="3"/>
      <c r="E244" s="4"/>
      <c r="F244" s="4"/>
    </row>
    <row r="245" spans="2:6" ht="15" customHeight="1" x14ac:dyDescent="0.25">
      <c r="B245" s="3"/>
      <c r="E245" s="4"/>
      <c r="F245" s="4"/>
    </row>
    <row r="246" spans="2:6" ht="15" customHeight="1" x14ac:dyDescent="0.25">
      <c r="B246" s="3"/>
      <c r="E246" s="4"/>
      <c r="F246" s="4"/>
    </row>
    <row r="247" spans="2:6" ht="15" customHeight="1" x14ac:dyDescent="0.25">
      <c r="B247" s="3"/>
      <c r="E247" s="4"/>
      <c r="F247" s="4"/>
    </row>
    <row r="248" spans="2:6" ht="15" customHeight="1" x14ac:dyDescent="0.25">
      <c r="B248" s="3"/>
      <c r="E248" s="4"/>
      <c r="F248" s="4"/>
    </row>
    <row r="249" spans="2:6" ht="15" customHeight="1" x14ac:dyDescent="0.25">
      <c r="B249" s="3"/>
      <c r="E249" s="4"/>
      <c r="F249" s="4"/>
    </row>
    <row r="250" spans="2:6" ht="15" customHeight="1" x14ac:dyDescent="0.25">
      <c r="B250" s="3"/>
      <c r="E250" s="4"/>
      <c r="F250" s="4"/>
    </row>
    <row r="251" spans="2:6" ht="15" customHeight="1" x14ac:dyDescent="0.25">
      <c r="B251" s="3"/>
      <c r="E251" s="4"/>
      <c r="F251" s="4"/>
    </row>
    <row r="252" spans="2:6" ht="15" customHeight="1" x14ac:dyDescent="0.25">
      <c r="B252" s="3"/>
      <c r="E252" s="4"/>
      <c r="F252" s="4"/>
    </row>
    <row r="253" spans="2:6" ht="15" customHeight="1" x14ac:dyDescent="0.25">
      <c r="B253" s="3"/>
      <c r="E253" s="4"/>
      <c r="F253" s="4"/>
    </row>
    <row r="254" spans="2:6" ht="15" customHeight="1" x14ac:dyDescent="0.25">
      <c r="B254" s="3"/>
      <c r="E254" s="4"/>
      <c r="F254" s="4"/>
    </row>
    <row r="255" spans="2:6" ht="15" customHeight="1" x14ac:dyDescent="0.25">
      <c r="B255" s="3"/>
      <c r="E255" s="4"/>
      <c r="F255" s="4"/>
    </row>
    <row r="256" spans="2:6" ht="15" customHeight="1" x14ac:dyDescent="0.25">
      <c r="B256" s="3"/>
      <c r="E256" s="4"/>
      <c r="F256" s="4"/>
    </row>
    <row r="257" spans="2:6" ht="15" customHeight="1" x14ac:dyDescent="0.25">
      <c r="B257" s="3"/>
      <c r="E257" s="4"/>
      <c r="F257" s="4"/>
    </row>
    <row r="258" spans="2:6" ht="15" customHeight="1" x14ac:dyDescent="0.25">
      <c r="B258" s="3"/>
      <c r="E258" s="4"/>
      <c r="F258" s="4"/>
    </row>
    <row r="259" spans="2:6" ht="15" customHeight="1" x14ac:dyDescent="0.25">
      <c r="B259" s="3"/>
      <c r="E259" s="4"/>
      <c r="F259" s="4"/>
    </row>
    <row r="260" spans="2:6" ht="15" customHeight="1" x14ac:dyDescent="0.25">
      <c r="B260" s="3"/>
      <c r="E260" s="4"/>
      <c r="F260" s="4"/>
    </row>
    <row r="261" spans="2:6" ht="15" customHeight="1" x14ac:dyDescent="0.25">
      <c r="B261" s="3"/>
      <c r="E261" s="4"/>
      <c r="F261" s="4"/>
    </row>
    <row r="262" spans="2:6" ht="15" customHeight="1" x14ac:dyDescent="0.25">
      <c r="B262" s="3"/>
      <c r="E262" s="4"/>
      <c r="F262" s="4"/>
    </row>
    <row r="263" spans="2:6" ht="15" customHeight="1" x14ac:dyDescent="0.25">
      <c r="B263" s="3"/>
      <c r="E263" s="4"/>
      <c r="F263" s="4"/>
    </row>
    <row r="264" spans="2:6" ht="15" customHeight="1" x14ac:dyDescent="0.25">
      <c r="B264" s="3"/>
      <c r="E264" s="4"/>
      <c r="F264" s="4"/>
    </row>
    <row r="265" spans="2:6" ht="15" customHeight="1" x14ac:dyDescent="0.25">
      <c r="B265" s="3"/>
      <c r="E265" s="4"/>
      <c r="F265" s="4"/>
    </row>
    <row r="266" spans="2:6" ht="15" customHeight="1" x14ac:dyDescent="0.25">
      <c r="B266" s="3"/>
      <c r="E266" s="4"/>
      <c r="F266" s="4"/>
    </row>
    <row r="267" spans="2:6" ht="15" customHeight="1" x14ac:dyDescent="0.25">
      <c r="B267" s="3"/>
      <c r="E267" s="4"/>
      <c r="F267" s="4"/>
    </row>
    <row r="268" spans="2:6" ht="15" customHeight="1" x14ac:dyDescent="0.25">
      <c r="B268" s="3"/>
      <c r="E268" s="4"/>
      <c r="F268" s="4"/>
    </row>
    <row r="269" spans="2:6" ht="15" customHeight="1" x14ac:dyDescent="0.25">
      <c r="B269" s="3"/>
      <c r="E269" s="4"/>
      <c r="F269" s="4"/>
    </row>
    <row r="270" spans="2:6" ht="15" customHeight="1" x14ac:dyDescent="0.25">
      <c r="B270" s="3"/>
      <c r="E270" s="4"/>
      <c r="F270" s="4"/>
    </row>
    <row r="271" spans="2:6" ht="15" customHeight="1" x14ac:dyDescent="0.25">
      <c r="B271" s="3"/>
      <c r="E271" s="4"/>
      <c r="F271" s="4"/>
    </row>
    <row r="272" spans="2:6" ht="15" customHeight="1" x14ac:dyDescent="0.25">
      <c r="B272" s="3"/>
      <c r="E272" s="4"/>
      <c r="F272" s="4"/>
    </row>
    <row r="273" spans="2:6" ht="15" customHeight="1" x14ac:dyDescent="0.25">
      <c r="B273" s="3"/>
      <c r="E273" s="4"/>
      <c r="F273" s="4"/>
    </row>
    <row r="274" spans="2:6" ht="15" customHeight="1" x14ac:dyDescent="0.25">
      <c r="B274" s="3"/>
      <c r="E274" s="4"/>
      <c r="F274" s="4"/>
    </row>
    <row r="275" spans="2:6" ht="15" customHeight="1" x14ac:dyDescent="0.25">
      <c r="B275" s="3"/>
      <c r="E275" s="4"/>
      <c r="F275" s="4"/>
    </row>
    <row r="276" spans="2:6" ht="15" customHeight="1" x14ac:dyDescent="0.25">
      <c r="B276" s="3"/>
      <c r="E276" s="4"/>
      <c r="F276" s="4"/>
    </row>
    <row r="277" spans="2:6" ht="15" customHeight="1" x14ac:dyDescent="0.25">
      <c r="B277" s="3"/>
      <c r="E277" s="4"/>
      <c r="F277" s="4"/>
    </row>
    <row r="278" spans="2:6" ht="15" customHeight="1" x14ac:dyDescent="0.25">
      <c r="B278" s="3"/>
      <c r="E278" s="4"/>
      <c r="F278" s="4"/>
    </row>
    <row r="279" spans="2:6" ht="15" customHeight="1" x14ac:dyDescent="0.25">
      <c r="B279" s="3"/>
      <c r="E279" s="4"/>
      <c r="F279" s="4"/>
    </row>
    <row r="280" spans="2:6" ht="15" customHeight="1" x14ac:dyDescent="0.25">
      <c r="B280" s="3"/>
      <c r="E280" s="4"/>
      <c r="F280" s="4"/>
    </row>
    <row r="281" spans="2:6" ht="15" customHeight="1" x14ac:dyDescent="0.25">
      <c r="B281" s="3"/>
      <c r="E281" s="4"/>
      <c r="F281" s="4"/>
    </row>
    <row r="282" spans="2:6" ht="15" customHeight="1" x14ac:dyDescent="0.25">
      <c r="B282" s="3"/>
      <c r="E282" s="4"/>
      <c r="F282" s="4"/>
    </row>
    <row r="283" spans="2:6" ht="15" customHeight="1" x14ac:dyDescent="0.25">
      <c r="B283" s="3"/>
      <c r="E283" s="4"/>
      <c r="F283" s="4"/>
    </row>
    <row r="284" spans="2:6" ht="15" customHeight="1" x14ac:dyDescent="0.25">
      <c r="B284" s="3"/>
      <c r="E284" s="4"/>
      <c r="F284" s="4"/>
    </row>
    <row r="285" spans="2:6" ht="15" customHeight="1" x14ac:dyDescent="0.25">
      <c r="B285" s="3"/>
      <c r="E285" s="4"/>
      <c r="F285" s="4"/>
    </row>
    <row r="286" spans="2:6" ht="15" customHeight="1" x14ac:dyDescent="0.25">
      <c r="B286" s="3"/>
      <c r="E286" s="4"/>
      <c r="F286" s="4"/>
    </row>
    <row r="287" spans="2:6" ht="15" customHeight="1" x14ac:dyDescent="0.25">
      <c r="B287" s="3"/>
      <c r="E287" s="4"/>
      <c r="F287" s="4"/>
    </row>
    <row r="288" spans="2:6" ht="15" customHeight="1" x14ac:dyDescent="0.25">
      <c r="B288" s="3"/>
      <c r="E288" s="4"/>
      <c r="F288" s="4"/>
    </row>
    <row r="289" spans="2:6" ht="15" customHeight="1" x14ac:dyDescent="0.25">
      <c r="B289" s="3"/>
      <c r="E289" s="4"/>
      <c r="F289" s="4"/>
    </row>
    <row r="290" spans="2:6" ht="15" customHeight="1" x14ac:dyDescent="0.25">
      <c r="B290" s="3"/>
      <c r="E290" s="4"/>
      <c r="F290" s="4"/>
    </row>
    <row r="291" spans="2:6" ht="15" customHeight="1" x14ac:dyDescent="0.25">
      <c r="B291" s="3"/>
      <c r="E291" s="4"/>
      <c r="F291" s="4"/>
    </row>
    <row r="292" spans="2:6" ht="15" customHeight="1" x14ac:dyDescent="0.25">
      <c r="B292" s="3"/>
      <c r="E292" s="4"/>
      <c r="F292" s="4"/>
    </row>
    <row r="293" spans="2:6" ht="15" customHeight="1" x14ac:dyDescent="0.25">
      <c r="B293" s="3"/>
      <c r="E293" s="4"/>
      <c r="F293" s="4"/>
    </row>
    <row r="294" spans="2:6" ht="15" customHeight="1" x14ac:dyDescent="0.25">
      <c r="B294" s="3"/>
      <c r="E294" s="4"/>
      <c r="F294" s="4"/>
    </row>
    <row r="295" spans="2:6" ht="15" customHeight="1" x14ac:dyDescent="0.25">
      <c r="B295" s="3"/>
      <c r="E295" s="4"/>
      <c r="F295" s="4"/>
    </row>
    <row r="296" spans="2:6" ht="15" customHeight="1" x14ac:dyDescent="0.25">
      <c r="B296" s="3"/>
      <c r="E296" s="4"/>
      <c r="F296" s="4"/>
    </row>
    <row r="297" spans="2:6" ht="15" customHeight="1" x14ac:dyDescent="0.25">
      <c r="B297" s="3"/>
      <c r="E297" s="4"/>
      <c r="F297" s="4"/>
    </row>
    <row r="298" spans="2:6" ht="15" customHeight="1" x14ac:dyDescent="0.25">
      <c r="B298" s="3"/>
      <c r="E298" s="4"/>
      <c r="F298" s="4"/>
    </row>
    <row r="299" spans="2:6" ht="15" customHeight="1" x14ac:dyDescent="0.25">
      <c r="B299" s="3"/>
      <c r="E299" s="4"/>
      <c r="F299" s="4"/>
    </row>
    <row r="300" spans="2:6" ht="15" customHeight="1" x14ac:dyDescent="0.25">
      <c r="B300" s="3"/>
      <c r="E300" s="4"/>
      <c r="F300" s="4"/>
    </row>
    <row r="301" spans="2:6" ht="15" customHeight="1" x14ac:dyDescent="0.25">
      <c r="B301" s="3"/>
      <c r="E301" s="4"/>
      <c r="F301" s="4"/>
    </row>
    <row r="302" spans="2:6" ht="15" customHeight="1" x14ac:dyDescent="0.25">
      <c r="B302" s="3"/>
      <c r="E302" s="4"/>
      <c r="F302" s="4"/>
    </row>
    <row r="303" spans="2:6" ht="15" customHeight="1" x14ac:dyDescent="0.25">
      <c r="B303" s="3"/>
      <c r="E303" s="4"/>
      <c r="F303" s="4"/>
    </row>
    <row r="304" spans="2:6" ht="15" customHeight="1" x14ac:dyDescent="0.25">
      <c r="B304" s="3"/>
      <c r="E304" s="4"/>
      <c r="F304" s="4"/>
    </row>
    <row r="305" spans="2:6" ht="15" customHeight="1" x14ac:dyDescent="0.25">
      <c r="B305" s="3"/>
      <c r="E305" s="4"/>
      <c r="F305" s="4"/>
    </row>
    <row r="306" spans="2:6" ht="15" customHeight="1" x14ac:dyDescent="0.25">
      <c r="B306" s="3"/>
      <c r="E306" s="4"/>
      <c r="F306" s="4"/>
    </row>
    <row r="307" spans="2:6" ht="15" customHeight="1" x14ac:dyDescent="0.25">
      <c r="B307" s="3"/>
      <c r="E307" s="4"/>
      <c r="F307" s="4"/>
    </row>
    <row r="308" spans="2:6" ht="15" customHeight="1" x14ac:dyDescent="0.25">
      <c r="B308" s="3"/>
      <c r="E308" s="4"/>
      <c r="F308" s="4"/>
    </row>
    <row r="309" spans="2:6" ht="15" customHeight="1" x14ac:dyDescent="0.25">
      <c r="B309" s="3"/>
      <c r="E309" s="4"/>
      <c r="F309" s="4"/>
    </row>
    <row r="310" spans="2:6" ht="15" customHeight="1" x14ac:dyDescent="0.25">
      <c r="B310" s="3"/>
      <c r="E310" s="4"/>
      <c r="F310" s="4"/>
    </row>
    <row r="311" spans="2:6" ht="15" customHeight="1" x14ac:dyDescent="0.25">
      <c r="B311" s="3"/>
      <c r="E311" s="4"/>
      <c r="F311" s="4"/>
    </row>
    <row r="312" spans="2:6" ht="15" customHeight="1" x14ac:dyDescent="0.25">
      <c r="B312" s="3"/>
      <c r="E312" s="4"/>
      <c r="F312" s="4"/>
    </row>
    <row r="313" spans="2:6" ht="15" customHeight="1" x14ac:dyDescent="0.25">
      <c r="B313" s="3"/>
      <c r="E313" s="4"/>
      <c r="F313" s="4"/>
    </row>
    <row r="314" spans="2:6" ht="15" customHeight="1" x14ac:dyDescent="0.25">
      <c r="B314" s="3"/>
      <c r="E314" s="4"/>
      <c r="F314" s="4"/>
    </row>
    <row r="315" spans="2:6" ht="15" customHeight="1" x14ac:dyDescent="0.25">
      <c r="B315" s="3"/>
      <c r="E315" s="4"/>
      <c r="F315" s="4"/>
    </row>
    <row r="316" spans="2:6" ht="15" customHeight="1" x14ac:dyDescent="0.25">
      <c r="B316" s="3"/>
      <c r="E316" s="4"/>
      <c r="F316" s="4"/>
    </row>
    <row r="317" spans="2:6" ht="15" customHeight="1" x14ac:dyDescent="0.25">
      <c r="B317" s="3"/>
      <c r="E317" s="4"/>
      <c r="F317" s="4"/>
    </row>
    <row r="318" spans="2:6" ht="15" customHeight="1" x14ac:dyDescent="0.25">
      <c r="B318" s="3"/>
      <c r="E318" s="4"/>
      <c r="F318" s="4"/>
    </row>
    <row r="319" spans="2:6" ht="15" customHeight="1" x14ac:dyDescent="0.25">
      <c r="B319" s="3"/>
      <c r="E319" s="4"/>
      <c r="F319" s="4"/>
    </row>
    <row r="320" spans="2:6" ht="15" customHeight="1" x14ac:dyDescent="0.25">
      <c r="B320" s="3"/>
      <c r="E320" s="4"/>
      <c r="F320" s="4"/>
    </row>
    <row r="321" spans="2:6" ht="15" customHeight="1" x14ac:dyDescent="0.25">
      <c r="B321" s="3"/>
      <c r="E321" s="4"/>
      <c r="F321" s="4"/>
    </row>
    <row r="322" spans="2:6" ht="15" customHeight="1" x14ac:dyDescent="0.25">
      <c r="B322" s="3"/>
      <c r="E322" s="4"/>
      <c r="F322" s="4"/>
    </row>
    <row r="323" spans="2:6" ht="15" customHeight="1" x14ac:dyDescent="0.25">
      <c r="B323" s="3"/>
      <c r="E323" s="4"/>
      <c r="F323" s="4"/>
    </row>
    <row r="324" spans="2:6" ht="15" customHeight="1" x14ac:dyDescent="0.25">
      <c r="B324" s="3"/>
      <c r="E324" s="4"/>
      <c r="F324" s="4"/>
    </row>
    <row r="325" spans="2:6" ht="15" customHeight="1" x14ac:dyDescent="0.25">
      <c r="B325" s="3"/>
      <c r="E325" s="4"/>
      <c r="F325" s="4"/>
    </row>
    <row r="326" spans="2:6" ht="15" customHeight="1" x14ac:dyDescent="0.25">
      <c r="B326" s="3"/>
      <c r="E326" s="4"/>
      <c r="F326" s="4"/>
    </row>
    <row r="327" spans="2:6" ht="15" customHeight="1" x14ac:dyDescent="0.25">
      <c r="B327" s="3"/>
      <c r="E327" s="4"/>
      <c r="F327" s="4"/>
    </row>
    <row r="328" spans="2:6" ht="15" customHeight="1" x14ac:dyDescent="0.25">
      <c r="B328" s="3"/>
      <c r="E328" s="4"/>
      <c r="F328" s="4"/>
    </row>
    <row r="329" spans="2:6" ht="15" customHeight="1" x14ac:dyDescent="0.25">
      <c r="B329" s="3"/>
      <c r="E329" s="4"/>
      <c r="F329" s="4"/>
    </row>
    <row r="330" spans="2:6" ht="15" customHeight="1" x14ac:dyDescent="0.25">
      <c r="B330" s="3"/>
      <c r="E330" s="4"/>
      <c r="F330" s="4"/>
    </row>
    <row r="331" spans="2:6" ht="15" customHeight="1" x14ac:dyDescent="0.25">
      <c r="B331" s="3"/>
      <c r="E331" s="4"/>
      <c r="F331" s="4"/>
    </row>
    <row r="332" spans="2:6" ht="15" customHeight="1" x14ac:dyDescent="0.25">
      <c r="B332" s="3"/>
      <c r="E332" s="4"/>
      <c r="F332" s="4"/>
    </row>
    <row r="333" spans="2:6" ht="15" customHeight="1" x14ac:dyDescent="0.25">
      <c r="B333" s="3"/>
      <c r="E333" s="4"/>
      <c r="F333" s="4"/>
    </row>
    <row r="334" spans="2:6" ht="15" customHeight="1" x14ac:dyDescent="0.25">
      <c r="B334" s="3"/>
      <c r="E334" s="4"/>
      <c r="F334" s="4"/>
    </row>
    <row r="335" spans="2:6" ht="15" customHeight="1" x14ac:dyDescent="0.25">
      <c r="B335" s="3"/>
      <c r="E335" s="4"/>
      <c r="F335" s="4"/>
    </row>
    <row r="336" spans="2:6" ht="15" customHeight="1" x14ac:dyDescent="0.25">
      <c r="B336" s="3"/>
      <c r="E336" s="4"/>
      <c r="F336" s="4"/>
    </row>
    <row r="337" spans="2:6" ht="15" customHeight="1" x14ac:dyDescent="0.25">
      <c r="B337" s="3"/>
      <c r="E337" s="4"/>
      <c r="F337" s="4"/>
    </row>
    <row r="338" spans="2:6" ht="15" customHeight="1" x14ac:dyDescent="0.25">
      <c r="B338" s="3"/>
      <c r="E338" s="4"/>
      <c r="F338" s="4"/>
    </row>
    <row r="339" spans="2:6" ht="15" customHeight="1" x14ac:dyDescent="0.25">
      <c r="B339" s="3"/>
      <c r="E339" s="4"/>
      <c r="F339" s="4"/>
    </row>
    <row r="340" spans="2:6" ht="15" customHeight="1" x14ac:dyDescent="0.25">
      <c r="B340" s="3"/>
      <c r="E340" s="4"/>
      <c r="F340" s="4"/>
    </row>
    <row r="341" spans="2:6" ht="15" customHeight="1" x14ac:dyDescent="0.25">
      <c r="B341" s="3"/>
      <c r="E341" s="4"/>
      <c r="F341" s="4"/>
    </row>
    <row r="342" spans="2:6" ht="15" customHeight="1" x14ac:dyDescent="0.25">
      <c r="B342" s="3"/>
      <c r="E342" s="4"/>
      <c r="F342" s="4"/>
    </row>
    <row r="343" spans="2:6" ht="15" customHeight="1" x14ac:dyDescent="0.25">
      <c r="B343" s="3"/>
      <c r="E343" s="4"/>
      <c r="F343" s="4"/>
    </row>
    <row r="344" spans="2:6" ht="15" customHeight="1" x14ac:dyDescent="0.25">
      <c r="B344" s="3"/>
      <c r="E344" s="4"/>
      <c r="F344" s="4"/>
    </row>
    <row r="345" spans="2:6" ht="15" customHeight="1" x14ac:dyDescent="0.25">
      <c r="B345" s="3"/>
      <c r="E345" s="4"/>
      <c r="F345" s="4"/>
    </row>
    <row r="346" spans="2:6" ht="15" customHeight="1" x14ac:dyDescent="0.25">
      <c r="B346" s="3"/>
      <c r="E346" s="4"/>
      <c r="F346" s="4"/>
    </row>
    <row r="347" spans="2:6" ht="15" customHeight="1" x14ac:dyDescent="0.25">
      <c r="B347" s="3"/>
      <c r="E347" s="4"/>
      <c r="F347" s="4"/>
    </row>
    <row r="348" spans="2:6" ht="15" customHeight="1" x14ac:dyDescent="0.25">
      <c r="B348" s="3"/>
      <c r="E348" s="4"/>
      <c r="F348" s="4"/>
    </row>
    <row r="349" spans="2:6" ht="15" customHeight="1" x14ac:dyDescent="0.25">
      <c r="B349" s="3"/>
      <c r="E349" s="4"/>
      <c r="F349" s="4"/>
    </row>
    <row r="350" spans="2:6" ht="15" customHeight="1" x14ac:dyDescent="0.25">
      <c r="B350" s="3"/>
      <c r="E350" s="4"/>
      <c r="F350" s="4"/>
    </row>
    <row r="351" spans="2:6" ht="15" customHeight="1" x14ac:dyDescent="0.25">
      <c r="B351" s="3"/>
      <c r="E351" s="4"/>
      <c r="F351" s="4"/>
    </row>
    <row r="352" spans="2:6" ht="15" customHeight="1" x14ac:dyDescent="0.25">
      <c r="B352" s="3"/>
      <c r="E352" s="4"/>
      <c r="F352" s="4"/>
    </row>
    <row r="353" spans="2:6" ht="15" customHeight="1" x14ac:dyDescent="0.25">
      <c r="B353" s="3"/>
      <c r="E353" s="4"/>
      <c r="F353" s="4"/>
    </row>
    <row r="354" spans="2:6" ht="15" customHeight="1" x14ac:dyDescent="0.25">
      <c r="B354" s="3"/>
      <c r="E354" s="4"/>
      <c r="F354" s="4"/>
    </row>
    <row r="355" spans="2:6" ht="15" customHeight="1" x14ac:dyDescent="0.25">
      <c r="B355" s="3"/>
      <c r="E355" s="4"/>
      <c r="F355" s="4"/>
    </row>
    <row r="356" spans="2:6" ht="15" customHeight="1" x14ac:dyDescent="0.25">
      <c r="B356" s="3"/>
      <c r="E356" s="4"/>
      <c r="F356" s="4"/>
    </row>
    <row r="357" spans="2:6" ht="15" customHeight="1" x14ac:dyDescent="0.25">
      <c r="B357" s="3"/>
      <c r="E357" s="4"/>
      <c r="F357" s="4"/>
    </row>
    <row r="358" spans="2:6" ht="15" customHeight="1" x14ac:dyDescent="0.25">
      <c r="B358" s="3"/>
      <c r="E358" s="4"/>
      <c r="F358" s="4"/>
    </row>
    <row r="359" spans="2:6" ht="15" customHeight="1" x14ac:dyDescent="0.25">
      <c r="B359" s="3"/>
      <c r="E359" s="4"/>
      <c r="F359" s="4"/>
    </row>
    <row r="360" spans="2:6" ht="15" customHeight="1" x14ac:dyDescent="0.25">
      <c r="B360" s="3"/>
      <c r="E360" s="4"/>
      <c r="F360" s="4"/>
    </row>
    <row r="361" spans="2:6" ht="15" customHeight="1" x14ac:dyDescent="0.25">
      <c r="B361" s="3"/>
      <c r="E361" s="4"/>
      <c r="F361" s="4"/>
    </row>
    <row r="362" spans="2:6" ht="15" customHeight="1" x14ac:dyDescent="0.25">
      <c r="B362" s="3"/>
      <c r="E362" s="4"/>
      <c r="F362" s="4"/>
    </row>
    <row r="363" spans="2:6" ht="15" customHeight="1" x14ac:dyDescent="0.25">
      <c r="B363" s="3"/>
      <c r="E363" s="4"/>
      <c r="F363" s="4"/>
    </row>
    <row r="364" spans="2:6" ht="15" customHeight="1" x14ac:dyDescent="0.25">
      <c r="B364" s="3"/>
      <c r="E364" s="4"/>
      <c r="F364" s="4"/>
    </row>
    <row r="365" spans="2:6" ht="15" customHeight="1" x14ac:dyDescent="0.25">
      <c r="B365" s="3"/>
      <c r="E365" s="4"/>
      <c r="F365" s="4"/>
    </row>
    <row r="366" spans="2:6" ht="15" customHeight="1" x14ac:dyDescent="0.25">
      <c r="B366" s="3"/>
      <c r="E366" s="4"/>
      <c r="F366" s="4"/>
    </row>
    <row r="367" spans="2:6" ht="15" customHeight="1" x14ac:dyDescent="0.25">
      <c r="B367" s="3"/>
      <c r="E367" s="4"/>
      <c r="F367" s="4"/>
    </row>
    <row r="368" spans="2:6" ht="15" customHeight="1" x14ac:dyDescent="0.25">
      <c r="B368" s="3"/>
      <c r="E368" s="4"/>
      <c r="F368" s="4"/>
    </row>
    <row r="369" spans="2:6" ht="15" customHeight="1" x14ac:dyDescent="0.25">
      <c r="B369" s="3"/>
      <c r="E369" s="4"/>
      <c r="F369" s="4"/>
    </row>
    <row r="370" spans="2:6" ht="15" customHeight="1" x14ac:dyDescent="0.25">
      <c r="B370" s="3"/>
      <c r="E370" s="4"/>
      <c r="F370" s="4"/>
    </row>
    <row r="371" spans="2:6" ht="15" customHeight="1" x14ac:dyDescent="0.25">
      <c r="B371" s="3"/>
      <c r="E371" s="4"/>
      <c r="F371" s="4"/>
    </row>
    <row r="372" spans="2:6" ht="15" customHeight="1" x14ac:dyDescent="0.25">
      <c r="B372" s="3"/>
      <c r="E372" s="4"/>
      <c r="F372" s="4"/>
    </row>
    <row r="373" spans="2:6" ht="15" customHeight="1" x14ac:dyDescent="0.25">
      <c r="B373" s="3"/>
      <c r="E373" s="4"/>
      <c r="F373" s="4"/>
    </row>
    <row r="374" spans="2:6" ht="15" customHeight="1" x14ac:dyDescent="0.25">
      <c r="B374" s="3"/>
      <c r="E374" s="4"/>
      <c r="F374" s="4"/>
    </row>
    <row r="375" spans="2:6" ht="15" customHeight="1" x14ac:dyDescent="0.25">
      <c r="B375" s="3"/>
      <c r="E375" s="4"/>
      <c r="F375" s="4"/>
    </row>
    <row r="376" spans="2:6" ht="15" customHeight="1" x14ac:dyDescent="0.25">
      <c r="B376" s="3"/>
      <c r="E376" s="4"/>
      <c r="F376" s="4"/>
    </row>
    <row r="377" spans="2:6" ht="15" customHeight="1" x14ac:dyDescent="0.25">
      <c r="B377" s="3"/>
      <c r="E377" s="4"/>
      <c r="F377" s="4"/>
    </row>
    <row r="378" spans="2:6" ht="15" customHeight="1" x14ac:dyDescent="0.25">
      <c r="B378" s="3"/>
      <c r="E378" s="4"/>
      <c r="F378" s="4"/>
    </row>
    <row r="379" spans="2:6" ht="15" customHeight="1" x14ac:dyDescent="0.25">
      <c r="B379" s="3"/>
      <c r="E379" s="4"/>
      <c r="F379" s="4"/>
    </row>
    <row r="380" spans="2:6" ht="15" customHeight="1" x14ac:dyDescent="0.25">
      <c r="B380" s="3"/>
      <c r="E380" s="4"/>
      <c r="F380" s="4"/>
    </row>
    <row r="381" spans="2:6" ht="15" customHeight="1" x14ac:dyDescent="0.25">
      <c r="B381" s="3"/>
      <c r="E381" s="4"/>
      <c r="F381" s="4"/>
    </row>
    <row r="382" spans="2:6" ht="15" customHeight="1" x14ac:dyDescent="0.25">
      <c r="B382" s="3"/>
      <c r="E382" s="4"/>
      <c r="F382" s="4"/>
    </row>
    <row r="383" spans="2:6" ht="15" customHeight="1" x14ac:dyDescent="0.25">
      <c r="B383" s="3"/>
      <c r="E383" s="4"/>
      <c r="F383" s="4"/>
    </row>
    <row r="384" spans="2:6" ht="15" customHeight="1" x14ac:dyDescent="0.25">
      <c r="B384" s="3"/>
      <c r="E384" s="4"/>
      <c r="F384" s="4"/>
    </row>
    <row r="385" spans="2:6" ht="15" customHeight="1" x14ac:dyDescent="0.25">
      <c r="B385" s="3"/>
      <c r="E385" s="4"/>
      <c r="F385" s="4"/>
    </row>
    <row r="386" spans="2:6" ht="15" customHeight="1" x14ac:dyDescent="0.25">
      <c r="B386" s="3"/>
      <c r="E386" s="4"/>
      <c r="F386" s="4"/>
    </row>
    <row r="387" spans="2:6" ht="15" customHeight="1" x14ac:dyDescent="0.25">
      <c r="B387" s="3"/>
      <c r="E387" s="4"/>
      <c r="F387" s="4"/>
    </row>
    <row r="388" spans="2:6" ht="15" customHeight="1" x14ac:dyDescent="0.25">
      <c r="B388" s="3"/>
      <c r="E388" s="4"/>
      <c r="F388" s="4"/>
    </row>
    <row r="389" spans="2:6" ht="15" customHeight="1" x14ac:dyDescent="0.25">
      <c r="B389" s="3"/>
      <c r="E389" s="4"/>
      <c r="F389" s="4"/>
    </row>
    <row r="390" spans="2:6" ht="15" customHeight="1" x14ac:dyDescent="0.25">
      <c r="B390" s="3"/>
      <c r="E390" s="4"/>
      <c r="F390" s="4"/>
    </row>
    <row r="391" spans="2:6" ht="15" customHeight="1" x14ac:dyDescent="0.25">
      <c r="B391" s="3"/>
      <c r="E391" s="4"/>
      <c r="F391" s="4"/>
    </row>
    <row r="392" spans="2:6" ht="15" customHeight="1" x14ac:dyDescent="0.25">
      <c r="B392" s="3"/>
      <c r="E392" s="4"/>
      <c r="F392" s="4"/>
    </row>
    <row r="393" spans="2:6" ht="15" customHeight="1" x14ac:dyDescent="0.25">
      <c r="B393" s="3"/>
      <c r="E393" s="4"/>
      <c r="F393" s="4"/>
    </row>
    <row r="394" spans="2:6" ht="15" customHeight="1" x14ac:dyDescent="0.25">
      <c r="B394" s="3"/>
      <c r="E394" s="4"/>
      <c r="F394" s="4"/>
    </row>
    <row r="395" spans="2:6" ht="15" customHeight="1" x14ac:dyDescent="0.25">
      <c r="B395" s="3"/>
      <c r="E395" s="4"/>
      <c r="F395" s="4"/>
    </row>
    <row r="396" spans="2:6" ht="15" customHeight="1" x14ac:dyDescent="0.25">
      <c r="B396" s="3"/>
      <c r="E396" s="4"/>
      <c r="F396" s="4"/>
    </row>
    <row r="397" spans="2:6" ht="15" customHeight="1" x14ac:dyDescent="0.25">
      <c r="B397" s="3"/>
      <c r="E397" s="4"/>
      <c r="F397" s="4"/>
    </row>
    <row r="398" spans="2:6" ht="15" customHeight="1" x14ac:dyDescent="0.25">
      <c r="B398" s="3"/>
      <c r="E398" s="4"/>
      <c r="F398" s="4"/>
    </row>
    <row r="399" spans="2:6" ht="15" customHeight="1" x14ac:dyDescent="0.25">
      <c r="B399" s="3"/>
      <c r="E399" s="4"/>
      <c r="F399" s="4"/>
    </row>
    <row r="400" spans="2:6" ht="15" customHeight="1" x14ac:dyDescent="0.25">
      <c r="B400" s="3"/>
      <c r="E400" s="4"/>
      <c r="F400" s="4"/>
    </row>
    <row r="401" spans="2:6" ht="15" customHeight="1" x14ac:dyDescent="0.25">
      <c r="B401" s="3"/>
      <c r="E401" s="4"/>
      <c r="F401" s="4"/>
    </row>
    <row r="402" spans="2:6" ht="15" customHeight="1" x14ac:dyDescent="0.25">
      <c r="B402" s="3"/>
      <c r="E402" s="4"/>
      <c r="F402" s="4"/>
    </row>
    <row r="403" spans="2:6" ht="15" customHeight="1" x14ac:dyDescent="0.25">
      <c r="B403" s="3"/>
      <c r="E403" s="4"/>
      <c r="F403" s="4"/>
    </row>
    <row r="404" spans="2:6" ht="15" customHeight="1" x14ac:dyDescent="0.25">
      <c r="B404" s="3"/>
      <c r="E404" s="4"/>
      <c r="F404" s="4"/>
    </row>
    <row r="405" spans="2:6" ht="15" customHeight="1" x14ac:dyDescent="0.25">
      <c r="B405" s="3"/>
      <c r="E405" s="4"/>
      <c r="F405" s="4"/>
    </row>
    <row r="406" spans="2:6" ht="15" customHeight="1" x14ac:dyDescent="0.25">
      <c r="B406" s="3"/>
      <c r="E406" s="4"/>
      <c r="F406" s="4"/>
    </row>
    <row r="407" spans="2:6" ht="15" customHeight="1" x14ac:dyDescent="0.25">
      <c r="B407" s="3"/>
      <c r="E407" s="4"/>
      <c r="F407" s="4"/>
    </row>
    <row r="408" spans="2:6" ht="15" customHeight="1" x14ac:dyDescent="0.25">
      <c r="B408" s="3"/>
      <c r="E408" s="4"/>
      <c r="F408" s="4"/>
    </row>
    <row r="409" spans="2:6" ht="15" customHeight="1" x14ac:dyDescent="0.25">
      <c r="B409" s="3"/>
      <c r="E409" s="4"/>
      <c r="F409" s="4"/>
    </row>
    <row r="410" spans="2:6" ht="15" customHeight="1" x14ac:dyDescent="0.25">
      <c r="B410" s="3"/>
      <c r="E410" s="4"/>
      <c r="F410" s="4"/>
    </row>
    <row r="411" spans="2:6" ht="15" customHeight="1" x14ac:dyDescent="0.25">
      <c r="B411" s="3"/>
      <c r="E411" s="4"/>
      <c r="F411" s="4"/>
    </row>
    <row r="412" spans="2:6" ht="15" customHeight="1" x14ac:dyDescent="0.25">
      <c r="B412" s="3"/>
      <c r="E412" s="4"/>
      <c r="F412" s="4"/>
    </row>
    <row r="413" spans="2:6" ht="15" customHeight="1" x14ac:dyDescent="0.25">
      <c r="B413" s="3"/>
      <c r="E413" s="4"/>
      <c r="F413" s="4"/>
    </row>
    <row r="414" spans="2:6" ht="15" customHeight="1" x14ac:dyDescent="0.25">
      <c r="B414" s="3"/>
      <c r="E414" s="4"/>
      <c r="F414" s="4"/>
    </row>
    <row r="415" spans="2:6" ht="15" customHeight="1" x14ac:dyDescent="0.25">
      <c r="B415" s="3"/>
      <c r="E415" s="4"/>
      <c r="F415" s="4"/>
    </row>
    <row r="416" spans="2:6" ht="15" customHeight="1" x14ac:dyDescent="0.25">
      <c r="B416" s="3"/>
      <c r="E416" s="4"/>
      <c r="F416" s="4"/>
    </row>
    <row r="417" spans="2:6" ht="15" customHeight="1" x14ac:dyDescent="0.25">
      <c r="B417" s="3"/>
      <c r="E417" s="4"/>
      <c r="F417" s="4"/>
    </row>
    <row r="418" spans="2:6" ht="15" customHeight="1" x14ac:dyDescent="0.25">
      <c r="B418" s="3"/>
      <c r="E418" s="4"/>
      <c r="F418" s="4"/>
    </row>
    <row r="419" spans="2:6" ht="15" customHeight="1" x14ac:dyDescent="0.25">
      <c r="B419" s="3"/>
      <c r="E419" s="4"/>
      <c r="F419" s="4"/>
    </row>
    <row r="420" spans="2:6" ht="15" customHeight="1" x14ac:dyDescent="0.25">
      <c r="B420" s="3"/>
      <c r="E420" s="4"/>
      <c r="F420" s="4"/>
    </row>
    <row r="421" spans="2:6" ht="15" customHeight="1" x14ac:dyDescent="0.25">
      <c r="B421" s="3"/>
      <c r="E421" s="4"/>
      <c r="F421" s="4"/>
    </row>
    <row r="422" spans="2:6" ht="15" customHeight="1" x14ac:dyDescent="0.25">
      <c r="B422" s="3"/>
      <c r="E422" s="4"/>
      <c r="F422" s="4"/>
    </row>
    <row r="423" spans="2:6" ht="15" customHeight="1" x14ac:dyDescent="0.25">
      <c r="B423" s="3"/>
      <c r="E423" s="4"/>
      <c r="F423" s="4"/>
    </row>
    <row r="424" spans="2:6" ht="15" customHeight="1" x14ac:dyDescent="0.25">
      <c r="B424" s="3"/>
      <c r="E424" s="4"/>
      <c r="F424" s="4"/>
    </row>
    <row r="425" spans="2:6" ht="15" customHeight="1" x14ac:dyDescent="0.25">
      <c r="B425" s="3"/>
      <c r="E425" s="4"/>
      <c r="F425" s="4"/>
    </row>
    <row r="426" spans="2:6" ht="15" customHeight="1" x14ac:dyDescent="0.25">
      <c r="B426" s="3"/>
      <c r="E426" s="4"/>
      <c r="F426" s="4"/>
    </row>
    <row r="427" spans="2:6" ht="15" customHeight="1" x14ac:dyDescent="0.25">
      <c r="B427" s="3"/>
      <c r="E427" s="4"/>
      <c r="F427" s="4"/>
    </row>
    <row r="428" spans="2:6" ht="15" customHeight="1" x14ac:dyDescent="0.25">
      <c r="B428" s="3"/>
      <c r="E428" s="4"/>
      <c r="F428" s="4"/>
    </row>
    <row r="429" spans="2:6" ht="15" customHeight="1" x14ac:dyDescent="0.25">
      <c r="B429" s="3"/>
      <c r="E429" s="4"/>
      <c r="F429" s="4"/>
    </row>
    <row r="430" spans="2:6" ht="15" customHeight="1" x14ac:dyDescent="0.25">
      <c r="B430" s="3"/>
      <c r="E430" s="4"/>
      <c r="F430" s="4"/>
    </row>
    <row r="431" spans="2:6" ht="15" customHeight="1" x14ac:dyDescent="0.25">
      <c r="B431" s="3"/>
      <c r="E431" s="4"/>
      <c r="F431" s="4"/>
    </row>
    <row r="432" spans="2:6" ht="15" customHeight="1" x14ac:dyDescent="0.25">
      <c r="B432" s="3"/>
      <c r="E432" s="4"/>
      <c r="F432" s="4"/>
    </row>
    <row r="433" spans="2:6" ht="15" customHeight="1" x14ac:dyDescent="0.25">
      <c r="B433" s="3"/>
      <c r="E433" s="4"/>
      <c r="F433" s="4"/>
    </row>
    <row r="434" spans="2:6" ht="15" customHeight="1" x14ac:dyDescent="0.25">
      <c r="B434" s="3"/>
      <c r="E434" s="4"/>
      <c r="F434" s="4"/>
    </row>
    <row r="435" spans="2:6" ht="15" customHeight="1" x14ac:dyDescent="0.25">
      <c r="B435" s="3"/>
      <c r="E435" s="4"/>
      <c r="F435" s="4"/>
    </row>
    <row r="436" spans="2:6" ht="15" customHeight="1" x14ac:dyDescent="0.25">
      <c r="B436" s="3"/>
      <c r="E436" s="4"/>
      <c r="F436" s="4"/>
    </row>
    <row r="437" spans="2:6" ht="15" customHeight="1" x14ac:dyDescent="0.25">
      <c r="B437" s="3"/>
      <c r="E437" s="4"/>
      <c r="F437" s="4"/>
    </row>
    <row r="438" spans="2:6" ht="15" customHeight="1" x14ac:dyDescent="0.25">
      <c r="B438" s="3"/>
      <c r="E438" s="4"/>
      <c r="F438" s="4"/>
    </row>
    <row r="439" spans="2:6" ht="15" customHeight="1" x14ac:dyDescent="0.25">
      <c r="B439" s="3"/>
      <c r="E439" s="4"/>
      <c r="F439" s="4"/>
    </row>
    <row r="440" spans="2:6" ht="15" customHeight="1" x14ac:dyDescent="0.25">
      <c r="B440" s="3"/>
      <c r="E440" s="4"/>
      <c r="F440" s="4"/>
    </row>
    <row r="441" spans="2:6" ht="15" customHeight="1" x14ac:dyDescent="0.25">
      <c r="B441" s="3"/>
      <c r="E441" s="4"/>
      <c r="F441" s="4"/>
    </row>
    <row r="442" spans="2:6" ht="15" customHeight="1" x14ac:dyDescent="0.25">
      <c r="B442" s="3"/>
      <c r="E442" s="4"/>
      <c r="F442" s="4"/>
    </row>
    <row r="443" spans="2:6" ht="15" customHeight="1" x14ac:dyDescent="0.25">
      <c r="B443" s="3"/>
      <c r="E443" s="4"/>
      <c r="F443" s="4"/>
    </row>
    <row r="444" spans="2:6" ht="15" customHeight="1" x14ac:dyDescent="0.25">
      <c r="B444" s="3"/>
      <c r="E444" s="4"/>
      <c r="F444" s="4"/>
    </row>
    <row r="445" spans="2:6" ht="15" customHeight="1" x14ac:dyDescent="0.25">
      <c r="B445" s="3"/>
      <c r="E445" s="4"/>
      <c r="F445" s="4"/>
    </row>
    <row r="446" spans="2:6" ht="15" customHeight="1" x14ac:dyDescent="0.25">
      <c r="B446" s="3"/>
      <c r="E446" s="4"/>
      <c r="F446" s="4"/>
    </row>
    <row r="447" spans="2:6" ht="15" customHeight="1" x14ac:dyDescent="0.25">
      <c r="B447" s="3"/>
      <c r="E447" s="4"/>
      <c r="F447" s="4"/>
    </row>
    <row r="448" spans="2:6" ht="15" customHeight="1" x14ac:dyDescent="0.25">
      <c r="B448" s="3"/>
      <c r="E448" s="4"/>
      <c r="F448" s="4"/>
    </row>
    <row r="449" spans="2:6" ht="15" customHeight="1" x14ac:dyDescent="0.25">
      <c r="B449" s="3"/>
      <c r="E449" s="4"/>
      <c r="F449" s="4"/>
    </row>
    <row r="450" spans="2:6" ht="15" customHeight="1" x14ac:dyDescent="0.25">
      <c r="B450" s="3"/>
      <c r="E450" s="4"/>
      <c r="F450" s="4"/>
    </row>
    <row r="451" spans="2:6" ht="15" customHeight="1" x14ac:dyDescent="0.25">
      <c r="B451" s="3"/>
      <c r="E451" s="4"/>
      <c r="F451" s="4"/>
    </row>
    <row r="452" spans="2:6" ht="15" customHeight="1" x14ac:dyDescent="0.25">
      <c r="B452" s="3"/>
      <c r="E452" s="4"/>
      <c r="F452" s="4"/>
    </row>
    <row r="453" spans="2:6" ht="15" customHeight="1" x14ac:dyDescent="0.25">
      <c r="B453" s="3"/>
      <c r="E453" s="4"/>
      <c r="F453" s="4"/>
    </row>
    <row r="454" spans="2:6" ht="15" customHeight="1" x14ac:dyDescent="0.25">
      <c r="B454" s="3"/>
      <c r="E454" s="4"/>
      <c r="F454" s="4"/>
    </row>
    <row r="455" spans="2:6" ht="15" customHeight="1" x14ac:dyDescent="0.25">
      <c r="B455" s="3"/>
      <c r="E455" s="4"/>
      <c r="F455" s="4"/>
    </row>
    <row r="456" spans="2:6" ht="15" customHeight="1" x14ac:dyDescent="0.25">
      <c r="B456" s="3"/>
      <c r="E456" s="4"/>
      <c r="F456" s="4"/>
    </row>
    <row r="457" spans="2:6" ht="15" customHeight="1" x14ac:dyDescent="0.25">
      <c r="B457" s="3"/>
      <c r="E457" s="4"/>
      <c r="F457" s="4"/>
    </row>
    <row r="458" spans="2:6" ht="15" customHeight="1" x14ac:dyDescent="0.25">
      <c r="B458" s="3"/>
      <c r="E458" s="4"/>
      <c r="F458" s="4"/>
    </row>
    <row r="459" spans="2:6" ht="15" customHeight="1" x14ac:dyDescent="0.25">
      <c r="B459" s="3"/>
      <c r="E459" s="4"/>
      <c r="F459" s="4"/>
    </row>
    <row r="460" spans="2:6" ht="15" customHeight="1" x14ac:dyDescent="0.25">
      <c r="B460" s="3"/>
      <c r="E460" s="4"/>
      <c r="F460" s="4"/>
    </row>
    <row r="461" spans="2:6" ht="15" customHeight="1" x14ac:dyDescent="0.25">
      <c r="B461" s="3"/>
      <c r="E461" s="4"/>
      <c r="F461" s="4"/>
    </row>
    <row r="462" spans="2:6" ht="15" customHeight="1" x14ac:dyDescent="0.25">
      <c r="B462" s="3"/>
      <c r="E462" s="4"/>
      <c r="F462" s="4"/>
    </row>
    <row r="463" spans="2:6" ht="15" customHeight="1" x14ac:dyDescent="0.25">
      <c r="B463" s="3"/>
      <c r="E463" s="4"/>
      <c r="F463" s="4"/>
    </row>
    <row r="464" spans="2:6" ht="15" customHeight="1" x14ac:dyDescent="0.25">
      <c r="B464" s="3"/>
      <c r="E464" s="4"/>
      <c r="F464" s="4"/>
    </row>
    <row r="465" spans="2:6" ht="15" customHeight="1" x14ac:dyDescent="0.25">
      <c r="B465" s="3"/>
      <c r="E465" s="4"/>
      <c r="F465" s="4"/>
    </row>
    <row r="466" spans="2:6" ht="15" customHeight="1" x14ac:dyDescent="0.25">
      <c r="B466" s="3"/>
      <c r="E466" s="4"/>
      <c r="F466" s="4"/>
    </row>
    <row r="467" spans="2:6" ht="15" customHeight="1" x14ac:dyDescent="0.25">
      <c r="B467" s="3"/>
      <c r="E467" s="4"/>
      <c r="F467" s="4"/>
    </row>
    <row r="468" spans="2:6" ht="15" customHeight="1" x14ac:dyDescent="0.25">
      <c r="B468" s="3"/>
      <c r="E468" s="4"/>
      <c r="F468" s="4"/>
    </row>
    <row r="469" spans="2:6" ht="15" customHeight="1" x14ac:dyDescent="0.25">
      <c r="B469" s="3"/>
      <c r="E469" s="4"/>
      <c r="F469" s="4"/>
    </row>
    <row r="470" spans="2:6" ht="15" customHeight="1" x14ac:dyDescent="0.25">
      <c r="B470" s="3"/>
      <c r="E470" s="4"/>
      <c r="F470" s="4"/>
    </row>
    <row r="471" spans="2:6" ht="15" customHeight="1" x14ac:dyDescent="0.25">
      <c r="B471" s="3"/>
      <c r="E471" s="4"/>
      <c r="F471" s="4"/>
    </row>
    <row r="472" spans="2:6" ht="15" customHeight="1" x14ac:dyDescent="0.25">
      <c r="B472" s="3"/>
      <c r="E472" s="4"/>
      <c r="F472" s="4"/>
    </row>
    <row r="473" spans="2:6" ht="15" customHeight="1" x14ac:dyDescent="0.25">
      <c r="B473" s="3"/>
      <c r="E473" s="4"/>
      <c r="F473" s="4"/>
    </row>
    <row r="474" spans="2:6" ht="15" customHeight="1" x14ac:dyDescent="0.25">
      <c r="B474" s="3"/>
      <c r="E474" s="4"/>
      <c r="F474" s="4"/>
    </row>
    <row r="475" spans="2:6" ht="15" customHeight="1" x14ac:dyDescent="0.25">
      <c r="B475" s="3"/>
      <c r="E475" s="4"/>
      <c r="F475" s="4"/>
    </row>
    <row r="476" spans="2:6" ht="15" customHeight="1" x14ac:dyDescent="0.25">
      <c r="B476" s="3"/>
      <c r="E476" s="4"/>
      <c r="F476" s="4"/>
    </row>
    <row r="477" spans="2:6" ht="15" customHeight="1" x14ac:dyDescent="0.25">
      <c r="B477" s="3"/>
      <c r="E477" s="4"/>
      <c r="F477" s="4"/>
    </row>
    <row r="478" spans="2:6" ht="15" customHeight="1" x14ac:dyDescent="0.25">
      <c r="B478" s="3"/>
      <c r="E478" s="4"/>
      <c r="F478" s="4"/>
    </row>
    <row r="479" spans="2:6" ht="15" customHeight="1" x14ac:dyDescent="0.25">
      <c r="B479" s="3"/>
      <c r="E479" s="4"/>
      <c r="F479" s="4"/>
    </row>
    <row r="480" spans="2:6" ht="15" customHeight="1" x14ac:dyDescent="0.25">
      <c r="B480" s="3"/>
      <c r="E480" s="4"/>
      <c r="F480" s="4"/>
    </row>
    <row r="481" spans="2:6" ht="15" customHeight="1" x14ac:dyDescent="0.25">
      <c r="B481" s="3"/>
      <c r="E481" s="4"/>
      <c r="F481" s="4"/>
    </row>
    <row r="482" spans="2:6" ht="15" customHeight="1" x14ac:dyDescent="0.25">
      <c r="B482" s="3"/>
      <c r="E482" s="4"/>
      <c r="F482" s="4"/>
    </row>
    <row r="483" spans="2:6" ht="15" customHeight="1" x14ac:dyDescent="0.25">
      <c r="B483" s="3"/>
      <c r="E483" s="4"/>
      <c r="F483" s="4"/>
    </row>
    <row r="484" spans="2:6" ht="15" customHeight="1" x14ac:dyDescent="0.25">
      <c r="B484" s="3"/>
      <c r="E484" s="4"/>
      <c r="F484" s="4"/>
    </row>
    <row r="485" spans="2:6" ht="15" customHeight="1" x14ac:dyDescent="0.25">
      <c r="B485" s="3"/>
      <c r="E485" s="4"/>
      <c r="F485" s="4"/>
    </row>
    <row r="486" spans="2:6" ht="15" customHeight="1" x14ac:dyDescent="0.25">
      <c r="B486" s="3"/>
      <c r="E486" s="4"/>
      <c r="F486" s="4"/>
    </row>
    <row r="487" spans="2:6" ht="15" customHeight="1" x14ac:dyDescent="0.25">
      <c r="B487" s="3"/>
      <c r="E487" s="4"/>
      <c r="F487" s="4"/>
    </row>
    <row r="488" spans="2:6" ht="15" customHeight="1" x14ac:dyDescent="0.25">
      <c r="B488" s="3"/>
      <c r="E488" s="4"/>
      <c r="F488" s="4"/>
    </row>
    <row r="489" spans="2:6" ht="15" customHeight="1" x14ac:dyDescent="0.25">
      <c r="B489" s="3"/>
      <c r="E489" s="4"/>
      <c r="F489" s="4"/>
    </row>
    <row r="490" spans="2:6" ht="15" customHeight="1" x14ac:dyDescent="0.25">
      <c r="B490" s="3"/>
      <c r="E490" s="4"/>
      <c r="F490" s="4"/>
    </row>
    <row r="491" spans="2:6" ht="15" customHeight="1" x14ac:dyDescent="0.25">
      <c r="B491" s="3"/>
      <c r="E491" s="4"/>
      <c r="F491" s="4"/>
    </row>
    <row r="492" spans="2:6" ht="15" customHeight="1" x14ac:dyDescent="0.25">
      <c r="B492" s="3"/>
      <c r="E492" s="4"/>
      <c r="F492" s="4"/>
    </row>
    <row r="493" spans="2:6" ht="15" customHeight="1" x14ac:dyDescent="0.25">
      <c r="B493" s="3"/>
      <c r="E493" s="4"/>
      <c r="F493" s="4"/>
    </row>
    <row r="494" spans="2:6" ht="15" customHeight="1" x14ac:dyDescent="0.25">
      <c r="B494" s="3"/>
      <c r="E494" s="4"/>
      <c r="F494" s="4"/>
    </row>
    <row r="495" spans="2:6" ht="15" customHeight="1" x14ac:dyDescent="0.25">
      <c r="B495" s="3"/>
      <c r="E495" s="4"/>
      <c r="F495" s="4"/>
    </row>
    <row r="496" spans="2:6" ht="15" customHeight="1" x14ac:dyDescent="0.25">
      <c r="B496" s="3"/>
      <c r="E496" s="4"/>
      <c r="F496" s="4"/>
    </row>
    <row r="497" spans="2:6" ht="15" customHeight="1" x14ac:dyDescent="0.25">
      <c r="B497" s="3"/>
      <c r="E497" s="4"/>
      <c r="F497" s="4"/>
    </row>
    <row r="498" spans="2:6" ht="15" customHeight="1" x14ac:dyDescent="0.25">
      <c r="B498" s="3"/>
      <c r="E498" s="4"/>
      <c r="F498" s="4"/>
    </row>
    <row r="499" spans="2:6" ht="15" customHeight="1" x14ac:dyDescent="0.25">
      <c r="B499" s="3"/>
      <c r="E499" s="4"/>
      <c r="F499" s="4"/>
    </row>
    <row r="500" spans="2:6" ht="15" customHeight="1" x14ac:dyDescent="0.25">
      <c r="B500" s="3"/>
      <c r="E500" s="4"/>
      <c r="F500" s="4"/>
    </row>
    <row r="501" spans="2:6" ht="15" customHeight="1" x14ac:dyDescent="0.25">
      <c r="B501" s="3"/>
      <c r="E501" s="4"/>
      <c r="F501" s="4"/>
    </row>
    <row r="502" spans="2:6" ht="15" customHeight="1" x14ac:dyDescent="0.25">
      <c r="B502" s="3"/>
      <c r="E502" s="4"/>
      <c r="F502" s="4"/>
    </row>
    <row r="503" spans="2:6" ht="15" customHeight="1" x14ac:dyDescent="0.25">
      <c r="B503" s="3"/>
      <c r="E503" s="4"/>
      <c r="F503" s="4"/>
    </row>
    <row r="504" spans="2:6" ht="15" customHeight="1" x14ac:dyDescent="0.25">
      <c r="B504" s="3"/>
      <c r="E504" s="4"/>
      <c r="F504" s="4"/>
    </row>
    <row r="505" spans="2:6" ht="15" customHeight="1" x14ac:dyDescent="0.25">
      <c r="B505" s="3"/>
      <c r="E505" s="4"/>
      <c r="F505" s="4"/>
    </row>
    <row r="506" spans="2:6" ht="15" customHeight="1" x14ac:dyDescent="0.25">
      <c r="B506" s="3"/>
      <c r="E506" s="4"/>
      <c r="F506" s="4"/>
    </row>
    <row r="507" spans="2:6" ht="15" customHeight="1" x14ac:dyDescent="0.25">
      <c r="B507" s="3"/>
      <c r="E507" s="4"/>
      <c r="F507" s="4"/>
    </row>
    <row r="508" spans="2:6" ht="15" customHeight="1" x14ac:dyDescent="0.25">
      <c r="B508" s="3"/>
      <c r="E508" s="4"/>
      <c r="F508" s="4"/>
    </row>
    <row r="509" spans="2:6" ht="15" customHeight="1" x14ac:dyDescent="0.25">
      <c r="B509" s="3"/>
      <c r="E509" s="4"/>
      <c r="F509" s="4"/>
    </row>
    <row r="510" spans="2:6" ht="15" customHeight="1" x14ac:dyDescent="0.25">
      <c r="B510" s="3"/>
      <c r="E510" s="4"/>
      <c r="F510" s="4"/>
    </row>
    <row r="511" spans="2:6" ht="15" customHeight="1" x14ac:dyDescent="0.25">
      <c r="B511" s="3"/>
      <c r="E511" s="4"/>
      <c r="F511" s="4"/>
    </row>
    <row r="512" spans="2:6" ht="15" customHeight="1" x14ac:dyDescent="0.25">
      <c r="B512" s="3"/>
      <c r="E512" s="4"/>
      <c r="F512" s="4"/>
    </row>
    <row r="513" spans="2:6" ht="15" customHeight="1" x14ac:dyDescent="0.25">
      <c r="B513" s="3"/>
      <c r="E513" s="4"/>
      <c r="F513" s="4"/>
    </row>
    <row r="514" spans="2:6" ht="15" customHeight="1" x14ac:dyDescent="0.25">
      <c r="B514" s="3"/>
      <c r="E514" s="4"/>
      <c r="F514" s="4"/>
    </row>
    <row r="515" spans="2:6" ht="15" customHeight="1" x14ac:dyDescent="0.25">
      <c r="B515" s="3"/>
      <c r="E515" s="4"/>
      <c r="F515" s="4"/>
    </row>
    <row r="516" spans="2:6" ht="15" customHeight="1" x14ac:dyDescent="0.25">
      <c r="B516" s="3"/>
      <c r="E516" s="4"/>
      <c r="F516" s="4"/>
    </row>
    <row r="517" spans="2:6" ht="15" customHeight="1" x14ac:dyDescent="0.25">
      <c r="B517" s="3"/>
      <c r="E517" s="4"/>
      <c r="F517" s="4"/>
    </row>
    <row r="518" spans="2:6" ht="15" customHeight="1" x14ac:dyDescent="0.25">
      <c r="B518" s="3"/>
      <c r="E518" s="4"/>
      <c r="F518" s="4"/>
    </row>
    <row r="519" spans="2:6" ht="15" customHeight="1" x14ac:dyDescent="0.25">
      <c r="B519" s="3"/>
      <c r="E519" s="4"/>
      <c r="F519" s="4"/>
    </row>
    <row r="520" spans="2:6" ht="15" customHeight="1" x14ac:dyDescent="0.25">
      <c r="B520" s="3"/>
      <c r="E520" s="4"/>
      <c r="F520" s="4"/>
    </row>
    <row r="521" spans="2:6" ht="15" customHeight="1" x14ac:dyDescent="0.25">
      <c r="B521" s="3"/>
      <c r="E521" s="4"/>
      <c r="F521" s="4"/>
    </row>
    <row r="522" spans="2:6" ht="15" customHeight="1" x14ac:dyDescent="0.25">
      <c r="B522" s="3"/>
      <c r="E522" s="4"/>
      <c r="F522" s="4"/>
    </row>
    <row r="523" spans="2:6" ht="15" customHeight="1" x14ac:dyDescent="0.25">
      <c r="B523" s="3"/>
      <c r="E523" s="4"/>
      <c r="F523" s="4"/>
    </row>
    <row r="524" spans="2:6" ht="15" customHeight="1" x14ac:dyDescent="0.25">
      <c r="B524" s="3"/>
      <c r="E524" s="4"/>
      <c r="F524" s="4"/>
    </row>
    <row r="525" spans="2:6" ht="15" customHeight="1" x14ac:dyDescent="0.25">
      <c r="B525" s="3"/>
      <c r="E525" s="4"/>
      <c r="F525" s="4"/>
    </row>
    <row r="526" spans="2:6" ht="15" customHeight="1" x14ac:dyDescent="0.25">
      <c r="B526" s="3"/>
      <c r="E526" s="4"/>
      <c r="F526" s="4"/>
    </row>
    <row r="527" spans="2:6" ht="15" customHeight="1" x14ac:dyDescent="0.25">
      <c r="B527" s="3"/>
      <c r="E527" s="4"/>
      <c r="F527" s="4"/>
    </row>
    <row r="528" spans="2:6" ht="15" customHeight="1" x14ac:dyDescent="0.25">
      <c r="B528" s="3"/>
      <c r="E528" s="4"/>
      <c r="F528" s="4"/>
    </row>
    <row r="529" spans="2:6" ht="15" customHeight="1" x14ac:dyDescent="0.25">
      <c r="B529" s="3"/>
      <c r="E529" s="4"/>
      <c r="F529" s="4"/>
    </row>
    <row r="530" spans="2:6" ht="15" customHeight="1" x14ac:dyDescent="0.25">
      <c r="B530" s="3"/>
      <c r="E530" s="4"/>
      <c r="F530" s="4"/>
    </row>
    <row r="531" spans="2:6" ht="15" customHeight="1" x14ac:dyDescent="0.25">
      <c r="B531" s="3"/>
      <c r="E531" s="4"/>
      <c r="F531" s="4"/>
    </row>
    <row r="532" spans="2:6" ht="15" customHeight="1" x14ac:dyDescent="0.25">
      <c r="B532" s="3"/>
      <c r="E532" s="4"/>
      <c r="F532" s="4"/>
    </row>
    <row r="533" spans="2:6" ht="15" customHeight="1" x14ac:dyDescent="0.25">
      <c r="B533" s="3"/>
      <c r="E533" s="4"/>
      <c r="F533" s="4"/>
    </row>
    <row r="534" spans="2:6" ht="15" customHeight="1" x14ac:dyDescent="0.25">
      <c r="B534" s="3"/>
      <c r="E534" s="4"/>
      <c r="F534" s="4"/>
    </row>
    <row r="535" spans="2:6" ht="15" customHeight="1" x14ac:dyDescent="0.25">
      <c r="B535" s="3"/>
      <c r="E535" s="4"/>
      <c r="F535" s="4"/>
    </row>
    <row r="536" spans="2:6" ht="15" customHeight="1" x14ac:dyDescent="0.25">
      <c r="B536" s="3"/>
      <c r="E536" s="4"/>
      <c r="F536" s="4"/>
    </row>
    <row r="537" spans="2:6" ht="15" customHeight="1" x14ac:dyDescent="0.25">
      <c r="B537" s="3"/>
      <c r="E537" s="4"/>
      <c r="F537" s="4"/>
    </row>
    <row r="538" spans="2:6" ht="15" customHeight="1" x14ac:dyDescent="0.25">
      <c r="B538" s="3"/>
      <c r="E538" s="4"/>
      <c r="F538" s="4"/>
    </row>
    <row r="539" spans="2:6" ht="15" customHeight="1" x14ac:dyDescent="0.25">
      <c r="B539" s="3"/>
      <c r="E539" s="4"/>
      <c r="F539" s="4"/>
    </row>
    <row r="540" spans="2:6" ht="15" customHeight="1" x14ac:dyDescent="0.25">
      <c r="B540" s="3"/>
      <c r="E540" s="4"/>
      <c r="F540" s="4"/>
    </row>
    <row r="541" spans="2:6" ht="15" customHeight="1" x14ac:dyDescent="0.25">
      <c r="B541" s="3"/>
      <c r="E541" s="4"/>
      <c r="F541" s="4"/>
    </row>
    <row r="542" spans="2:6" ht="15" customHeight="1" x14ac:dyDescent="0.25">
      <c r="B542" s="3"/>
      <c r="E542" s="4"/>
      <c r="F542" s="4"/>
    </row>
    <row r="543" spans="2:6" ht="15" customHeight="1" x14ac:dyDescent="0.25">
      <c r="B543" s="3"/>
      <c r="E543" s="4"/>
      <c r="F543" s="4"/>
    </row>
    <row r="544" spans="2:6" ht="15" customHeight="1" x14ac:dyDescent="0.25">
      <c r="B544" s="3"/>
      <c r="E544" s="4"/>
      <c r="F544" s="4"/>
    </row>
    <row r="545" spans="2:6" ht="15" customHeight="1" x14ac:dyDescent="0.25">
      <c r="B545" s="3"/>
      <c r="E545" s="4"/>
      <c r="F545" s="4"/>
    </row>
    <row r="546" spans="2:6" ht="15" customHeight="1" x14ac:dyDescent="0.25">
      <c r="B546" s="3"/>
      <c r="E546" s="4"/>
      <c r="F546" s="4"/>
    </row>
    <row r="547" spans="2:6" ht="15" customHeight="1" x14ac:dyDescent="0.25">
      <c r="B547" s="3"/>
      <c r="E547" s="4"/>
      <c r="F547" s="4"/>
    </row>
    <row r="548" spans="2:6" ht="15" customHeight="1" x14ac:dyDescent="0.25">
      <c r="B548" s="3"/>
      <c r="E548" s="4"/>
      <c r="F548" s="4"/>
    </row>
    <row r="549" spans="2:6" ht="15" customHeight="1" x14ac:dyDescent="0.25">
      <c r="B549" s="3"/>
      <c r="E549" s="4"/>
      <c r="F549" s="4"/>
    </row>
    <row r="550" spans="2:6" ht="15" customHeight="1" x14ac:dyDescent="0.25">
      <c r="B550" s="3"/>
      <c r="E550" s="4"/>
      <c r="F550" s="4"/>
    </row>
    <row r="551" spans="2:6" ht="15" customHeight="1" x14ac:dyDescent="0.25">
      <c r="B551" s="3"/>
      <c r="E551" s="4"/>
      <c r="F551" s="4"/>
    </row>
    <row r="552" spans="2:6" ht="15" customHeight="1" x14ac:dyDescent="0.25">
      <c r="B552" s="3"/>
      <c r="E552" s="4"/>
      <c r="F552" s="4"/>
    </row>
    <row r="553" spans="2:6" ht="15" customHeight="1" x14ac:dyDescent="0.25">
      <c r="B553" s="3"/>
      <c r="E553" s="4"/>
      <c r="F553" s="4"/>
    </row>
    <row r="554" spans="2:6" ht="15" customHeight="1" x14ac:dyDescent="0.25">
      <c r="B554" s="3"/>
      <c r="E554" s="4"/>
      <c r="F554" s="4"/>
    </row>
    <row r="555" spans="2:6" ht="15" customHeight="1" x14ac:dyDescent="0.25">
      <c r="B555" s="3"/>
      <c r="E555" s="4"/>
      <c r="F555" s="4"/>
    </row>
    <row r="556" spans="2:6" ht="15" customHeight="1" x14ac:dyDescent="0.25">
      <c r="B556" s="3"/>
      <c r="E556" s="4"/>
      <c r="F556" s="4"/>
    </row>
    <row r="557" spans="2:6" ht="15" customHeight="1" x14ac:dyDescent="0.25">
      <c r="B557" s="3"/>
      <c r="E557" s="4"/>
      <c r="F557" s="4"/>
    </row>
    <row r="558" spans="2:6" ht="15" customHeight="1" x14ac:dyDescent="0.25">
      <c r="B558" s="3"/>
      <c r="E558" s="4"/>
      <c r="F558" s="4"/>
    </row>
    <row r="559" spans="2:6" ht="15" customHeight="1" x14ac:dyDescent="0.25">
      <c r="B559" s="3"/>
      <c r="E559" s="4"/>
      <c r="F559" s="4"/>
    </row>
    <row r="560" spans="2:6" ht="15" customHeight="1" x14ac:dyDescent="0.25">
      <c r="B560" s="3"/>
      <c r="E560" s="4"/>
      <c r="F560" s="4"/>
    </row>
    <row r="561" spans="2:6" ht="15" customHeight="1" x14ac:dyDescent="0.25">
      <c r="B561" s="3"/>
      <c r="E561" s="4"/>
      <c r="F561" s="4"/>
    </row>
    <row r="562" spans="2:6" ht="15" customHeight="1" x14ac:dyDescent="0.25">
      <c r="B562" s="3"/>
      <c r="E562" s="4"/>
      <c r="F562" s="4"/>
    </row>
    <row r="563" spans="2:6" ht="15" customHeight="1" x14ac:dyDescent="0.25">
      <c r="B563" s="3"/>
      <c r="E563" s="4"/>
      <c r="F563" s="4"/>
    </row>
    <row r="564" spans="2:6" ht="15" customHeight="1" x14ac:dyDescent="0.25">
      <c r="B564" s="3"/>
      <c r="E564" s="4"/>
      <c r="F564" s="4"/>
    </row>
    <row r="565" spans="2:6" ht="15" customHeight="1" x14ac:dyDescent="0.25">
      <c r="B565" s="3"/>
      <c r="E565" s="4"/>
      <c r="F565" s="4"/>
    </row>
    <row r="566" spans="2:6" ht="15" customHeight="1" x14ac:dyDescent="0.25">
      <c r="B566" s="3"/>
      <c r="E566" s="4"/>
      <c r="F566" s="4"/>
    </row>
    <row r="567" spans="2:6" ht="15" customHeight="1" x14ac:dyDescent="0.25">
      <c r="B567" s="3"/>
      <c r="E567" s="4"/>
      <c r="F567" s="4"/>
    </row>
    <row r="568" spans="2:6" ht="15" customHeight="1" x14ac:dyDescent="0.25">
      <c r="B568" s="3"/>
      <c r="E568" s="4"/>
      <c r="F568" s="4"/>
    </row>
    <row r="569" spans="2:6" ht="15" customHeight="1" x14ac:dyDescent="0.25">
      <c r="B569" s="3"/>
      <c r="E569" s="4"/>
      <c r="F569" s="4"/>
    </row>
    <row r="570" spans="2:6" ht="15" customHeight="1" x14ac:dyDescent="0.25">
      <c r="B570" s="3"/>
      <c r="E570" s="4"/>
      <c r="F570" s="4"/>
    </row>
    <row r="571" spans="2:6" ht="15" customHeight="1" x14ac:dyDescent="0.25">
      <c r="B571" s="3"/>
      <c r="E571" s="4"/>
      <c r="F571" s="4"/>
    </row>
    <row r="572" spans="2:6" ht="15" customHeight="1" x14ac:dyDescent="0.25">
      <c r="B572" s="3"/>
      <c r="E572" s="4"/>
      <c r="F572" s="4"/>
    </row>
    <row r="573" spans="2:6" ht="15" customHeight="1" x14ac:dyDescent="0.25">
      <c r="B573" s="3"/>
      <c r="E573" s="4"/>
      <c r="F573" s="4"/>
    </row>
    <row r="574" spans="2:6" ht="15" customHeight="1" x14ac:dyDescent="0.25">
      <c r="B574" s="3"/>
      <c r="E574" s="4"/>
      <c r="F574" s="4"/>
    </row>
    <row r="575" spans="2:6" ht="15" customHeight="1" x14ac:dyDescent="0.25">
      <c r="B575" s="3"/>
      <c r="E575" s="4"/>
      <c r="F575" s="4"/>
    </row>
    <row r="576" spans="2:6" ht="15" customHeight="1" x14ac:dyDescent="0.25">
      <c r="B576" s="3"/>
      <c r="E576" s="4"/>
      <c r="F576" s="4"/>
    </row>
    <row r="577" spans="2:6" ht="15" customHeight="1" x14ac:dyDescent="0.25">
      <c r="B577" s="3"/>
      <c r="E577" s="4"/>
      <c r="F577" s="4"/>
    </row>
    <row r="578" spans="2:6" ht="15" customHeight="1" x14ac:dyDescent="0.25">
      <c r="B578" s="3"/>
      <c r="E578" s="4"/>
      <c r="F578" s="4"/>
    </row>
    <row r="579" spans="2:6" ht="15" customHeight="1" x14ac:dyDescent="0.25">
      <c r="B579" s="3"/>
      <c r="E579" s="4"/>
      <c r="F579" s="4"/>
    </row>
    <row r="580" spans="2:6" ht="15" customHeight="1" x14ac:dyDescent="0.25">
      <c r="B580" s="3"/>
      <c r="E580" s="4"/>
      <c r="F580" s="4"/>
    </row>
    <row r="581" spans="2:6" ht="15" customHeight="1" x14ac:dyDescent="0.25">
      <c r="B581" s="3"/>
      <c r="E581" s="4"/>
      <c r="F581" s="4"/>
    </row>
    <row r="582" spans="2:6" ht="15" customHeight="1" x14ac:dyDescent="0.25">
      <c r="B582" s="3"/>
      <c r="E582" s="4"/>
      <c r="F582" s="4"/>
    </row>
    <row r="583" spans="2:6" ht="15" customHeight="1" x14ac:dyDescent="0.25">
      <c r="B583" s="3"/>
      <c r="E583" s="4"/>
      <c r="F583" s="4"/>
    </row>
    <row r="584" spans="2:6" ht="15" customHeight="1" x14ac:dyDescent="0.25">
      <c r="B584" s="3"/>
      <c r="E584" s="4"/>
      <c r="F584" s="4"/>
    </row>
    <row r="585" spans="2:6" ht="15" customHeight="1" x14ac:dyDescent="0.25">
      <c r="B585" s="3"/>
      <c r="E585" s="4"/>
      <c r="F585" s="4"/>
    </row>
    <row r="586" spans="2:6" ht="15" customHeight="1" x14ac:dyDescent="0.25">
      <c r="B586" s="3"/>
      <c r="E586" s="4"/>
      <c r="F586" s="4"/>
    </row>
    <row r="587" spans="2:6" ht="15" customHeight="1" x14ac:dyDescent="0.25">
      <c r="B587" s="3"/>
      <c r="E587" s="4"/>
      <c r="F587" s="4"/>
    </row>
    <row r="588" spans="2:6" ht="15" customHeight="1" x14ac:dyDescent="0.25">
      <c r="B588" s="3"/>
      <c r="E588" s="4"/>
      <c r="F588" s="4"/>
    </row>
    <row r="589" spans="2:6" ht="15" customHeight="1" x14ac:dyDescent="0.25">
      <c r="B589" s="3"/>
      <c r="E589" s="4"/>
      <c r="F589" s="4"/>
    </row>
    <row r="590" spans="2:6" ht="15" customHeight="1" x14ac:dyDescent="0.25">
      <c r="B590" s="3"/>
      <c r="E590" s="4"/>
      <c r="F590" s="4"/>
    </row>
    <row r="591" spans="2:6" ht="15" customHeight="1" x14ac:dyDescent="0.25">
      <c r="B591" s="3"/>
      <c r="E591" s="4"/>
      <c r="F591" s="4"/>
    </row>
    <row r="592" spans="2:6" ht="15" customHeight="1" x14ac:dyDescent="0.25">
      <c r="B592" s="3"/>
      <c r="E592" s="4"/>
      <c r="F592" s="4"/>
    </row>
    <row r="593" spans="2:6" ht="15" customHeight="1" x14ac:dyDescent="0.25">
      <c r="B593" s="3"/>
      <c r="E593" s="4"/>
      <c r="F593" s="4"/>
    </row>
    <row r="594" spans="2:6" ht="15" customHeight="1" x14ac:dyDescent="0.25">
      <c r="B594" s="3"/>
      <c r="E594" s="4"/>
      <c r="F594" s="4"/>
    </row>
    <row r="595" spans="2:6" ht="15" customHeight="1" x14ac:dyDescent="0.25">
      <c r="B595" s="3"/>
      <c r="E595" s="4"/>
      <c r="F595" s="4"/>
    </row>
    <row r="596" spans="2:6" ht="15" customHeight="1" x14ac:dyDescent="0.25">
      <c r="B596" s="3"/>
      <c r="E596" s="4"/>
      <c r="F596" s="4"/>
    </row>
    <row r="597" spans="2:6" ht="15" customHeight="1" x14ac:dyDescent="0.25">
      <c r="B597" s="3"/>
      <c r="E597" s="4"/>
      <c r="F597" s="4"/>
    </row>
    <row r="598" spans="2:6" ht="15" customHeight="1" x14ac:dyDescent="0.25">
      <c r="B598" s="3"/>
      <c r="E598" s="4"/>
      <c r="F598" s="4"/>
    </row>
    <row r="599" spans="2:6" ht="15" customHeight="1" x14ac:dyDescent="0.25">
      <c r="B599" s="3"/>
      <c r="E599" s="4"/>
      <c r="F599" s="4"/>
    </row>
    <row r="600" spans="2:6" ht="15" customHeight="1" x14ac:dyDescent="0.25">
      <c r="B600" s="3"/>
      <c r="E600" s="4"/>
      <c r="F600" s="4"/>
    </row>
    <row r="601" spans="2:6" ht="15" customHeight="1" x14ac:dyDescent="0.25">
      <c r="B601" s="3"/>
      <c r="E601" s="4"/>
      <c r="F601" s="4"/>
    </row>
    <row r="602" spans="2:6" ht="15" customHeight="1" x14ac:dyDescent="0.25">
      <c r="B602" s="3"/>
      <c r="E602" s="4"/>
      <c r="F602" s="4"/>
    </row>
    <row r="603" spans="2:6" ht="15" customHeight="1" x14ac:dyDescent="0.25">
      <c r="B603" s="3"/>
      <c r="E603" s="4"/>
      <c r="F603" s="4"/>
    </row>
    <row r="604" spans="2:6" ht="15" customHeight="1" x14ac:dyDescent="0.25">
      <c r="B604" s="3"/>
      <c r="E604" s="4"/>
      <c r="F604" s="4"/>
    </row>
    <row r="605" spans="2:6" ht="15" customHeight="1" x14ac:dyDescent="0.25">
      <c r="B605" s="3"/>
      <c r="E605" s="4"/>
      <c r="F605" s="4"/>
    </row>
    <row r="606" spans="2:6" ht="15" customHeight="1" x14ac:dyDescent="0.25">
      <c r="B606" s="3"/>
      <c r="E606" s="4"/>
      <c r="F606" s="4"/>
    </row>
    <row r="607" spans="2:6" ht="15" customHeight="1" x14ac:dyDescent="0.25">
      <c r="B607" s="3"/>
      <c r="E607" s="4"/>
      <c r="F607" s="4"/>
    </row>
    <row r="608" spans="2:6" ht="15" customHeight="1" x14ac:dyDescent="0.25">
      <c r="B608" s="3"/>
      <c r="E608" s="4"/>
      <c r="F608" s="4"/>
    </row>
    <row r="609" spans="2:6" ht="15" customHeight="1" x14ac:dyDescent="0.25">
      <c r="B609" s="3"/>
      <c r="E609" s="4"/>
      <c r="F609" s="4"/>
    </row>
    <row r="610" spans="2:6" ht="15" customHeight="1" x14ac:dyDescent="0.25">
      <c r="B610" s="3"/>
      <c r="E610" s="4"/>
      <c r="F610" s="4"/>
    </row>
    <row r="611" spans="2:6" ht="15" customHeight="1" x14ac:dyDescent="0.25">
      <c r="B611" s="3"/>
      <c r="E611" s="4"/>
      <c r="F611" s="4"/>
    </row>
    <row r="612" spans="2:6" ht="15" customHeight="1" x14ac:dyDescent="0.25">
      <c r="B612" s="3"/>
      <c r="E612" s="4"/>
      <c r="F612" s="4"/>
    </row>
    <row r="613" spans="2:6" ht="15" customHeight="1" x14ac:dyDescent="0.25">
      <c r="B613" s="3"/>
      <c r="E613" s="4"/>
      <c r="F613" s="4"/>
    </row>
    <row r="614" spans="2:6" ht="15" customHeight="1" x14ac:dyDescent="0.25">
      <c r="B614" s="3"/>
      <c r="E614" s="4"/>
      <c r="F614" s="4"/>
    </row>
    <row r="615" spans="2:6" ht="15" customHeight="1" x14ac:dyDescent="0.25">
      <c r="B615" s="3"/>
      <c r="E615" s="4"/>
      <c r="F615" s="4"/>
    </row>
    <row r="616" spans="2:6" ht="15" customHeight="1" x14ac:dyDescent="0.25">
      <c r="B616" s="3"/>
      <c r="E616" s="4"/>
      <c r="F616" s="4"/>
    </row>
    <row r="617" spans="2:6" ht="15" customHeight="1" x14ac:dyDescent="0.25">
      <c r="B617" s="3"/>
      <c r="E617" s="4"/>
      <c r="F617" s="4"/>
    </row>
    <row r="618" spans="2:6" ht="15" customHeight="1" x14ac:dyDescent="0.25">
      <c r="B618" s="3"/>
      <c r="E618" s="4"/>
      <c r="F618" s="4"/>
    </row>
    <row r="619" spans="2:6" ht="15" customHeight="1" x14ac:dyDescent="0.25">
      <c r="B619" s="3"/>
      <c r="E619" s="4"/>
      <c r="F619" s="4"/>
    </row>
    <row r="620" spans="2:6" ht="15" customHeight="1" x14ac:dyDescent="0.25">
      <c r="B620" s="3"/>
      <c r="E620" s="4"/>
      <c r="F620" s="4"/>
    </row>
    <row r="621" spans="2:6" ht="15" customHeight="1" x14ac:dyDescent="0.25">
      <c r="B621" s="3"/>
      <c r="E621" s="4"/>
      <c r="F621" s="4"/>
    </row>
    <row r="622" spans="2:6" ht="15" customHeight="1" x14ac:dyDescent="0.25">
      <c r="B622" s="3"/>
      <c r="E622" s="4"/>
      <c r="F622" s="4"/>
    </row>
    <row r="623" spans="2:6" ht="15" customHeight="1" x14ac:dyDescent="0.25">
      <c r="B623" s="3"/>
      <c r="E623" s="4"/>
      <c r="F623" s="4"/>
    </row>
    <row r="624" spans="2:6" ht="15" customHeight="1" x14ac:dyDescent="0.25">
      <c r="B624" s="3"/>
      <c r="E624" s="4"/>
      <c r="F624" s="4"/>
    </row>
    <row r="625" spans="2:6" ht="15" customHeight="1" x14ac:dyDescent="0.25">
      <c r="B625" s="3"/>
      <c r="E625" s="4"/>
      <c r="F625" s="4"/>
    </row>
    <row r="626" spans="2:6" ht="15" customHeight="1" x14ac:dyDescent="0.25">
      <c r="B626" s="3"/>
      <c r="E626" s="4"/>
      <c r="F626" s="4"/>
    </row>
    <row r="627" spans="2:6" ht="15" customHeight="1" x14ac:dyDescent="0.25">
      <c r="B627" s="3"/>
      <c r="E627" s="4"/>
      <c r="F627" s="4"/>
    </row>
    <row r="628" spans="2:6" ht="15" customHeight="1" x14ac:dyDescent="0.25">
      <c r="B628" s="3"/>
      <c r="E628" s="4"/>
      <c r="F628" s="4"/>
    </row>
    <row r="629" spans="2:6" ht="15" customHeight="1" x14ac:dyDescent="0.25">
      <c r="B629" s="3"/>
      <c r="E629" s="4"/>
      <c r="F629" s="4"/>
    </row>
    <row r="630" spans="2:6" ht="15" customHeight="1" x14ac:dyDescent="0.25">
      <c r="B630" s="3"/>
      <c r="E630" s="4"/>
      <c r="F630" s="4"/>
    </row>
    <row r="631" spans="2:6" ht="15" customHeight="1" x14ac:dyDescent="0.25">
      <c r="B631" s="3"/>
      <c r="E631" s="4"/>
      <c r="F631" s="4"/>
    </row>
    <row r="632" spans="2:6" ht="15" customHeight="1" x14ac:dyDescent="0.25">
      <c r="B632" s="3"/>
      <c r="E632" s="4"/>
      <c r="F632" s="4"/>
    </row>
    <row r="633" spans="2:6" ht="15" customHeight="1" x14ac:dyDescent="0.25">
      <c r="B633" s="3"/>
      <c r="E633" s="4"/>
      <c r="F633" s="4"/>
    </row>
    <row r="634" spans="2:6" ht="15" customHeight="1" x14ac:dyDescent="0.25">
      <c r="B634" s="3"/>
      <c r="E634" s="4"/>
      <c r="F634" s="4"/>
    </row>
    <row r="635" spans="2:6" ht="15" customHeight="1" x14ac:dyDescent="0.25">
      <c r="B635" s="3"/>
      <c r="E635" s="4"/>
      <c r="F635" s="4"/>
    </row>
    <row r="636" spans="2:6" ht="15" customHeight="1" x14ac:dyDescent="0.25">
      <c r="B636" s="3"/>
      <c r="E636" s="4"/>
      <c r="F636" s="4"/>
    </row>
    <row r="637" spans="2:6" ht="15" customHeight="1" x14ac:dyDescent="0.25">
      <c r="B637" s="3"/>
      <c r="E637" s="4"/>
      <c r="F637" s="4"/>
    </row>
    <row r="638" spans="2:6" ht="15" customHeight="1" x14ac:dyDescent="0.25">
      <c r="B638" s="3"/>
      <c r="E638" s="4"/>
      <c r="F638" s="4"/>
    </row>
    <row r="639" spans="2:6" ht="15" customHeight="1" x14ac:dyDescent="0.25">
      <c r="B639" s="3"/>
      <c r="E639" s="4"/>
      <c r="F639" s="4"/>
    </row>
    <row r="640" spans="2:6" ht="15" customHeight="1" x14ac:dyDescent="0.25">
      <c r="B640" s="3"/>
      <c r="E640" s="4"/>
      <c r="F640" s="4"/>
    </row>
    <row r="641" spans="2:6" ht="15" customHeight="1" x14ac:dyDescent="0.25">
      <c r="B641" s="3"/>
      <c r="E641" s="4"/>
      <c r="F641" s="4"/>
    </row>
    <row r="642" spans="2:6" ht="15" customHeight="1" x14ac:dyDescent="0.25">
      <c r="B642" s="3"/>
      <c r="E642" s="4"/>
      <c r="F642" s="4"/>
    </row>
    <row r="643" spans="2:6" ht="15" customHeight="1" x14ac:dyDescent="0.25">
      <c r="B643" s="3"/>
      <c r="E643" s="4"/>
      <c r="F643" s="4"/>
    </row>
    <row r="644" spans="2:6" ht="15" customHeight="1" x14ac:dyDescent="0.25">
      <c r="B644" s="3"/>
      <c r="E644" s="4"/>
      <c r="F644" s="4"/>
    </row>
    <row r="645" spans="2:6" ht="15" customHeight="1" x14ac:dyDescent="0.25">
      <c r="B645" s="3"/>
      <c r="E645" s="4"/>
      <c r="F645" s="4"/>
    </row>
    <row r="646" spans="2:6" ht="15" customHeight="1" x14ac:dyDescent="0.25">
      <c r="B646" s="3"/>
      <c r="E646" s="4"/>
      <c r="F646" s="4"/>
    </row>
    <row r="647" spans="2:6" ht="15" customHeight="1" x14ac:dyDescent="0.25">
      <c r="B647" s="3"/>
      <c r="E647" s="4"/>
      <c r="F647" s="4"/>
    </row>
    <row r="648" spans="2:6" ht="15" customHeight="1" x14ac:dyDescent="0.25">
      <c r="B648" s="3"/>
      <c r="E648" s="4"/>
      <c r="F648" s="4"/>
    </row>
    <row r="649" spans="2:6" ht="15" customHeight="1" x14ac:dyDescent="0.25">
      <c r="B649" s="3"/>
      <c r="E649" s="4"/>
      <c r="F649" s="4"/>
    </row>
    <row r="650" spans="2:6" ht="15" customHeight="1" x14ac:dyDescent="0.25">
      <c r="B650" s="3"/>
      <c r="E650" s="4"/>
      <c r="F650" s="4"/>
    </row>
    <row r="651" spans="2:6" ht="15" customHeight="1" x14ac:dyDescent="0.25">
      <c r="B651" s="3"/>
      <c r="E651" s="4"/>
      <c r="F651" s="4"/>
    </row>
    <row r="652" spans="2:6" ht="15" customHeight="1" x14ac:dyDescent="0.25">
      <c r="B652" s="3"/>
      <c r="E652" s="4"/>
      <c r="F652" s="4"/>
    </row>
    <row r="653" spans="2:6" ht="15" customHeight="1" x14ac:dyDescent="0.25">
      <c r="B653" s="3"/>
      <c r="E653" s="4"/>
      <c r="F653" s="4"/>
    </row>
    <row r="654" spans="2:6" ht="15" customHeight="1" x14ac:dyDescent="0.25">
      <c r="B654" s="3"/>
      <c r="E654" s="4"/>
      <c r="F654" s="4"/>
    </row>
    <row r="655" spans="2:6" ht="15" customHeight="1" x14ac:dyDescent="0.25">
      <c r="B655" s="3"/>
      <c r="E655" s="4"/>
      <c r="F655" s="4"/>
    </row>
    <row r="656" spans="2:6" ht="15" customHeight="1" x14ac:dyDescent="0.25">
      <c r="B656" s="3"/>
      <c r="E656" s="4"/>
      <c r="F656" s="4"/>
    </row>
    <row r="657" spans="2:6" ht="15" customHeight="1" x14ac:dyDescent="0.25">
      <c r="B657" s="3"/>
      <c r="E657" s="4"/>
      <c r="F657" s="4"/>
    </row>
    <row r="658" spans="2:6" ht="15" customHeight="1" x14ac:dyDescent="0.25">
      <c r="B658" s="3"/>
      <c r="E658" s="4"/>
      <c r="F658" s="4"/>
    </row>
    <row r="659" spans="2:6" ht="15" customHeight="1" x14ac:dyDescent="0.25">
      <c r="B659" s="3"/>
      <c r="E659" s="4"/>
      <c r="F659" s="4"/>
    </row>
    <row r="660" spans="2:6" ht="15" customHeight="1" x14ac:dyDescent="0.25">
      <c r="B660" s="3"/>
      <c r="E660" s="4"/>
      <c r="F660" s="4"/>
    </row>
    <row r="661" spans="2:6" ht="15" customHeight="1" x14ac:dyDescent="0.25">
      <c r="B661" s="3"/>
      <c r="E661" s="4"/>
      <c r="F661" s="4"/>
    </row>
    <row r="662" spans="2:6" ht="15" customHeight="1" x14ac:dyDescent="0.25">
      <c r="B662" s="3"/>
      <c r="E662" s="4"/>
      <c r="F662" s="4"/>
    </row>
    <row r="663" spans="2:6" ht="15" customHeight="1" x14ac:dyDescent="0.25">
      <c r="B663" s="3"/>
      <c r="E663" s="4"/>
      <c r="F663" s="4"/>
    </row>
    <row r="664" spans="2:6" ht="15" customHeight="1" x14ac:dyDescent="0.25">
      <c r="B664" s="3"/>
      <c r="E664" s="4"/>
      <c r="F664" s="4"/>
    </row>
    <row r="665" spans="2:6" ht="15" customHeight="1" x14ac:dyDescent="0.25">
      <c r="B665" s="3"/>
      <c r="E665" s="4"/>
      <c r="F665" s="4"/>
    </row>
    <row r="666" spans="2:6" ht="15" customHeight="1" x14ac:dyDescent="0.25">
      <c r="B666" s="3"/>
      <c r="E666" s="4"/>
      <c r="F666" s="4"/>
    </row>
    <row r="667" spans="2:6" ht="15" customHeight="1" x14ac:dyDescent="0.25">
      <c r="B667" s="3"/>
      <c r="E667" s="4"/>
      <c r="F667" s="4"/>
    </row>
    <row r="668" spans="2:6" ht="15" customHeight="1" x14ac:dyDescent="0.25">
      <c r="B668" s="3"/>
      <c r="E668" s="4"/>
      <c r="F668" s="4"/>
    </row>
    <row r="669" spans="2:6" ht="15" customHeight="1" x14ac:dyDescent="0.25">
      <c r="B669" s="3"/>
      <c r="E669" s="4"/>
      <c r="F669" s="4"/>
    </row>
    <row r="670" spans="2:6" ht="15" customHeight="1" x14ac:dyDescent="0.25">
      <c r="B670" s="3"/>
      <c r="E670" s="4"/>
      <c r="F670" s="4"/>
    </row>
    <row r="671" spans="2:6" ht="15" customHeight="1" x14ac:dyDescent="0.25">
      <c r="B671" s="3"/>
      <c r="E671" s="4"/>
      <c r="F671" s="4"/>
    </row>
    <row r="672" spans="2:6" ht="15" customHeight="1" x14ac:dyDescent="0.25">
      <c r="B672" s="3"/>
      <c r="E672" s="4"/>
      <c r="F672" s="4"/>
    </row>
    <row r="673" spans="2:6" ht="15" customHeight="1" x14ac:dyDescent="0.25">
      <c r="B673" s="3"/>
      <c r="E673" s="4"/>
      <c r="F673" s="4"/>
    </row>
    <row r="674" spans="2:6" ht="15" customHeight="1" x14ac:dyDescent="0.25">
      <c r="B674" s="3"/>
      <c r="E674" s="4"/>
      <c r="F674" s="4"/>
    </row>
    <row r="675" spans="2:6" ht="15" customHeight="1" x14ac:dyDescent="0.25">
      <c r="B675" s="3"/>
      <c r="E675" s="4"/>
      <c r="F675" s="4"/>
    </row>
    <row r="676" spans="2:6" ht="15" customHeight="1" x14ac:dyDescent="0.25">
      <c r="B676" s="3"/>
      <c r="E676" s="4"/>
      <c r="F676" s="4"/>
    </row>
    <row r="677" spans="2:6" ht="15" customHeight="1" x14ac:dyDescent="0.25">
      <c r="B677" s="3"/>
      <c r="E677" s="4"/>
      <c r="F677" s="4"/>
    </row>
    <row r="678" spans="2:6" ht="15" customHeight="1" x14ac:dyDescent="0.25">
      <c r="B678" s="3"/>
      <c r="E678" s="4"/>
      <c r="F678" s="4"/>
    </row>
    <row r="679" spans="2:6" ht="15" customHeight="1" x14ac:dyDescent="0.25">
      <c r="B679" s="3"/>
      <c r="E679" s="4"/>
      <c r="F679" s="4"/>
    </row>
    <row r="680" spans="2:6" ht="15" customHeight="1" x14ac:dyDescent="0.25">
      <c r="B680" s="3"/>
      <c r="E680" s="4"/>
      <c r="F680" s="4"/>
    </row>
    <row r="681" spans="2:6" ht="15" customHeight="1" x14ac:dyDescent="0.25">
      <c r="B681" s="3"/>
      <c r="E681" s="4"/>
      <c r="F681" s="4"/>
    </row>
    <row r="682" spans="2:6" ht="15" customHeight="1" x14ac:dyDescent="0.25">
      <c r="B682" s="3"/>
      <c r="E682" s="4"/>
      <c r="F682" s="4"/>
    </row>
    <row r="683" spans="2:6" ht="15" customHeight="1" x14ac:dyDescent="0.25">
      <c r="B683" s="3"/>
      <c r="E683" s="4"/>
      <c r="F683" s="4"/>
    </row>
    <row r="684" spans="2:6" ht="15" customHeight="1" x14ac:dyDescent="0.25">
      <c r="B684" s="3"/>
      <c r="E684" s="4"/>
      <c r="F684" s="4"/>
    </row>
    <row r="685" spans="2:6" ht="15" customHeight="1" x14ac:dyDescent="0.25">
      <c r="B685" s="3"/>
      <c r="E685" s="4"/>
      <c r="F685" s="4"/>
    </row>
    <row r="686" spans="2:6" ht="15" customHeight="1" x14ac:dyDescent="0.25">
      <c r="B686" s="3"/>
      <c r="E686" s="4"/>
      <c r="F686" s="4"/>
    </row>
    <row r="687" spans="2:6" ht="15" customHeight="1" x14ac:dyDescent="0.25">
      <c r="B687" s="3"/>
      <c r="E687" s="4"/>
      <c r="F687" s="4"/>
    </row>
    <row r="688" spans="2:6" ht="15" customHeight="1" x14ac:dyDescent="0.25">
      <c r="B688" s="3"/>
      <c r="E688" s="4"/>
      <c r="F688" s="4"/>
    </row>
    <row r="689" spans="2:6" ht="15" customHeight="1" x14ac:dyDescent="0.25">
      <c r="B689" s="3"/>
      <c r="E689" s="4"/>
      <c r="F689" s="4"/>
    </row>
    <row r="690" spans="2:6" ht="15" customHeight="1" x14ac:dyDescent="0.25">
      <c r="B690" s="3"/>
      <c r="E690" s="4"/>
      <c r="F690" s="4"/>
    </row>
    <row r="691" spans="2:6" ht="15" customHeight="1" x14ac:dyDescent="0.25">
      <c r="B691" s="3"/>
      <c r="E691" s="4"/>
      <c r="F691" s="4"/>
    </row>
    <row r="692" spans="2:6" ht="15" customHeight="1" x14ac:dyDescent="0.25">
      <c r="B692" s="3"/>
      <c r="E692" s="4"/>
      <c r="F692" s="4"/>
    </row>
    <row r="693" spans="2:6" ht="15" customHeight="1" x14ac:dyDescent="0.25">
      <c r="B693" s="3"/>
      <c r="E693" s="4"/>
      <c r="F693" s="4"/>
    </row>
    <row r="694" spans="2:6" ht="15" customHeight="1" x14ac:dyDescent="0.25">
      <c r="B694" s="3"/>
      <c r="E694" s="4"/>
      <c r="F694" s="4"/>
    </row>
    <row r="695" spans="2:6" ht="15" customHeight="1" x14ac:dyDescent="0.25">
      <c r="B695" s="3"/>
      <c r="E695" s="4"/>
      <c r="F695" s="4"/>
    </row>
    <row r="696" spans="2:6" ht="15" customHeight="1" x14ac:dyDescent="0.25">
      <c r="B696" s="3"/>
      <c r="E696" s="4"/>
      <c r="F696" s="4"/>
    </row>
    <row r="697" spans="2:6" ht="15" customHeight="1" x14ac:dyDescent="0.25">
      <c r="B697" s="3"/>
      <c r="E697" s="4"/>
      <c r="F697" s="4"/>
    </row>
    <row r="698" spans="2:6" ht="15" customHeight="1" x14ac:dyDescent="0.25">
      <c r="B698" s="3"/>
      <c r="E698" s="4"/>
      <c r="F698" s="4"/>
    </row>
    <row r="699" spans="2:6" ht="15" customHeight="1" x14ac:dyDescent="0.25">
      <c r="B699" s="3"/>
      <c r="E699" s="4"/>
      <c r="F699" s="4"/>
    </row>
    <row r="700" spans="2:6" ht="15" customHeight="1" x14ac:dyDescent="0.25">
      <c r="B700" s="3"/>
      <c r="E700" s="4"/>
      <c r="F700" s="4"/>
    </row>
    <row r="701" spans="2:6" ht="15" customHeight="1" x14ac:dyDescent="0.25">
      <c r="B701" s="3"/>
      <c r="E701" s="4"/>
      <c r="F701" s="4"/>
    </row>
    <row r="702" spans="2:6" ht="15" customHeight="1" x14ac:dyDescent="0.25">
      <c r="B702" s="3"/>
      <c r="E702" s="4"/>
      <c r="F702" s="4"/>
    </row>
    <row r="703" spans="2:6" ht="15" customHeight="1" x14ac:dyDescent="0.25">
      <c r="B703" s="3"/>
      <c r="E703" s="4"/>
      <c r="F703" s="4"/>
    </row>
    <row r="704" spans="2:6" ht="15" customHeight="1" x14ac:dyDescent="0.25">
      <c r="B704" s="3"/>
      <c r="E704" s="4"/>
      <c r="F704" s="4"/>
    </row>
    <row r="705" spans="2:6" ht="15" customHeight="1" x14ac:dyDescent="0.25">
      <c r="B705" s="3"/>
      <c r="E705" s="4"/>
      <c r="F705" s="4"/>
    </row>
    <row r="706" spans="2:6" ht="15" customHeight="1" x14ac:dyDescent="0.25">
      <c r="B706" s="3"/>
      <c r="E706" s="4"/>
      <c r="F706" s="4"/>
    </row>
    <row r="707" spans="2:6" ht="15" customHeight="1" x14ac:dyDescent="0.25">
      <c r="B707" s="3"/>
      <c r="E707" s="4"/>
      <c r="F707" s="4"/>
    </row>
    <row r="708" spans="2:6" ht="15" customHeight="1" x14ac:dyDescent="0.25">
      <c r="B708" s="3"/>
      <c r="E708" s="4"/>
      <c r="F708" s="4"/>
    </row>
    <row r="709" spans="2:6" ht="15" customHeight="1" x14ac:dyDescent="0.25">
      <c r="B709" s="3"/>
      <c r="E709" s="4"/>
      <c r="F709" s="4"/>
    </row>
    <row r="710" spans="2:6" ht="15" customHeight="1" x14ac:dyDescent="0.25">
      <c r="B710" s="3"/>
      <c r="E710" s="4"/>
      <c r="F710" s="4"/>
    </row>
    <row r="711" spans="2:6" ht="15" customHeight="1" x14ac:dyDescent="0.25">
      <c r="B711" s="3"/>
      <c r="E711" s="4"/>
      <c r="F711" s="4"/>
    </row>
    <row r="712" spans="2:6" ht="15" customHeight="1" x14ac:dyDescent="0.25">
      <c r="B712" s="3"/>
      <c r="E712" s="4"/>
      <c r="F712" s="4"/>
    </row>
    <row r="713" spans="2:6" ht="15" customHeight="1" x14ac:dyDescent="0.25">
      <c r="B713" s="3"/>
      <c r="E713" s="4"/>
      <c r="F713" s="4"/>
    </row>
    <row r="714" spans="2:6" ht="15" customHeight="1" x14ac:dyDescent="0.25">
      <c r="B714" s="3"/>
      <c r="E714" s="4"/>
      <c r="F714" s="4"/>
    </row>
    <row r="715" spans="2:6" ht="15" customHeight="1" x14ac:dyDescent="0.25">
      <c r="B715" s="3"/>
      <c r="E715" s="4"/>
      <c r="F715" s="4"/>
    </row>
    <row r="716" spans="2:6" ht="15" customHeight="1" x14ac:dyDescent="0.25">
      <c r="B716" s="3"/>
      <c r="E716" s="4"/>
      <c r="F716" s="4"/>
    </row>
    <row r="717" spans="2:6" ht="15" customHeight="1" x14ac:dyDescent="0.25">
      <c r="B717" s="3"/>
      <c r="E717" s="4"/>
      <c r="F717" s="4"/>
    </row>
    <row r="718" spans="2:6" ht="15" customHeight="1" x14ac:dyDescent="0.25">
      <c r="B718" s="3"/>
      <c r="E718" s="4"/>
      <c r="F718" s="4"/>
    </row>
    <row r="719" spans="2:6" ht="15" customHeight="1" x14ac:dyDescent="0.25">
      <c r="B719" s="3"/>
      <c r="E719" s="4"/>
      <c r="F719" s="4"/>
    </row>
    <row r="720" spans="2:6" ht="15" customHeight="1" x14ac:dyDescent="0.25">
      <c r="B720" s="3"/>
      <c r="E720" s="4"/>
      <c r="F720" s="4"/>
    </row>
    <row r="721" spans="2:6" ht="15" customHeight="1" x14ac:dyDescent="0.25">
      <c r="B721" s="3"/>
      <c r="E721" s="4"/>
      <c r="F721" s="4"/>
    </row>
    <row r="722" spans="2:6" ht="15" customHeight="1" x14ac:dyDescent="0.25">
      <c r="B722" s="3"/>
      <c r="E722" s="4"/>
      <c r="F722" s="4"/>
    </row>
    <row r="723" spans="2:6" ht="15" customHeight="1" x14ac:dyDescent="0.25">
      <c r="B723" s="3"/>
      <c r="E723" s="4"/>
      <c r="F723" s="4"/>
    </row>
    <row r="724" spans="2:6" ht="15" customHeight="1" x14ac:dyDescent="0.25">
      <c r="B724" s="3"/>
      <c r="E724" s="4"/>
      <c r="F724" s="4"/>
    </row>
    <row r="725" spans="2:6" ht="15" customHeight="1" x14ac:dyDescent="0.25">
      <c r="B725" s="3"/>
      <c r="E725" s="4"/>
      <c r="F725" s="4"/>
    </row>
    <row r="726" spans="2:6" ht="15" customHeight="1" x14ac:dyDescent="0.25">
      <c r="B726" s="3"/>
      <c r="E726" s="4"/>
      <c r="F726" s="4"/>
    </row>
    <row r="727" spans="2:6" ht="15" customHeight="1" x14ac:dyDescent="0.25">
      <c r="B727" s="3"/>
      <c r="E727" s="4"/>
      <c r="F727" s="4"/>
    </row>
    <row r="728" spans="2:6" ht="15" customHeight="1" x14ac:dyDescent="0.25">
      <c r="B728" s="3"/>
      <c r="E728" s="4"/>
      <c r="F728" s="4"/>
    </row>
    <row r="729" spans="2:6" ht="15" customHeight="1" x14ac:dyDescent="0.25">
      <c r="B729" s="3"/>
      <c r="E729" s="4"/>
      <c r="F729" s="4"/>
    </row>
    <row r="730" spans="2:6" ht="15" customHeight="1" x14ac:dyDescent="0.25">
      <c r="B730" s="3"/>
      <c r="E730" s="4"/>
      <c r="F730" s="4"/>
    </row>
    <row r="731" spans="2:6" ht="15" customHeight="1" x14ac:dyDescent="0.25">
      <c r="B731" s="3"/>
      <c r="E731" s="4"/>
      <c r="F731" s="4"/>
    </row>
    <row r="732" spans="2:6" ht="15" customHeight="1" x14ac:dyDescent="0.25">
      <c r="B732" s="3"/>
      <c r="E732" s="4"/>
      <c r="F732" s="4"/>
    </row>
    <row r="733" spans="2:6" ht="15" customHeight="1" x14ac:dyDescent="0.25">
      <c r="B733" s="3"/>
      <c r="E733" s="4"/>
      <c r="F733" s="4"/>
    </row>
    <row r="734" spans="2:6" ht="15" customHeight="1" x14ac:dyDescent="0.25">
      <c r="B734" s="3"/>
      <c r="E734" s="4"/>
      <c r="F734" s="4"/>
    </row>
    <row r="735" spans="2:6" ht="15" customHeight="1" x14ac:dyDescent="0.25">
      <c r="B735" s="3"/>
      <c r="E735" s="4"/>
      <c r="F735" s="4"/>
    </row>
    <row r="736" spans="2:6" ht="15" customHeight="1" x14ac:dyDescent="0.25">
      <c r="B736" s="3"/>
      <c r="E736" s="4"/>
      <c r="F736" s="4"/>
    </row>
    <row r="737" spans="2:6" ht="15" customHeight="1" x14ac:dyDescent="0.25">
      <c r="B737" s="3"/>
      <c r="E737" s="4"/>
      <c r="F737" s="4"/>
    </row>
    <row r="738" spans="2:6" ht="15" customHeight="1" x14ac:dyDescent="0.25">
      <c r="B738" s="3"/>
      <c r="E738" s="4"/>
      <c r="F738" s="4"/>
    </row>
    <row r="739" spans="2:6" ht="15" customHeight="1" x14ac:dyDescent="0.25">
      <c r="B739" s="3"/>
      <c r="E739" s="4"/>
      <c r="F739" s="4"/>
    </row>
    <row r="740" spans="2:6" ht="15" customHeight="1" x14ac:dyDescent="0.25">
      <c r="B740" s="3"/>
      <c r="E740" s="4"/>
      <c r="F740" s="4"/>
    </row>
    <row r="741" spans="2:6" ht="15" customHeight="1" x14ac:dyDescent="0.25">
      <c r="B741" s="3"/>
      <c r="E741" s="4"/>
      <c r="F741" s="4"/>
    </row>
    <row r="742" spans="2:6" ht="15" customHeight="1" x14ac:dyDescent="0.25">
      <c r="B742" s="3"/>
      <c r="E742" s="4"/>
      <c r="F742" s="4"/>
    </row>
    <row r="743" spans="2:6" ht="15" customHeight="1" x14ac:dyDescent="0.25">
      <c r="B743" s="3"/>
      <c r="E743" s="4"/>
      <c r="F743" s="4"/>
    </row>
    <row r="744" spans="2:6" ht="15" customHeight="1" x14ac:dyDescent="0.25">
      <c r="B744" s="3"/>
      <c r="E744" s="4"/>
      <c r="F744" s="4"/>
    </row>
    <row r="745" spans="2:6" ht="15" customHeight="1" x14ac:dyDescent="0.25">
      <c r="B745" s="3"/>
      <c r="E745" s="4"/>
      <c r="F745" s="4"/>
    </row>
    <row r="746" spans="2:6" ht="15" customHeight="1" x14ac:dyDescent="0.25">
      <c r="B746" s="3"/>
      <c r="E746" s="4"/>
      <c r="F746" s="4"/>
    </row>
    <row r="747" spans="2:6" ht="15" customHeight="1" x14ac:dyDescent="0.25">
      <c r="B747" s="3"/>
      <c r="E747" s="4"/>
      <c r="F747" s="4"/>
    </row>
    <row r="748" spans="2:6" ht="15" customHeight="1" x14ac:dyDescent="0.25">
      <c r="B748" s="3"/>
      <c r="E748" s="4"/>
      <c r="F748" s="4"/>
    </row>
    <row r="749" spans="2:6" ht="15" customHeight="1" x14ac:dyDescent="0.25">
      <c r="B749" s="3"/>
      <c r="E749" s="4"/>
      <c r="F749" s="4"/>
    </row>
    <row r="750" spans="2:6" ht="15" customHeight="1" x14ac:dyDescent="0.25">
      <c r="B750" s="3"/>
      <c r="E750" s="4"/>
      <c r="F750" s="4"/>
    </row>
    <row r="751" spans="2:6" ht="15" customHeight="1" x14ac:dyDescent="0.25">
      <c r="B751" s="3"/>
      <c r="E751" s="4"/>
      <c r="F751" s="4"/>
    </row>
    <row r="752" spans="2:6" ht="15" customHeight="1" x14ac:dyDescent="0.25">
      <c r="B752" s="3"/>
      <c r="E752" s="4"/>
      <c r="F752" s="4"/>
    </row>
    <row r="753" spans="2:6" ht="15" customHeight="1" x14ac:dyDescent="0.25">
      <c r="B753" s="3"/>
      <c r="E753" s="4"/>
      <c r="F753" s="4"/>
    </row>
    <row r="754" spans="2:6" ht="15" customHeight="1" x14ac:dyDescent="0.25">
      <c r="B754" s="3"/>
      <c r="E754" s="4"/>
      <c r="F754" s="4"/>
    </row>
    <row r="755" spans="2:6" ht="15" customHeight="1" x14ac:dyDescent="0.25">
      <c r="B755" s="3"/>
      <c r="E755" s="4"/>
      <c r="F755" s="4"/>
    </row>
    <row r="756" spans="2:6" ht="15" customHeight="1" x14ac:dyDescent="0.25">
      <c r="B756" s="3"/>
      <c r="E756" s="4"/>
      <c r="F756" s="4"/>
    </row>
    <row r="757" spans="2:6" ht="15" customHeight="1" x14ac:dyDescent="0.25">
      <c r="B757" s="3"/>
      <c r="E757" s="4"/>
      <c r="F757" s="4"/>
    </row>
    <row r="758" spans="2:6" ht="15" customHeight="1" x14ac:dyDescent="0.25">
      <c r="B758" s="3"/>
      <c r="E758" s="4"/>
      <c r="F758" s="4"/>
    </row>
    <row r="759" spans="2:6" ht="15" customHeight="1" x14ac:dyDescent="0.25">
      <c r="B759" s="3"/>
      <c r="E759" s="4"/>
      <c r="F759" s="4"/>
    </row>
    <row r="760" spans="2:6" ht="15" customHeight="1" x14ac:dyDescent="0.25">
      <c r="B760" s="3"/>
      <c r="E760" s="4"/>
      <c r="F760" s="4"/>
    </row>
    <row r="761" spans="2:6" ht="15" customHeight="1" x14ac:dyDescent="0.25">
      <c r="B761" s="3"/>
      <c r="E761" s="4"/>
      <c r="F761" s="4"/>
    </row>
    <row r="762" spans="2:6" ht="15" customHeight="1" x14ac:dyDescent="0.25">
      <c r="B762" s="3"/>
      <c r="E762" s="4"/>
      <c r="F762" s="4"/>
    </row>
    <row r="763" spans="2:6" ht="15" customHeight="1" x14ac:dyDescent="0.25">
      <c r="B763" s="3"/>
      <c r="E763" s="4"/>
      <c r="F763" s="4"/>
    </row>
    <row r="764" spans="2:6" ht="15" customHeight="1" x14ac:dyDescent="0.25">
      <c r="B764" s="3"/>
      <c r="E764" s="4"/>
      <c r="F764" s="4"/>
    </row>
    <row r="765" spans="2:6" ht="15" customHeight="1" x14ac:dyDescent="0.25">
      <c r="B765" s="3"/>
      <c r="E765" s="4"/>
      <c r="F765" s="4"/>
    </row>
    <row r="766" spans="2:6" ht="15" customHeight="1" x14ac:dyDescent="0.25">
      <c r="B766" s="3"/>
      <c r="E766" s="4"/>
      <c r="F766" s="4"/>
    </row>
    <row r="767" spans="2:6" ht="15" customHeight="1" x14ac:dyDescent="0.25">
      <c r="B767" s="3"/>
      <c r="E767" s="4"/>
      <c r="F767" s="4"/>
    </row>
    <row r="768" spans="2:6" ht="15" customHeight="1" x14ac:dyDescent="0.25">
      <c r="B768" s="3"/>
      <c r="E768" s="4"/>
      <c r="F768" s="4"/>
    </row>
    <row r="769" spans="2:6" ht="15" customHeight="1" x14ac:dyDescent="0.25">
      <c r="B769" s="3"/>
      <c r="E769" s="4"/>
      <c r="F769" s="4"/>
    </row>
    <row r="770" spans="2:6" ht="15" customHeight="1" x14ac:dyDescent="0.25">
      <c r="B770" s="3"/>
      <c r="E770" s="4"/>
      <c r="F770" s="4"/>
    </row>
    <row r="771" spans="2:6" ht="15" customHeight="1" x14ac:dyDescent="0.25">
      <c r="B771" s="3"/>
      <c r="E771" s="4"/>
      <c r="F771" s="4"/>
    </row>
    <row r="772" spans="2:6" ht="15" customHeight="1" x14ac:dyDescent="0.25">
      <c r="B772" s="3"/>
      <c r="E772" s="4"/>
      <c r="F772" s="4"/>
    </row>
    <row r="773" spans="2:6" ht="15" customHeight="1" x14ac:dyDescent="0.25">
      <c r="B773" s="3"/>
      <c r="E773" s="4"/>
      <c r="F773" s="4"/>
    </row>
    <row r="774" spans="2:6" ht="15" customHeight="1" x14ac:dyDescent="0.25">
      <c r="B774" s="3"/>
      <c r="E774" s="4"/>
      <c r="F774" s="4"/>
    </row>
    <row r="775" spans="2:6" ht="15" customHeight="1" x14ac:dyDescent="0.25">
      <c r="B775" s="3"/>
      <c r="E775" s="4"/>
      <c r="F775" s="4"/>
    </row>
    <row r="776" spans="2:6" ht="15" customHeight="1" x14ac:dyDescent="0.25">
      <c r="B776" s="3"/>
      <c r="E776" s="4"/>
      <c r="F776" s="4"/>
    </row>
    <row r="777" spans="2:6" ht="15" customHeight="1" x14ac:dyDescent="0.25">
      <c r="B777" s="3"/>
      <c r="E777" s="4"/>
      <c r="F777" s="4"/>
    </row>
    <row r="778" spans="2:6" ht="15" customHeight="1" x14ac:dyDescent="0.25">
      <c r="B778" s="3"/>
      <c r="E778" s="4"/>
      <c r="F778" s="4"/>
    </row>
    <row r="779" spans="2:6" ht="15" customHeight="1" x14ac:dyDescent="0.25">
      <c r="B779" s="3"/>
      <c r="E779" s="4"/>
      <c r="F779" s="4"/>
    </row>
    <row r="780" spans="2:6" ht="15" customHeight="1" x14ac:dyDescent="0.25">
      <c r="B780" s="3"/>
      <c r="E780" s="4"/>
      <c r="F780" s="4"/>
    </row>
    <row r="781" spans="2:6" ht="15" customHeight="1" x14ac:dyDescent="0.25">
      <c r="B781" s="3"/>
      <c r="E781" s="4"/>
      <c r="F781" s="4"/>
    </row>
    <row r="782" spans="2:6" ht="15" customHeight="1" x14ac:dyDescent="0.25">
      <c r="B782" s="3"/>
      <c r="E782" s="4"/>
      <c r="F782" s="4"/>
    </row>
    <row r="783" spans="2:6" ht="15" customHeight="1" x14ac:dyDescent="0.25">
      <c r="B783" s="3"/>
      <c r="E783" s="4"/>
      <c r="F783" s="4"/>
    </row>
    <row r="784" spans="2:6" ht="15" customHeight="1" x14ac:dyDescent="0.25">
      <c r="B784" s="3"/>
      <c r="E784" s="4"/>
      <c r="F784" s="4"/>
    </row>
    <row r="785" spans="2:6" ht="15" customHeight="1" x14ac:dyDescent="0.25">
      <c r="B785" s="3"/>
      <c r="E785" s="4"/>
      <c r="F785" s="4"/>
    </row>
    <row r="786" spans="2:6" ht="15" customHeight="1" x14ac:dyDescent="0.25">
      <c r="B786" s="3"/>
      <c r="E786" s="4"/>
      <c r="F786" s="4"/>
    </row>
    <row r="787" spans="2:6" ht="15" customHeight="1" x14ac:dyDescent="0.25">
      <c r="B787" s="3"/>
      <c r="E787" s="4"/>
      <c r="F787" s="4"/>
    </row>
    <row r="788" spans="2:6" ht="15" customHeight="1" x14ac:dyDescent="0.25">
      <c r="B788" s="3"/>
      <c r="E788" s="4"/>
      <c r="F788" s="4"/>
    </row>
    <row r="789" spans="2:6" ht="15" customHeight="1" x14ac:dyDescent="0.25">
      <c r="B789" s="3"/>
      <c r="E789" s="4"/>
      <c r="F789" s="4"/>
    </row>
    <row r="790" spans="2:6" ht="15" customHeight="1" x14ac:dyDescent="0.25">
      <c r="B790" s="3"/>
      <c r="E790" s="4"/>
      <c r="F790" s="4"/>
    </row>
    <row r="791" spans="2:6" ht="15" customHeight="1" x14ac:dyDescent="0.25">
      <c r="B791" s="3"/>
      <c r="E791" s="4"/>
      <c r="F791" s="4"/>
    </row>
    <row r="792" spans="2:6" ht="15" customHeight="1" x14ac:dyDescent="0.25">
      <c r="B792" s="3"/>
      <c r="E792" s="4"/>
      <c r="F792" s="4"/>
    </row>
    <row r="793" spans="2:6" ht="15" customHeight="1" x14ac:dyDescent="0.25">
      <c r="B793" s="3"/>
      <c r="E793" s="4"/>
      <c r="F793" s="4"/>
    </row>
    <row r="794" spans="2:6" ht="15" customHeight="1" x14ac:dyDescent="0.25">
      <c r="B794" s="3"/>
      <c r="E794" s="4"/>
      <c r="F794" s="4"/>
    </row>
    <row r="795" spans="2:6" ht="15" customHeight="1" x14ac:dyDescent="0.25">
      <c r="B795" s="3"/>
      <c r="E795" s="4"/>
      <c r="F795" s="4"/>
    </row>
    <row r="796" spans="2:6" ht="15" customHeight="1" x14ac:dyDescent="0.25">
      <c r="B796" s="3"/>
      <c r="E796" s="4"/>
      <c r="F796" s="4"/>
    </row>
    <row r="797" spans="2:6" ht="15" customHeight="1" x14ac:dyDescent="0.25">
      <c r="B797" s="3"/>
      <c r="E797" s="4"/>
      <c r="F797" s="4"/>
    </row>
    <row r="798" spans="2:6" ht="15" customHeight="1" x14ac:dyDescent="0.25">
      <c r="B798" s="3"/>
      <c r="E798" s="4"/>
      <c r="F798" s="4"/>
    </row>
    <row r="799" spans="2:6" ht="15" customHeight="1" x14ac:dyDescent="0.25">
      <c r="B799" s="3"/>
      <c r="E799" s="4"/>
      <c r="F799" s="4"/>
    </row>
    <row r="800" spans="2:6" ht="15" customHeight="1" x14ac:dyDescent="0.25">
      <c r="B800" s="3"/>
      <c r="E800" s="4"/>
      <c r="F800" s="4"/>
    </row>
    <row r="801" spans="2:6" ht="15" customHeight="1" x14ac:dyDescent="0.25">
      <c r="B801" s="3"/>
      <c r="E801" s="4"/>
      <c r="F801" s="4"/>
    </row>
    <row r="802" spans="2:6" ht="15" customHeight="1" x14ac:dyDescent="0.25">
      <c r="B802" s="3"/>
      <c r="E802" s="4"/>
      <c r="F802" s="4"/>
    </row>
    <row r="803" spans="2:6" ht="15" customHeight="1" x14ac:dyDescent="0.25">
      <c r="B803" s="3"/>
      <c r="E803" s="4"/>
      <c r="F803" s="4"/>
    </row>
    <row r="804" spans="2:6" ht="15" customHeight="1" x14ac:dyDescent="0.25">
      <c r="B804" s="3"/>
      <c r="E804" s="4"/>
      <c r="F804" s="4"/>
    </row>
    <row r="805" spans="2:6" ht="15" customHeight="1" x14ac:dyDescent="0.25">
      <c r="B805" s="3"/>
      <c r="E805" s="4"/>
      <c r="F805" s="4"/>
    </row>
    <row r="806" spans="2:6" ht="15" customHeight="1" x14ac:dyDescent="0.25">
      <c r="B806" s="3"/>
      <c r="E806" s="4"/>
      <c r="F806" s="4"/>
    </row>
    <row r="807" spans="2:6" ht="15" customHeight="1" x14ac:dyDescent="0.25">
      <c r="B807" s="3"/>
      <c r="E807" s="4"/>
      <c r="F807" s="4"/>
    </row>
    <row r="808" spans="2:6" ht="15" customHeight="1" x14ac:dyDescent="0.25">
      <c r="B808" s="3"/>
      <c r="E808" s="4"/>
      <c r="F808" s="4"/>
    </row>
    <row r="809" spans="2:6" ht="15" customHeight="1" x14ac:dyDescent="0.25">
      <c r="B809" s="3"/>
      <c r="E809" s="4"/>
      <c r="F809" s="4"/>
    </row>
    <row r="810" spans="2:6" ht="15" customHeight="1" x14ac:dyDescent="0.25">
      <c r="B810" s="3"/>
      <c r="E810" s="4"/>
      <c r="F810" s="4"/>
    </row>
    <row r="811" spans="2:6" ht="15" customHeight="1" x14ac:dyDescent="0.25">
      <c r="B811" s="3"/>
      <c r="E811" s="4"/>
      <c r="F811" s="4"/>
    </row>
    <row r="812" spans="2:6" ht="15" customHeight="1" x14ac:dyDescent="0.25">
      <c r="B812" s="3"/>
      <c r="E812" s="4"/>
      <c r="F812" s="4"/>
    </row>
    <row r="813" spans="2:6" ht="15" customHeight="1" x14ac:dyDescent="0.25">
      <c r="B813" s="3"/>
      <c r="E813" s="4"/>
      <c r="F813" s="4"/>
    </row>
    <row r="814" spans="2:6" ht="15" customHeight="1" x14ac:dyDescent="0.25">
      <c r="B814" s="3"/>
      <c r="E814" s="4"/>
      <c r="F814" s="4"/>
    </row>
    <row r="815" spans="2:6" ht="15" customHeight="1" x14ac:dyDescent="0.25">
      <c r="B815" s="3"/>
      <c r="E815" s="4"/>
      <c r="F815" s="4"/>
    </row>
    <row r="816" spans="2:6" ht="15" customHeight="1" x14ac:dyDescent="0.25">
      <c r="B816" s="3"/>
      <c r="E816" s="4"/>
      <c r="F816" s="4"/>
    </row>
    <row r="817" spans="2:6" ht="15" customHeight="1" x14ac:dyDescent="0.25">
      <c r="B817" s="3"/>
      <c r="E817" s="4"/>
      <c r="F817" s="4"/>
    </row>
    <row r="818" spans="2:6" ht="15" customHeight="1" x14ac:dyDescent="0.25">
      <c r="B818" s="3"/>
      <c r="E818" s="4"/>
      <c r="F818" s="4"/>
    </row>
    <row r="819" spans="2:6" ht="15" customHeight="1" x14ac:dyDescent="0.25">
      <c r="B819" s="3"/>
      <c r="E819" s="4"/>
      <c r="F819" s="4"/>
    </row>
    <row r="820" spans="2:6" ht="15" customHeight="1" x14ac:dyDescent="0.25">
      <c r="B820" s="3"/>
      <c r="E820" s="4"/>
      <c r="F820" s="4"/>
    </row>
    <row r="821" spans="2:6" ht="15" customHeight="1" x14ac:dyDescent="0.25">
      <c r="B821" s="3"/>
      <c r="E821" s="4"/>
      <c r="F821" s="4"/>
    </row>
    <row r="822" spans="2:6" ht="15" customHeight="1" x14ac:dyDescent="0.25">
      <c r="B822" s="3"/>
      <c r="E822" s="4"/>
      <c r="F822" s="4"/>
    </row>
    <row r="823" spans="2:6" ht="15" customHeight="1" x14ac:dyDescent="0.25">
      <c r="B823" s="3"/>
      <c r="E823" s="4"/>
      <c r="F823" s="4"/>
    </row>
    <row r="824" spans="2:6" ht="15" customHeight="1" x14ac:dyDescent="0.25">
      <c r="B824" s="3"/>
      <c r="E824" s="4"/>
      <c r="F824" s="4"/>
    </row>
    <row r="825" spans="2:6" ht="15" customHeight="1" x14ac:dyDescent="0.25">
      <c r="B825" s="3"/>
      <c r="E825" s="4"/>
      <c r="F825" s="4"/>
    </row>
    <row r="826" spans="2:6" ht="15" customHeight="1" x14ac:dyDescent="0.25">
      <c r="B826" s="3"/>
      <c r="E826" s="4"/>
      <c r="F826" s="4"/>
    </row>
    <row r="827" spans="2:6" ht="15" customHeight="1" x14ac:dyDescent="0.25">
      <c r="B827" s="3"/>
      <c r="E827" s="4"/>
      <c r="F827" s="4"/>
    </row>
    <row r="828" spans="2:6" ht="15" customHeight="1" x14ac:dyDescent="0.25">
      <c r="B828" s="3"/>
      <c r="E828" s="4"/>
      <c r="F828" s="4"/>
    </row>
    <row r="829" spans="2:6" ht="15" customHeight="1" x14ac:dyDescent="0.25">
      <c r="B829" s="3"/>
      <c r="E829" s="4"/>
      <c r="F829" s="4"/>
    </row>
    <row r="830" spans="2:6" ht="15" customHeight="1" x14ac:dyDescent="0.25">
      <c r="B830" s="3"/>
      <c r="E830" s="4"/>
      <c r="F830" s="4"/>
    </row>
    <row r="831" spans="2:6" ht="15" customHeight="1" x14ac:dyDescent="0.25">
      <c r="B831" s="3"/>
      <c r="E831" s="4"/>
      <c r="F831" s="4"/>
    </row>
    <row r="832" spans="2:6" ht="15" customHeight="1" x14ac:dyDescent="0.25">
      <c r="B832" s="3"/>
      <c r="E832" s="4"/>
      <c r="F832" s="4"/>
    </row>
    <row r="833" spans="2:6" ht="15" customHeight="1" x14ac:dyDescent="0.25">
      <c r="B833" s="3"/>
      <c r="E833" s="4"/>
      <c r="F833" s="4"/>
    </row>
    <row r="834" spans="2:6" ht="15" customHeight="1" x14ac:dyDescent="0.25">
      <c r="B834" s="3"/>
      <c r="E834" s="4"/>
      <c r="F834" s="4"/>
    </row>
    <row r="835" spans="2:6" ht="15" customHeight="1" x14ac:dyDescent="0.25">
      <c r="B835" s="3"/>
      <c r="E835" s="4"/>
      <c r="F835" s="4"/>
    </row>
    <row r="836" spans="2:6" ht="15" customHeight="1" x14ac:dyDescent="0.25">
      <c r="B836" s="3"/>
      <c r="E836" s="4"/>
      <c r="F836" s="4"/>
    </row>
    <row r="837" spans="2:6" ht="15" customHeight="1" x14ac:dyDescent="0.25">
      <c r="B837" s="3"/>
      <c r="E837" s="4"/>
      <c r="F837" s="4"/>
    </row>
    <row r="838" spans="2:6" ht="15" customHeight="1" x14ac:dyDescent="0.25">
      <c r="B838" s="3"/>
      <c r="E838" s="4"/>
      <c r="F838" s="4"/>
    </row>
    <row r="839" spans="2:6" ht="15" customHeight="1" x14ac:dyDescent="0.25">
      <c r="B839" s="3"/>
      <c r="E839" s="4"/>
      <c r="F839" s="4"/>
    </row>
    <row r="840" spans="2:6" ht="15" customHeight="1" x14ac:dyDescent="0.25">
      <c r="B840" s="3"/>
      <c r="E840" s="4"/>
      <c r="F840" s="4"/>
    </row>
    <row r="841" spans="2:6" ht="15" customHeight="1" x14ac:dyDescent="0.25">
      <c r="B841" s="3"/>
      <c r="E841" s="4"/>
      <c r="F841" s="4"/>
    </row>
    <row r="842" spans="2:6" ht="15" customHeight="1" x14ac:dyDescent="0.25">
      <c r="B842" s="3"/>
      <c r="E842" s="4"/>
      <c r="F842" s="4"/>
    </row>
    <row r="843" spans="2:6" ht="15" customHeight="1" x14ac:dyDescent="0.25">
      <c r="B843" s="3"/>
      <c r="E843" s="4"/>
      <c r="F843" s="4"/>
    </row>
    <row r="844" spans="2:6" ht="15" customHeight="1" x14ac:dyDescent="0.25">
      <c r="B844" s="3"/>
      <c r="E844" s="4"/>
      <c r="F844" s="4"/>
    </row>
    <row r="845" spans="2:6" ht="15" customHeight="1" x14ac:dyDescent="0.25">
      <c r="B845" s="3"/>
      <c r="E845" s="4"/>
      <c r="F845" s="4"/>
    </row>
    <row r="846" spans="2:6" ht="15" customHeight="1" x14ac:dyDescent="0.25">
      <c r="B846" s="3"/>
      <c r="E846" s="4"/>
      <c r="F846" s="4"/>
    </row>
    <row r="847" spans="2:6" ht="15" customHeight="1" x14ac:dyDescent="0.25">
      <c r="B847" s="3"/>
      <c r="E847" s="4"/>
      <c r="F847" s="4"/>
    </row>
    <row r="848" spans="2:6" ht="15" customHeight="1" x14ac:dyDescent="0.25">
      <c r="B848" s="3"/>
      <c r="E848" s="4"/>
      <c r="F848" s="4"/>
    </row>
    <row r="849" spans="2:6" ht="15" customHeight="1" x14ac:dyDescent="0.25">
      <c r="B849" s="3"/>
      <c r="E849" s="4"/>
      <c r="F849" s="4"/>
    </row>
    <row r="850" spans="2:6" ht="15" customHeight="1" x14ac:dyDescent="0.25">
      <c r="B850" s="3"/>
      <c r="E850" s="4"/>
      <c r="F850" s="4"/>
    </row>
    <row r="851" spans="2:6" ht="15" customHeight="1" x14ac:dyDescent="0.25">
      <c r="B851" s="3"/>
      <c r="E851" s="4"/>
      <c r="F851" s="4"/>
    </row>
    <row r="852" spans="2:6" ht="15" customHeight="1" x14ac:dyDescent="0.25">
      <c r="B852" s="3"/>
      <c r="E852" s="4"/>
      <c r="F852" s="4"/>
    </row>
    <row r="853" spans="2:6" ht="15" customHeight="1" x14ac:dyDescent="0.25">
      <c r="B853" s="3"/>
      <c r="E853" s="4"/>
      <c r="F853" s="4"/>
    </row>
    <row r="854" spans="2:6" ht="15" customHeight="1" x14ac:dyDescent="0.25">
      <c r="B854" s="3"/>
      <c r="E854" s="4"/>
      <c r="F854" s="4"/>
    </row>
    <row r="855" spans="2:6" ht="15" customHeight="1" x14ac:dyDescent="0.25">
      <c r="B855" s="3"/>
      <c r="E855" s="4"/>
      <c r="F855" s="4"/>
    </row>
    <row r="856" spans="2:6" ht="15" customHeight="1" x14ac:dyDescent="0.25">
      <c r="B856" s="3"/>
      <c r="E856" s="4"/>
      <c r="F856" s="4"/>
    </row>
    <row r="857" spans="2:6" ht="15" customHeight="1" x14ac:dyDescent="0.25">
      <c r="B857" s="3"/>
      <c r="E857" s="4"/>
      <c r="F857" s="4"/>
    </row>
    <row r="858" spans="2:6" ht="15" customHeight="1" x14ac:dyDescent="0.25">
      <c r="B858" s="3"/>
      <c r="E858" s="4"/>
      <c r="F858" s="4"/>
    </row>
    <row r="859" spans="2:6" ht="15" customHeight="1" x14ac:dyDescent="0.25">
      <c r="B859" s="3"/>
      <c r="E859" s="4"/>
      <c r="F859" s="4"/>
    </row>
    <row r="860" spans="2:6" ht="15" customHeight="1" x14ac:dyDescent="0.25">
      <c r="B860" s="3"/>
      <c r="E860" s="4"/>
      <c r="F860" s="4"/>
    </row>
    <row r="861" spans="2:6" ht="15" customHeight="1" x14ac:dyDescent="0.25">
      <c r="B861" s="3"/>
      <c r="E861" s="4"/>
      <c r="F861" s="4"/>
    </row>
    <row r="862" spans="2:6" ht="15" customHeight="1" x14ac:dyDescent="0.25">
      <c r="B862" s="3"/>
      <c r="E862" s="4"/>
      <c r="F862" s="4"/>
    </row>
    <row r="863" spans="2:6" ht="15" customHeight="1" x14ac:dyDescent="0.25">
      <c r="B863" s="3"/>
      <c r="E863" s="4"/>
      <c r="F863" s="4"/>
    </row>
    <row r="864" spans="2:6" ht="15" customHeight="1" x14ac:dyDescent="0.25">
      <c r="B864" s="3"/>
      <c r="E864" s="4"/>
      <c r="F864" s="4"/>
    </row>
    <row r="865" spans="2:6" ht="15" customHeight="1" x14ac:dyDescent="0.25">
      <c r="B865" s="3"/>
      <c r="E865" s="4"/>
      <c r="F865" s="4"/>
    </row>
    <row r="866" spans="2:6" ht="15" customHeight="1" x14ac:dyDescent="0.25">
      <c r="B866" s="3"/>
      <c r="E866" s="4"/>
      <c r="F866" s="4"/>
    </row>
    <row r="867" spans="2:6" ht="15" customHeight="1" x14ac:dyDescent="0.25">
      <c r="B867" s="3"/>
      <c r="E867" s="4"/>
      <c r="F867" s="4"/>
    </row>
    <row r="868" spans="2:6" ht="15" customHeight="1" x14ac:dyDescent="0.25">
      <c r="B868" s="3"/>
      <c r="E868" s="4"/>
      <c r="F868" s="4"/>
    </row>
    <row r="869" spans="2:6" ht="15" customHeight="1" x14ac:dyDescent="0.25">
      <c r="B869" s="3"/>
      <c r="E869" s="4"/>
      <c r="F869" s="4"/>
    </row>
    <row r="870" spans="2:6" ht="15" customHeight="1" x14ac:dyDescent="0.25">
      <c r="B870" s="3"/>
      <c r="E870" s="4"/>
      <c r="F870" s="4"/>
    </row>
    <row r="871" spans="2:6" ht="15" customHeight="1" x14ac:dyDescent="0.25">
      <c r="B871" s="3"/>
      <c r="E871" s="4"/>
      <c r="F871" s="4"/>
    </row>
    <row r="872" spans="2:6" ht="15" customHeight="1" x14ac:dyDescent="0.25">
      <c r="B872" s="3"/>
      <c r="E872" s="4"/>
      <c r="F872" s="4"/>
    </row>
    <row r="873" spans="2:6" ht="15" customHeight="1" x14ac:dyDescent="0.25">
      <c r="B873" s="3"/>
      <c r="E873" s="4"/>
      <c r="F873" s="4"/>
    </row>
    <row r="874" spans="2:6" ht="15" customHeight="1" x14ac:dyDescent="0.25">
      <c r="B874" s="3"/>
      <c r="E874" s="4"/>
      <c r="F874" s="4"/>
    </row>
    <row r="875" spans="2:6" ht="15" customHeight="1" x14ac:dyDescent="0.25">
      <c r="B875" s="3"/>
      <c r="E875" s="4"/>
      <c r="F875" s="4"/>
    </row>
    <row r="876" spans="2:6" ht="15" customHeight="1" x14ac:dyDescent="0.25">
      <c r="B876" s="3"/>
      <c r="E876" s="4"/>
      <c r="F876" s="4"/>
    </row>
    <row r="877" spans="2:6" ht="15" customHeight="1" x14ac:dyDescent="0.25">
      <c r="B877" s="3"/>
      <c r="E877" s="4"/>
      <c r="F877" s="4"/>
    </row>
    <row r="878" spans="2:6" ht="15" customHeight="1" x14ac:dyDescent="0.25">
      <c r="B878" s="3"/>
      <c r="E878" s="4"/>
      <c r="F878" s="4"/>
    </row>
    <row r="879" spans="2:6" ht="15" customHeight="1" x14ac:dyDescent="0.25">
      <c r="B879" s="3"/>
      <c r="E879" s="4"/>
      <c r="F879" s="4"/>
    </row>
    <row r="880" spans="2:6" ht="15" customHeight="1" x14ac:dyDescent="0.25">
      <c r="B880" s="3"/>
      <c r="E880" s="4"/>
      <c r="F880" s="4"/>
    </row>
    <row r="881" spans="2:6" ht="15" customHeight="1" x14ac:dyDescent="0.25">
      <c r="B881" s="3"/>
      <c r="E881" s="4"/>
      <c r="F881" s="4"/>
    </row>
    <row r="882" spans="2:6" ht="15" customHeight="1" x14ac:dyDescent="0.25">
      <c r="B882" s="3"/>
      <c r="E882" s="4"/>
      <c r="F882" s="4"/>
    </row>
    <row r="883" spans="2:6" ht="15" customHeight="1" x14ac:dyDescent="0.25">
      <c r="B883" s="3"/>
      <c r="E883" s="4"/>
      <c r="F883" s="4"/>
    </row>
    <row r="884" spans="2:6" ht="15" customHeight="1" x14ac:dyDescent="0.25">
      <c r="B884" s="3"/>
      <c r="E884" s="4"/>
      <c r="F884" s="4"/>
    </row>
    <row r="885" spans="2:6" ht="15" customHeight="1" x14ac:dyDescent="0.25">
      <c r="B885" s="3"/>
      <c r="E885" s="4"/>
      <c r="F885" s="4"/>
    </row>
    <row r="886" spans="2:6" ht="15" customHeight="1" x14ac:dyDescent="0.25">
      <c r="B886" s="3"/>
      <c r="E886" s="4"/>
      <c r="F886" s="4"/>
    </row>
    <row r="887" spans="2:6" ht="15" customHeight="1" x14ac:dyDescent="0.25">
      <c r="B887" s="3"/>
      <c r="E887" s="4"/>
      <c r="F887" s="4"/>
    </row>
    <row r="888" spans="2:6" ht="15" customHeight="1" x14ac:dyDescent="0.25">
      <c r="B888" s="3"/>
      <c r="E888" s="4"/>
      <c r="F888" s="4"/>
    </row>
    <row r="889" spans="2:6" ht="15" customHeight="1" x14ac:dyDescent="0.25">
      <c r="B889" s="3"/>
      <c r="E889" s="4"/>
      <c r="F889" s="4"/>
    </row>
    <row r="890" spans="2:6" ht="15" customHeight="1" x14ac:dyDescent="0.25">
      <c r="B890" s="3"/>
      <c r="E890" s="4"/>
      <c r="F890" s="4"/>
    </row>
    <row r="891" spans="2:6" ht="15" customHeight="1" x14ac:dyDescent="0.25">
      <c r="B891" s="3"/>
      <c r="E891" s="4"/>
      <c r="F891" s="4"/>
    </row>
    <row r="892" spans="2:6" ht="15" customHeight="1" x14ac:dyDescent="0.25">
      <c r="B892" s="3"/>
      <c r="E892" s="4"/>
      <c r="F892" s="4"/>
    </row>
    <row r="893" spans="2:6" ht="15" customHeight="1" x14ac:dyDescent="0.25">
      <c r="B893" s="3"/>
      <c r="E893" s="4"/>
      <c r="F893" s="4"/>
    </row>
    <row r="894" spans="2:6" ht="15" customHeight="1" x14ac:dyDescent="0.25">
      <c r="B894" s="3"/>
      <c r="E894" s="4"/>
      <c r="F894" s="4"/>
    </row>
    <row r="895" spans="2:6" ht="15" customHeight="1" x14ac:dyDescent="0.25">
      <c r="B895" s="3"/>
      <c r="E895" s="4"/>
      <c r="F895" s="4"/>
    </row>
    <row r="896" spans="2:6" ht="15" customHeight="1" x14ac:dyDescent="0.25">
      <c r="B896" s="3"/>
      <c r="E896" s="4"/>
      <c r="F896" s="4"/>
    </row>
    <row r="897" spans="2:6" ht="15" customHeight="1" x14ac:dyDescent="0.25">
      <c r="B897" s="3"/>
      <c r="E897" s="4"/>
      <c r="F897" s="4"/>
    </row>
    <row r="898" spans="2:6" ht="15" customHeight="1" x14ac:dyDescent="0.25">
      <c r="B898" s="3"/>
      <c r="E898" s="4"/>
      <c r="F898" s="4"/>
    </row>
    <row r="899" spans="2:6" ht="15" customHeight="1" x14ac:dyDescent="0.25">
      <c r="B899" s="3"/>
      <c r="E899" s="4"/>
      <c r="F899" s="4"/>
    </row>
    <row r="900" spans="2:6" ht="15" customHeight="1" x14ac:dyDescent="0.25">
      <c r="B900" s="3"/>
      <c r="E900" s="4"/>
      <c r="F900" s="4"/>
    </row>
    <row r="901" spans="2:6" ht="15" customHeight="1" x14ac:dyDescent="0.25">
      <c r="B901" s="3"/>
      <c r="E901" s="4"/>
      <c r="F901" s="4"/>
    </row>
    <row r="902" spans="2:6" ht="15" customHeight="1" x14ac:dyDescent="0.25">
      <c r="B902" s="3"/>
      <c r="E902" s="4"/>
      <c r="F902" s="4"/>
    </row>
    <row r="903" spans="2:6" ht="15" customHeight="1" x14ac:dyDescent="0.25">
      <c r="B903" s="3"/>
      <c r="E903" s="4"/>
      <c r="F903" s="4"/>
    </row>
    <row r="904" spans="2:6" ht="15" customHeight="1" x14ac:dyDescent="0.25">
      <c r="B904" s="3"/>
      <c r="E904" s="4"/>
      <c r="F904" s="4"/>
    </row>
    <row r="905" spans="2:6" ht="15" customHeight="1" x14ac:dyDescent="0.25">
      <c r="B905" s="3"/>
      <c r="E905" s="4"/>
      <c r="F905" s="4"/>
    </row>
    <row r="906" spans="2:6" ht="15" customHeight="1" x14ac:dyDescent="0.25">
      <c r="B906" s="3"/>
      <c r="E906" s="4"/>
      <c r="F906" s="4"/>
    </row>
    <row r="907" spans="2:6" ht="15" customHeight="1" x14ac:dyDescent="0.25">
      <c r="B907" s="3"/>
      <c r="E907" s="4"/>
      <c r="F907" s="4"/>
    </row>
    <row r="908" spans="2:6" ht="15" customHeight="1" x14ac:dyDescent="0.25">
      <c r="B908" s="3"/>
      <c r="E908" s="4"/>
      <c r="F908" s="4"/>
    </row>
    <row r="909" spans="2:6" ht="15" customHeight="1" x14ac:dyDescent="0.25">
      <c r="B909" s="3"/>
      <c r="E909" s="4"/>
      <c r="F909" s="4"/>
    </row>
    <row r="910" spans="2:6" ht="15" customHeight="1" x14ac:dyDescent="0.25">
      <c r="B910" s="3"/>
      <c r="E910" s="4"/>
      <c r="F910" s="4"/>
    </row>
    <row r="911" spans="2:6" ht="15" customHeight="1" x14ac:dyDescent="0.25">
      <c r="B911" s="3"/>
      <c r="E911" s="4"/>
      <c r="F911" s="4"/>
    </row>
    <row r="912" spans="2:6" ht="15" customHeight="1" x14ac:dyDescent="0.25">
      <c r="B912" s="3"/>
      <c r="E912" s="4"/>
      <c r="F912" s="4"/>
    </row>
    <row r="913" spans="2:6" ht="15" customHeight="1" x14ac:dyDescent="0.25">
      <c r="B913" s="3"/>
      <c r="E913" s="4"/>
      <c r="F913" s="4"/>
    </row>
    <row r="914" spans="2:6" ht="15" customHeight="1" x14ac:dyDescent="0.25">
      <c r="B914" s="3"/>
      <c r="E914" s="4"/>
      <c r="F914" s="4"/>
    </row>
    <row r="915" spans="2:6" ht="15" customHeight="1" x14ac:dyDescent="0.25">
      <c r="B915" s="3"/>
      <c r="E915" s="4"/>
      <c r="F915" s="4"/>
    </row>
    <row r="916" spans="2:6" ht="15" customHeight="1" x14ac:dyDescent="0.25">
      <c r="B916" s="3"/>
      <c r="E916" s="4"/>
      <c r="F916" s="4"/>
    </row>
    <row r="917" spans="2:6" ht="15" customHeight="1" x14ac:dyDescent="0.25">
      <c r="B917" s="3"/>
      <c r="E917" s="4"/>
      <c r="F917" s="4"/>
    </row>
    <row r="918" spans="2:6" ht="15" customHeight="1" x14ac:dyDescent="0.25">
      <c r="B918" s="3"/>
      <c r="E918" s="4"/>
      <c r="F918" s="4"/>
    </row>
    <row r="919" spans="2:6" ht="15" customHeight="1" x14ac:dyDescent="0.25">
      <c r="B919" s="3"/>
      <c r="E919" s="4"/>
      <c r="F919" s="4"/>
    </row>
    <row r="920" spans="2:6" ht="15" customHeight="1" x14ac:dyDescent="0.25">
      <c r="B920" s="3"/>
      <c r="E920" s="4"/>
      <c r="F920" s="4"/>
    </row>
    <row r="921" spans="2:6" ht="15" customHeight="1" x14ac:dyDescent="0.25">
      <c r="B921" s="3"/>
      <c r="E921" s="4"/>
      <c r="F921" s="4"/>
    </row>
    <row r="922" spans="2:6" ht="15" customHeight="1" x14ac:dyDescent="0.25">
      <c r="B922" s="3"/>
      <c r="E922" s="4"/>
      <c r="F922" s="4"/>
    </row>
    <row r="923" spans="2:6" ht="15" customHeight="1" x14ac:dyDescent="0.25">
      <c r="B923" s="3"/>
      <c r="E923" s="4"/>
      <c r="F923" s="4"/>
    </row>
    <row r="924" spans="2:6" ht="15" customHeight="1" x14ac:dyDescent="0.25">
      <c r="B924" s="3"/>
      <c r="E924" s="4"/>
      <c r="F924" s="4"/>
    </row>
    <row r="925" spans="2:6" ht="15" customHeight="1" x14ac:dyDescent="0.25">
      <c r="B925" s="3"/>
      <c r="E925" s="4"/>
      <c r="F925" s="4"/>
    </row>
    <row r="926" spans="2:6" ht="15" customHeight="1" x14ac:dyDescent="0.25">
      <c r="B926" s="3"/>
      <c r="E926" s="4"/>
      <c r="F926" s="4"/>
    </row>
    <row r="927" spans="2:6" ht="15" customHeight="1" x14ac:dyDescent="0.25">
      <c r="B927" s="3"/>
      <c r="E927" s="4"/>
      <c r="F927" s="4"/>
    </row>
    <row r="928" spans="2:6" ht="15" customHeight="1" x14ac:dyDescent="0.25">
      <c r="B928" s="3"/>
      <c r="E928" s="4"/>
      <c r="F928" s="4"/>
    </row>
    <row r="929" spans="2:6" ht="15" customHeight="1" x14ac:dyDescent="0.25">
      <c r="B929" s="3"/>
      <c r="E929" s="4"/>
      <c r="F929" s="4"/>
    </row>
    <row r="930" spans="2:6" ht="15" customHeight="1" x14ac:dyDescent="0.25">
      <c r="B930" s="3"/>
      <c r="E930" s="4"/>
      <c r="F930" s="4"/>
    </row>
    <row r="931" spans="2:6" ht="15" customHeight="1" x14ac:dyDescent="0.25">
      <c r="B931" s="3"/>
      <c r="E931" s="4"/>
      <c r="F931" s="4"/>
    </row>
    <row r="932" spans="2:6" ht="15" customHeight="1" x14ac:dyDescent="0.25">
      <c r="B932" s="3"/>
      <c r="E932" s="4"/>
      <c r="F932" s="4"/>
    </row>
    <row r="933" spans="2:6" ht="15" customHeight="1" x14ac:dyDescent="0.25">
      <c r="B933" s="3"/>
      <c r="E933" s="4"/>
      <c r="F933" s="4"/>
    </row>
    <row r="934" spans="2:6" ht="15" customHeight="1" x14ac:dyDescent="0.25">
      <c r="B934" s="3"/>
      <c r="E934" s="4"/>
      <c r="F934" s="4"/>
    </row>
    <row r="935" spans="2:6" ht="15" customHeight="1" x14ac:dyDescent="0.25">
      <c r="B935" s="3"/>
      <c r="E935" s="4"/>
      <c r="F935" s="4"/>
    </row>
    <row r="936" spans="2:6" ht="15" customHeight="1" x14ac:dyDescent="0.25">
      <c r="B936" s="3"/>
      <c r="E936" s="4"/>
      <c r="F936" s="4"/>
    </row>
    <row r="937" spans="2:6" ht="15" customHeight="1" x14ac:dyDescent="0.25">
      <c r="B937" s="3"/>
      <c r="E937" s="4"/>
      <c r="F937" s="4"/>
    </row>
    <row r="938" spans="2:6" ht="15" customHeight="1" x14ac:dyDescent="0.25">
      <c r="B938" s="3"/>
      <c r="E938" s="4"/>
      <c r="F938" s="4"/>
    </row>
    <row r="939" spans="2:6" ht="15" customHeight="1" x14ac:dyDescent="0.25">
      <c r="B939" s="3"/>
      <c r="E939" s="4"/>
      <c r="F939" s="4"/>
    </row>
    <row r="940" spans="2:6" ht="15" customHeight="1" x14ac:dyDescent="0.25">
      <c r="B940" s="3"/>
      <c r="E940" s="4"/>
      <c r="F940" s="4"/>
    </row>
    <row r="941" spans="2:6" ht="15" customHeight="1" x14ac:dyDescent="0.25">
      <c r="B941" s="3"/>
      <c r="E941" s="4"/>
      <c r="F941" s="4"/>
    </row>
    <row r="942" spans="2:6" ht="15" customHeight="1" x14ac:dyDescent="0.25">
      <c r="B942" s="3"/>
      <c r="E942" s="4"/>
      <c r="F942" s="4"/>
    </row>
    <row r="943" spans="2:6" ht="15" customHeight="1" x14ac:dyDescent="0.25">
      <c r="B943" s="3"/>
      <c r="E943" s="4"/>
      <c r="F943" s="4"/>
    </row>
    <row r="944" spans="2:6" ht="15" customHeight="1" x14ac:dyDescent="0.25">
      <c r="B944" s="3"/>
      <c r="E944" s="4"/>
      <c r="F944" s="4"/>
    </row>
    <row r="945" spans="2:6" ht="15" customHeight="1" x14ac:dyDescent="0.25">
      <c r="B945" s="3"/>
      <c r="E945" s="4"/>
      <c r="F945" s="4"/>
    </row>
    <row r="946" spans="2:6" ht="15" customHeight="1" x14ac:dyDescent="0.25">
      <c r="B946" s="3"/>
      <c r="E946" s="4"/>
      <c r="F946" s="4"/>
    </row>
    <row r="947" spans="2:6" ht="15" customHeight="1" x14ac:dyDescent="0.25">
      <c r="B947" s="3"/>
      <c r="E947" s="4"/>
      <c r="F947" s="4"/>
    </row>
    <row r="948" spans="2:6" ht="15" customHeight="1" x14ac:dyDescent="0.25">
      <c r="B948" s="3"/>
      <c r="E948" s="4"/>
      <c r="F948" s="4"/>
    </row>
    <row r="949" spans="2:6" ht="15" customHeight="1" x14ac:dyDescent="0.25">
      <c r="B949" s="3"/>
      <c r="E949" s="4"/>
      <c r="F949" s="4"/>
    </row>
    <row r="950" spans="2:6" ht="15" customHeight="1" x14ac:dyDescent="0.25">
      <c r="B950" s="3"/>
      <c r="E950" s="4"/>
      <c r="F950" s="4"/>
    </row>
    <row r="951" spans="2:6" ht="15" customHeight="1" x14ac:dyDescent="0.25">
      <c r="B951" s="3"/>
      <c r="E951" s="4"/>
      <c r="F951" s="4"/>
    </row>
    <row r="952" spans="2:6" ht="15" customHeight="1" x14ac:dyDescent="0.25">
      <c r="B952" s="3"/>
      <c r="E952" s="4"/>
      <c r="F952" s="4"/>
    </row>
    <row r="953" spans="2:6" ht="15" customHeight="1" x14ac:dyDescent="0.25">
      <c r="B953" s="3"/>
      <c r="E953" s="4"/>
      <c r="F953" s="4"/>
    </row>
    <row r="954" spans="2:6" ht="15" customHeight="1" x14ac:dyDescent="0.25">
      <c r="B954" s="3"/>
      <c r="E954" s="4"/>
      <c r="F954" s="4"/>
    </row>
    <row r="955" spans="2:6" ht="15" customHeight="1" x14ac:dyDescent="0.25">
      <c r="B955" s="3"/>
      <c r="E955" s="4"/>
      <c r="F955" s="4"/>
    </row>
    <row r="956" spans="2:6" ht="15" customHeight="1" x14ac:dyDescent="0.25">
      <c r="B956" s="3"/>
      <c r="E956" s="4"/>
      <c r="F956" s="4"/>
    </row>
    <row r="957" spans="2:6" ht="15" customHeight="1" x14ac:dyDescent="0.25">
      <c r="B957" s="3"/>
      <c r="E957" s="4"/>
      <c r="F957" s="4"/>
    </row>
    <row r="958" spans="2:6" ht="15" customHeight="1" x14ac:dyDescent="0.25">
      <c r="B958" s="3"/>
      <c r="E958" s="4"/>
      <c r="F958" s="4"/>
    </row>
    <row r="959" spans="2:6" ht="15" customHeight="1" x14ac:dyDescent="0.25">
      <c r="B959" s="3"/>
      <c r="E959" s="4"/>
      <c r="F959" s="4"/>
    </row>
    <row r="960" spans="2:6" ht="15" customHeight="1" x14ac:dyDescent="0.25">
      <c r="B960" s="3"/>
      <c r="E960" s="4"/>
      <c r="F960" s="4"/>
    </row>
    <row r="961" spans="2:6" ht="15" customHeight="1" x14ac:dyDescent="0.25">
      <c r="B961" s="3"/>
      <c r="E961" s="4"/>
      <c r="F961" s="4"/>
    </row>
    <row r="962" spans="2:6" ht="15" customHeight="1" x14ac:dyDescent="0.25">
      <c r="B962" s="3"/>
      <c r="E962" s="4"/>
      <c r="F962" s="4"/>
    </row>
    <row r="963" spans="2:6" ht="15" customHeight="1" x14ac:dyDescent="0.25">
      <c r="B963" s="3"/>
      <c r="E963" s="4"/>
      <c r="F963" s="4"/>
    </row>
    <row r="964" spans="2:6" ht="15" customHeight="1" x14ac:dyDescent="0.25">
      <c r="B964" s="3"/>
      <c r="E964" s="4"/>
      <c r="F964" s="4"/>
    </row>
    <row r="965" spans="2:6" ht="15" customHeight="1" x14ac:dyDescent="0.25">
      <c r="B965" s="3"/>
      <c r="E965" s="4"/>
      <c r="F965" s="4"/>
    </row>
    <row r="966" spans="2:6" ht="15" customHeight="1" x14ac:dyDescent="0.25">
      <c r="B966" s="3"/>
      <c r="E966" s="4"/>
      <c r="F966" s="4"/>
    </row>
    <row r="967" spans="2:6" ht="15" customHeight="1" x14ac:dyDescent="0.25">
      <c r="B967" s="3"/>
      <c r="E967" s="4"/>
      <c r="F967" s="4"/>
    </row>
    <row r="968" spans="2:6" ht="15" customHeight="1" x14ac:dyDescent="0.25">
      <c r="B968" s="3"/>
      <c r="E968" s="4"/>
      <c r="F968" s="4"/>
    </row>
    <row r="969" spans="2:6" ht="15" customHeight="1" x14ac:dyDescent="0.25">
      <c r="B969" s="3"/>
      <c r="E969" s="4"/>
      <c r="F969" s="4"/>
    </row>
    <row r="970" spans="2:6" ht="15" customHeight="1" x14ac:dyDescent="0.25">
      <c r="B970" s="3"/>
      <c r="E970" s="4"/>
      <c r="F970" s="4"/>
    </row>
    <row r="971" spans="2:6" ht="15" customHeight="1" x14ac:dyDescent="0.25">
      <c r="B971" s="3"/>
      <c r="E971" s="4"/>
      <c r="F971" s="4"/>
    </row>
    <row r="972" spans="2:6" ht="15" customHeight="1" x14ac:dyDescent="0.25">
      <c r="B972" s="3"/>
      <c r="E972" s="4"/>
      <c r="F972" s="4"/>
    </row>
    <row r="973" spans="2:6" ht="15" customHeight="1" x14ac:dyDescent="0.25">
      <c r="B973" s="3"/>
      <c r="E973" s="4"/>
      <c r="F973" s="4"/>
    </row>
    <row r="974" spans="2:6" ht="15" customHeight="1" x14ac:dyDescent="0.25">
      <c r="B974" s="3"/>
      <c r="E974" s="4"/>
      <c r="F974" s="4"/>
    </row>
    <row r="975" spans="2:6" ht="15" customHeight="1" x14ac:dyDescent="0.25">
      <c r="B975" s="3"/>
      <c r="E975" s="4"/>
      <c r="F975" s="4"/>
    </row>
    <row r="976" spans="2:6" ht="15" customHeight="1" x14ac:dyDescent="0.25">
      <c r="B976" s="3"/>
      <c r="E976" s="4"/>
      <c r="F976" s="4"/>
    </row>
    <row r="977" spans="2:6" ht="15" customHeight="1" x14ac:dyDescent="0.25">
      <c r="B977" s="3"/>
      <c r="E977" s="4"/>
      <c r="F977" s="4"/>
    </row>
    <row r="978" spans="2:6" ht="15" customHeight="1" x14ac:dyDescent="0.25">
      <c r="B978" s="3"/>
      <c r="E978" s="4"/>
      <c r="F978" s="4"/>
    </row>
    <row r="979" spans="2:6" ht="15" customHeight="1" x14ac:dyDescent="0.25">
      <c r="B979" s="3"/>
      <c r="E979" s="4"/>
      <c r="F979" s="4"/>
    </row>
    <row r="980" spans="2:6" ht="15" customHeight="1" x14ac:dyDescent="0.25">
      <c r="B980" s="3"/>
      <c r="E980" s="4"/>
      <c r="F980" s="4"/>
    </row>
    <row r="981" spans="2:6" ht="15" customHeight="1" x14ac:dyDescent="0.25">
      <c r="B981" s="3"/>
      <c r="E981" s="4"/>
      <c r="F981" s="4"/>
    </row>
    <row r="982" spans="2:6" ht="15" customHeight="1" x14ac:dyDescent="0.25">
      <c r="B982" s="3"/>
      <c r="E982" s="4"/>
      <c r="F982" s="4"/>
    </row>
    <row r="983" spans="2:6" ht="15" customHeight="1" x14ac:dyDescent="0.25">
      <c r="B983" s="3"/>
      <c r="E983" s="4"/>
      <c r="F983" s="4"/>
    </row>
    <row r="984" spans="2:6" ht="15" customHeight="1" x14ac:dyDescent="0.25">
      <c r="B984" s="3"/>
      <c r="E984" s="4"/>
      <c r="F984" s="4"/>
    </row>
    <row r="985" spans="2:6" ht="15" customHeight="1" x14ac:dyDescent="0.25">
      <c r="B985" s="3"/>
      <c r="E985" s="4"/>
      <c r="F985" s="4"/>
    </row>
    <row r="986" spans="2:6" ht="15" customHeight="1" x14ac:dyDescent="0.25">
      <c r="B986" s="3"/>
      <c r="E986" s="4"/>
      <c r="F986" s="4"/>
    </row>
    <row r="987" spans="2:6" ht="15" customHeight="1" x14ac:dyDescent="0.25">
      <c r="B987" s="3"/>
      <c r="E987" s="4"/>
      <c r="F987" s="4"/>
    </row>
    <row r="988" spans="2:6" ht="15" customHeight="1" x14ac:dyDescent="0.25">
      <c r="B988" s="3"/>
      <c r="E988" s="4"/>
      <c r="F988" s="4"/>
    </row>
    <row r="989" spans="2:6" ht="15" customHeight="1" x14ac:dyDescent="0.25">
      <c r="B989" s="3"/>
      <c r="E989" s="4"/>
      <c r="F989" s="4"/>
    </row>
    <row r="990" spans="2:6" ht="15" customHeight="1" x14ac:dyDescent="0.25">
      <c r="B990" s="3"/>
      <c r="E990" s="4"/>
      <c r="F990" s="4"/>
    </row>
    <row r="991" spans="2:6" ht="15" customHeight="1" x14ac:dyDescent="0.25">
      <c r="B991" s="3"/>
      <c r="E991" s="4"/>
      <c r="F991" s="4"/>
    </row>
    <row r="992" spans="2:6" ht="15" customHeight="1" x14ac:dyDescent="0.25">
      <c r="B992" s="3"/>
      <c r="E992" s="4"/>
      <c r="F992" s="4"/>
    </row>
    <row r="993" spans="2:6" ht="15" customHeight="1" x14ac:dyDescent="0.25">
      <c r="B993" s="3"/>
      <c r="E993" s="4"/>
      <c r="F993" s="4"/>
    </row>
    <row r="994" spans="2:6" ht="15" customHeight="1" x14ac:dyDescent="0.25">
      <c r="B994" s="3"/>
      <c r="E994" s="4"/>
      <c r="F994" s="4"/>
    </row>
    <row r="995" spans="2:6" ht="15" customHeight="1" x14ac:dyDescent="0.25">
      <c r="B995" s="3"/>
      <c r="E995" s="4"/>
      <c r="F995" s="4"/>
    </row>
    <row r="996" spans="2:6" ht="15" customHeight="1" x14ac:dyDescent="0.25">
      <c r="B996" s="3"/>
      <c r="E996" s="4"/>
      <c r="F996" s="4"/>
    </row>
    <row r="997" spans="2:6" ht="15" customHeight="1" x14ac:dyDescent="0.25">
      <c r="B997" s="3"/>
      <c r="E997" s="4"/>
      <c r="F997" s="4"/>
    </row>
    <row r="998" spans="2:6" ht="15" customHeight="1" x14ac:dyDescent="0.25">
      <c r="B998" s="3"/>
      <c r="E998" s="4"/>
      <c r="F998" s="4"/>
    </row>
    <row r="999" spans="2:6" ht="15" customHeight="1" x14ac:dyDescent="0.25">
      <c r="B999" s="3"/>
      <c r="E999" s="4"/>
      <c r="F999" s="4"/>
    </row>
    <row r="1000" spans="2:6" ht="15" customHeight="1" x14ac:dyDescent="0.25">
      <c r="B1000" s="3"/>
      <c r="E1000" s="4"/>
      <c r="F1000" s="4"/>
    </row>
    <row r="1001" spans="2:6" ht="15" customHeight="1" x14ac:dyDescent="0.25">
      <c r="B1001" s="3"/>
      <c r="E1001" s="4"/>
      <c r="F1001" s="4"/>
    </row>
    <row r="1002" spans="2:6" ht="15" customHeight="1" x14ac:dyDescent="0.25">
      <c r="B1002" s="3"/>
      <c r="E1002" s="4"/>
      <c r="F1002" s="4"/>
    </row>
    <row r="1003" spans="2:6" ht="15" customHeight="1" x14ac:dyDescent="0.25">
      <c r="B1003" s="3"/>
      <c r="E1003" s="4"/>
      <c r="F1003" s="4"/>
    </row>
    <row r="1004" spans="2:6" ht="15" customHeight="1" x14ac:dyDescent="0.25">
      <c r="B1004" s="3"/>
      <c r="E1004" s="4"/>
      <c r="F1004" s="4"/>
    </row>
    <row r="1005" spans="2:6" ht="15" customHeight="1" x14ac:dyDescent="0.25">
      <c r="B1005" s="3"/>
      <c r="E1005" s="4"/>
      <c r="F1005" s="4"/>
    </row>
    <row r="1006" spans="2:6" ht="15" customHeight="1" x14ac:dyDescent="0.25">
      <c r="B1006" s="3"/>
      <c r="E1006" s="4"/>
      <c r="F1006" s="4"/>
    </row>
    <row r="1007" spans="2:6" ht="15" customHeight="1" x14ac:dyDescent="0.25">
      <c r="B1007" s="3"/>
      <c r="E1007" s="4"/>
      <c r="F1007" s="4"/>
    </row>
    <row r="1008" spans="2:6" ht="15" customHeight="1" x14ac:dyDescent="0.25">
      <c r="B1008" s="3"/>
      <c r="E1008" s="4"/>
      <c r="F1008" s="4"/>
    </row>
    <row r="1009" spans="2:6" ht="15" customHeight="1" x14ac:dyDescent="0.25">
      <c r="B1009" s="3"/>
      <c r="E1009" s="4"/>
      <c r="F1009" s="4"/>
    </row>
    <row r="1010" spans="2:6" ht="15" customHeight="1" x14ac:dyDescent="0.25">
      <c r="B1010" s="3"/>
      <c r="E1010" s="4"/>
      <c r="F1010" s="4"/>
    </row>
    <row r="1011" spans="2:6" ht="15" customHeight="1" x14ac:dyDescent="0.25">
      <c r="B1011" s="3"/>
      <c r="E1011" s="4"/>
      <c r="F1011" s="4"/>
    </row>
    <row r="1012" spans="2:6" ht="15" customHeight="1" x14ac:dyDescent="0.25">
      <c r="B1012" s="3"/>
      <c r="E1012" s="4"/>
      <c r="F1012" s="4"/>
    </row>
    <row r="1013" spans="2:6" ht="15" customHeight="1" x14ac:dyDescent="0.25">
      <c r="B1013" s="3"/>
      <c r="E1013" s="4"/>
      <c r="F1013" s="4"/>
    </row>
    <row r="1014" spans="2:6" ht="15" customHeight="1" x14ac:dyDescent="0.25">
      <c r="B1014" s="3"/>
      <c r="E1014" s="4"/>
      <c r="F1014" s="4"/>
    </row>
    <row r="1015" spans="2:6" ht="15" customHeight="1" x14ac:dyDescent="0.25">
      <c r="B1015" s="3"/>
      <c r="E1015" s="4"/>
      <c r="F1015" s="4"/>
    </row>
    <row r="1016" spans="2:6" ht="15" customHeight="1" x14ac:dyDescent="0.25">
      <c r="B1016" s="3"/>
      <c r="E1016" s="4"/>
      <c r="F1016" s="4"/>
    </row>
    <row r="1017" spans="2:6" ht="15" customHeight="1" x14ac:dyDescent="0.25">
      <c r="B1017" s="3"/>
      <c r="E1017" s="4"/>
      <c r="F1017" s="4"/>
    </row>
    <row r="1018" spans="2:6" ht="15" customHeight="1" x14ac:dyDescent="0.25">
      <c r="B1018" s="3"/>
      <c r="E1018" s="4"/>
      <c r="F1018" s="4"/>
    </row>
    <row r="1019" spans="2:6" ht="15" customHeight="1" x14ac:dyDescent="0.25">
      <c r="B1019" s="3"/>
      <c r="E1019" s="4"/>
      <c r="F1019" s="4"/>
    </row>
    <row r="1020" spans="2:6" ht="15" customHeight="1" x14ac:dyDescent="0.25">
      <c r="B1020" s="3"/>
      <c r="E1020" s="4"/>
      <c r="F1020" s="4"/>
    </row>
    <row r="1021" spans="2:6" ht="15" customHeight="1" x14ac:dyDescent="0.25">
      <c r="B1021" s="3"/>
      <c r="E1021" s="4"/>
      <c r="F1021" s="4"/>
    </row>
    <row r="1022" spans="2:6" ht="15" customHeight="1" x14ac:dyDescent="0.25">
      <c r="B1022" s="3"/>
      <c r="E1022" s="4"/>
      <c r="F1022" s="4"/>
    </row>
    <row r="1023" spans="2:6" ht="15" customHeight="1" x14ac:dyDescent="0.25">
      <c r="B1023" s="3"/>
      <c r="E1023" s="4"/>
      <c r="F1023" s="4"/>
    </row>
    <row r="1024" spans="2:6" ht="15" customHeight="1" x14ac:dyDescent="0.25">
      <c r="B1024" s="3"/>
      <c r="E1024" s="4"/>
      <c r="F1024" s="4"/>
    </row>
    <row r="1025" spans="2:6" ht="15" customHeight="1" x14ac:dyDescent="0.25">
      <c r="B1025" s="3"/>
      <c r="E1025" s="4"/>
      <c r="F1025" s="4"/>
    </row>
    <row r="1026" spans="2:6" ht="15" customHeight="1" x14ac:dyDescent="0.25">
      <c r="B1026" s="3"/>
      <c r="E1026" s="4"/>
      <c r="F1026" s="4"/>
    </row>
    <row r="1027" spans="2:6" ht="15" customHeight="1" x14ac:dyDescent="0.25">
      <c r="B1027" s="3"/>
      <c r="E1027" s="4"/>
      <c r="F1027" s="4"/>
    </row>
    <row r="1028" spans="2:6" ht="15" customHeight="1" x14ac:dyDescent="0.25">
      <c r="B1028" s="3"/>
      <c r="E1028" s="4"/>
      <c r="F1028" s="4"/>
    </row>
    <row r="1029" spans="2:6" ht="15" customHeight="1" x14ac:dyDescent="0.25">
      <c r="B1029" s="3"/>
      <c r="E1029" s="4"/>
      <c r="F1029" s="4"/>
    </row>
    <row r="1030" spans="2:6" ht="15" customHeight="1" x14ac:dyDescent="0.25">
      <c r="B1030" s="3"/>
      <c r="E1030" s="4"/>
      <c r="F1030" s="4"/>
    </row>
    <row r="1031" spans="2:6" ht="15" customHeight="1" x14ac:dyDescent="0.25">
      <c r="B1031" s="3"/>
      <c r="E1031" s="4"/>
      <c r="F1031" s="4"/>
    </row>
    <row r="1032" spans="2:6" ht="15" customHeight="1" x14ac:dyDescent="0.25">
      <c r="B1032" s="3"/>
      <c r="E1032" s="4"/>
      <c r="F1032" s="4"/>
    </row>
    <row r="1033" spans="2:6" ht="15" customHeight="1" x14ac:dyDescent="0.25">
      <c r="B1033" s="3"/>
      <c r="E1033" s="4"/>
      <c r="F1033" s="4"/>
    </row>
    <row r="1034" spans="2:6" ht="15" customHeight="1" x14ac:dyDescent="0.25">
      <c r="B1034" s="3"/>
      <c r="E1034" s="4"/>
      <c r="F1034" s="4"/>
    </row>
    <row r="1035" spans="2:6" ht="15" customHeight="1" x14ac:dyDescent="0.25">
      <c r="B1035" s="3"/>
      <c r="E1035" s="4"/>
      <c r="F1035" s="4"/>
    </row>
    <row r="1036" spans="2:6" ht="15" customHeight="1" x14ac:dyDescent="0.25">
      <c r="B1036" s="3"/>
      <c r="E1036" s="4"/>
      <c r="F1036" s="4"/>
    </row>
    <row r="1037" spans="2:6" ht="15" customHeight="1" x14ac:dyDescent="0.25">
      <c r="B1037" s="3"/>
      <c r="E1037" s="4"/>
      <c r="F1037" s="4"/>
    </row>
    <row r="1038" spans="2:6" ht="15" customHeight="1" x14ac:dyDescent="0.25">
      <c r="B1038" s="3"/>
      <c r="E1038" s="4"/>
      <c r="F1038" s="4"/>
    </row>
    <row r="1039" spans="2:6" ht="15" customHeight="1" x14ac:dyDescent="0.25">
      <c r="B1039" s="3"/>
      <c r="E1039" s="4"/>
      <c r="F1039" s="4"/>
    </row>
    <row r="1040" spans="2:6" ht="15" customHeight="1" x14ac:dyDescent="0.25">
      <c r="B1040" s="3"/>
      <c r="E1040" s="4"/>
      <c r="F1040" s="4"/>
    </row>
    <row r="1041" spans="2:6" ht="15" customHeight="1" x14ac:dyDescent="0.25">
      <c r="B1041" s="3"/>
      <c r="E1041" s="4"/>
      <c r="F1041" s="4"/>
    </row>
    <row r="1042" spans="2:6" ht="15" customHeight="1" x14ac:dyDescent="0.25">
      <c r="B1042" s="3"/>
      <c r="E1042" s="4"/>
      <c r="F1042" s="4"/>
    </row>
    <row r="1043" spans="2:6" ht="15" customHeight="1" x14ac:dyDescent="0.25">
      <c r="B1043" s="3"/>
      <c r="E1043" s="4"/>
      <c r="F1043" s="4"/>
    </row>
    <row r="1044" spans="2:6" ht="15" customHeight="1" x14ac:dyDescent="0.25">
      <c r="B1044" s="3"/>
      <c r="E1044" s="4"/>
      <c r="F1044" s="4"/>
    </row>
    <row r="1045" spans="2:6" ht="15" customHeight="1" x14ac:dyDescent="0.25">
      <c r="B1045" s="3"/>
      <c r="E1045" s="4"/>
      <c r="F1045" s="4"/>
    </row>
    <row r="1046" spans="2:6" ht="15" customHeight="1" x14ac:dyDescent="0.25">
      <c r="B1046" s="3"/>
      <c r="E1046" s="4"/>
      <c r="F1046" s="4"/>
    </row>
    <row r="1047" spans="2:6" ht="15" customHeight="1" x14ac:dyDescent="0.25">
      <c r="B1047" s="3"/>
      <c r="E1047" s="4"/>
      <c r="F1047" s="4"/>
    </row>
    <row r="1048" spans="2:6" ht="15" customHeight="1" x14ac:dyDescent="0.25">
      <c r="B1048" s="3"/>
      <c r="E1048" s="4"/>
      <c r="F1048" s="4"/>
    </row>
    <row r="1049" spans="2:6" ht="15" customHeight="1" x14ac:dyDescent="0.25">
      <c r="B1049" s="3"/>
      <c r="E1049" s="4"/>
      <c r="F1049" s="4"/>
    </row>
    <row r="1050" spans="2:6" ht="15" customHeight="1" x14ac:dyDescent="0.25">
      <c r="B1050" s="3"/>
      <c r="E1050" s="4"/>
      <c r="F1050" s="4"/>
    </row>
    <row r="1051" spans="2:6" ht="15" customHeight="1" x14ac:dyDescent="0.25">
      <c r="B1051" s="3"/>
      <c r="E1051" s="4"/>
      <c r="F1051" s="4"/>
    </row>
    <row r="1052" spans="2:6" ht="15" customHeight="1" x14ac:dyDescent="0.25">
      <c r="B1052" s="3"/>
      <c r="E1052" s="4"/>
      <c r="F1052" s="4"/>
    </row>
    <row r="1053" spans="2:6" ht="15" customHeight="1" x14ac:dyDescent="0.25">
      <c r="B1053" s="3"/>
      <c r="E1053" s="4"/>
      <c r="F1053" s="4"/>
    </row>
    <row r="1054" spans="2:6" ht="15" customHeight="1" x14ac:dyDescent="0.25">
      <c r="B1054" s="3"/>
      <c r="E1054" s="4"/>
      <c r="F1054" s="4"/>
    </row>
    <row r="1055" spans="2:6" ht="15" customHeight="1" x14ac:dyDescent="0.25">
      <c r="B1055" s="3"/>
      <c r="E1055" s="4"/>
      <c r="F1055" s="4"/>
    </row>
    <row r="1056" spans="2:6" ht="15" customHeight="1" x14ac:dyDescent="0.25">
      <c r="B1056" s="3"/>
      <c r="E1056" s="4"/>
      <c r="F1056" s="4"/>
    </row>
    <row r="1057" spans="2:6" ht="15" customHeight="1" x14ac:dyDescent="0.25">
      <c r="B1057" s="3"/>
      <c r="E1057" s="4"/>
      <c r="F1057" s="4"/>
    </row>
    <row r="1058" spans="2:6" ht="15" customHeight="1" x14ac:dyDescent="0.25">
      <c r="B1058" s="3"/>
      <c r="E1058" s="4"/>
      <c r="F1058" s="4"/>
    </row>
    <row r="1059" spans="2:6" ht="15" customHeight="1" x14ac:dyDescent="0.25">
      <c r="B1059" s="3"/>
      <c r="E1059" s="4"/>
      <c r="F1059" s="4"/>
    </row>
    <row r="1060" spans="2:6" ht="15" customHeight="1" x14ac:dyDescent="0.25">
      <c r="B1060" s="3"/>
      <c r="E1060" s="4"/>
      <c r="F1060" s="4"/>
    </row>
    <row r="1061" spans="2:6" ht="15" customHeight="1" x14ac:dyDescent="0.25">
      <c r="B1061" s="3"/>
      <c r="E1061" s="4"/>
      <c r="F1061" s="4"/>
    </row>
    <row r="1062" spans="2:6" ht="15" customHeight="1" x14ac:dyDescent="0.25">
      <c r="B1062" s="3"/>
      <c r="E1062" s="4"/>
      <c r="F1062" s="4"/>
    </row>
    <row r="1063" spans="2:6" ht="15" customHeight="1" x14ac:dyDescent="0.25">
      <c r="B1063" s="3"/>
      <c r="E1063" s="4"/>
      <c r="F1063" s="4"/>
    </row>
    <row r="1064" spans="2:6" ht="15" customHeight="1" x14ac:dyDescent="0.25">
      <c r="B1064" s="3"/>
      <c r="E1064" s="4"/>
      <c r="F1064" s="4"/>
    </row>
    <row r="1065" spans="2:6" ht="15" customHeight="1" x14ac:dyDescent="0.25">
      <c r="B1065" s="3"/>
      <c r="E1065" s="4"/>
      <c r="F1065" s="4"/>
    </row>
    <row r="1066" spans="2:6" ht="15" customHeight="1" x14ac:dyDescent="0.25">
      <c r="B1066" s="3"/>
      <c r="E1066" s="4"/>
      <c r="F1066" s="4"/>
    </row>
    <row r="1067" spans="2:6" ht="15" customHeight="1" x14ac:dyDescent="0.25">
      <c r="B1067" s="3"/>
      <c r="E1067" s="4"/>
      <c r="F1067" s="4"/>
    </row>
    <row r="1068" spans="2:6" ht="15" customHeight="1" x14ac:dyDescent="0.25">
      <c r="B1068" s="3"/>
      <c r="E1068" s="4"/>
      <c r="F1068" s="4"/>
    </row>
    <row r="1069" spans="2:6" ht="15" customHeight="1" x14ac:dyDescent="0.25">
      <c r="B1069" s="3"/>
      <c r="E1069" s="4"/>
      <c r="F1069" s="4"/>
    </row>
    <row r="1070" spans="2:6" ht="15" customHeight="1" x14ac:dyDescent="0.25">
      <c r="B1070" s="3"/>
      <c r="E1070" s="4"/>
      <c r="F1070" s="4"/>
    </row>
    <row r="1071" spans="2:6" ht="15" customHeight="1" x14ac:dyDescent="0.25">
      <c r="B1071" s="3"/>
      <c r="E1071" s="4"/>
      <c r="F1071" s="4"/>
    </row>
    <row r="1072" spans="2:6" ht="15" customHeight="1" x14ac:dyDescent="0.25">
      <c r="B1072" s="3"/>
      <c r="E1072" s="4"/>
      <c r="F1072" s="4"/>
    </row>
    <row r="1073" spans="2:6" ht="15" customHeight="1" x14ac:dyDescent="0.25">
      <c r="B1073" s="3"/>
      <c r="E1073" s="4"/>
      <c r="F1073" s="4"/>
    </row>
    <row r="1074" spans="2:6" ht="15" customHeight="1" x14ac:dyDescent="0.25">
      <c r="B1074" s="3"/>
      <c r="E1074" s="4"/>
      <c r="F1074" s="4"/>
    </row>
    <row r="1075" spans="2:6" ht="15" customHeight="1" x14ac:dyDescent="0.25">
      <c r="B1075" s="3"/>
      <c r="E1075" s="4"/>
      <c r="F1075" s="4"/>
    </row>
    <row r="1076" spans="2:6" ht="15" customHeight="1" x14ac:dyDescent="0.25">
      <c r="B1076" s="3"/>
      <c r="E1076" s="4"/>
      <c r="F1076" s="4"/>
    </row>
    <row r="1077" spans="2:6" ht="15" customHeight="1" x14ac:dyDescent="0.25">
      <c r="B1077" s="3"/>
      <c r="E1077" s="4"/>
      <c r="F1077" s="4"/>
    </row>
    <row r="1078" spans="2:6" ht="15" customHeight="1" x14ac:dyDescent="0.25">
      <c r="B1078" s="3"/>
      <c r="E1078" s="4"/>
      <c r="F1078" s="4"/>
    </row>
    <row r="1079" spans="2:6" ht="15" customHeight="1" x14ac:dyDescent="0.25">
      <c r="B1079" s="3"/>
      <c r="E1079" s="4"/>
      <c r="F1079" s="4"/>
    </row>
    <row r="1080" spans="2:6" ht="15" customHeight="1" x14ac:dyDescent="0.25">
      <c r="B1080" s="3"/>
      <c r="E1080" s="4"/>
      <c r="F1080" s="4"/>
    </row>
    <row r="1081" spans="2:6" ht="15" customHeight="1" x14ac:dyDescent="0.25">
      <c r="B1081" s="3"/>
      <c r="E1081" s="4"/>
      <c r="F1081" s="4"/>
    </row>
    <row r="1082" spans="2:6" ht="15" customHeight="1" x14ac:dyDescent="0.25">
      <c r="B1082" s="3"/>
      <c r="E1082" s="4"/>
      <c r="F1082" s="4"/>
    </row>
    <row r="1083" spans="2:6" ht="15" customHeight="1" x14ac:dyDescent="0.25">
      <c r="B1083" s="3"/>
      <c r="E1083" s="4"/>
      <c r="F1083" s="4"/>
    </row>
    <row r="1084" spans="2:6" ht="15" customHeight="1" x14ac:dyDescent="0.25">
      <c r="B1084" s="3"/>
      <c r="E1084" s="4"/>
      <c r="F1084" s="4"/>
    </row>
    <row r="1085" spans="2:6" ht="15" customHeight="1" x14ac:dyDescent="0.25">
      <c r="B1085" s="3"/>
      <c r="E1085" s="4"/>
      <c r="F1085" s="4"/>
    </row>
    <row r="1086" spans="2:6" ht="15" customHeight="1" x14ac:dyDescent="0.25">
      <c r="B1086" s="3"/>
      <c r="E1086" s="4"/>
      <c r="F1086" s="4"/>
    </row>
    <row r="1087" spans="2:6" ht="15" customHeight="1" x14ac:dyDescent="0.25">
      <c r="B1087" s="3"/>
      <c r="E1087" s="4"/>
      <c r="F1087" s="4"/>
    </row>
    <row r="1088" spans="2:6" ht="15" customHeight="1" x14ac:dyDescent="0.25">
      <c r="B1088" s="3"/>
      <c r="E1088" s="4"/>
      <c r="F1088" s="4"/>
    </row>
    <row r="1089" spans="2:6" ht="15" customHeight="1" x14ac:dyDescent="0.25">
      <c r="B1089" s="3"/>
      <c r="E1089" s="4"/>
      <c r="F1089" s="4"/>
    </row>
    <row r="1090" spans="2:6" ht="15" customHeight="1" x14ac:dyDescent="0.25">
      <c r="B1090" s="3"/>
      <c r="E1090" s="4"/>
      <c r="F1090" s="4"/>
    </row>
    <row r="1091" spans="2:6" ht="15" customHeight="1" x14ac:dyDescent="0.25">
      <c r="B1091" s="3"/>
      <c r="E1091" s="4"/>
      <c r="F1091" s="4"/>
    </row>
    <row r="1092" spans="2:6" ht="15" customHeight="1" x14ac:dyDescent="0.25">
      <c r="B1092" s="3"/>
      <c r="E1092" s="4"/>
      <c r="F1092" s="4"/>
    </row>
    <row r="1093" spans="2:6" ht="15" customHeight="1" x14ac:dyDescent="0.25">
      <c r="B1093" s="3"/>
      <c r="E1093" s="4"/>
      <c r="F1093" s="4"/>
    </row>
    <row r="1094" spans="2:6" ht="15" customHeight="1" x14ac:dyDescent="0.25">
      <c r="B1094" s="3"/>
      <c r="E1094" s="4"/>
      <c r="F1094" s="4"/>
    </row>
    <row r="1095" spans="2:6" ht="15" customHeight="1" x14ac:dyDescent="0.25">
      <c r="B1095" s="3"/>
      <c r="E1095" s="4"/>
      <c r="F1095" s="4"/>
    </row>
    <row r="1096" spans="2:6" ht="15" customHeight="1" x14ac:dyDescent="0.25">
      <c r="B1096" s="3"/>
      <c r="E1096" s="4"/>
      <c r="F1096" s="4"/>
    </row>
    <row r="1097" spans="2:6" ht="15" customHeight="1" x14ac:dyDescent="0.25">
      <c r="B1097" s="3"/>
      <c r="E1097" s="4"/>
      <c r="F1097" s="4"/>
    </row>
    <row r="1098" spans="2:6" ht="15" customHeight="1" x14ac:dyDescent="0.25">
      <c r="B1098" s="3"/>
      <c r="E1098" s="4"/>
      <c r="F1098" s="4"/>
    </row>
    <row r="1099" spans="2:6" ht="15" customHeight="1" x14ac:dyDescent="0.25">
      <c r="B1099" s="3"/>
      <c r="E1099" s="4"/>
      <c r="F1099" s="4"/>
    </row>
    <row r="1100" spans="2:6" ht="15" customHeight="1" x14ac:dyDescent="0.25">
      <c r="B1100" s="3"/>
      <c r="E1100" s="4"/>
      <c r="F1100" s="4"/>
    </row>
    <row r="1101" spans="2:6" ht="15" customHeight="1" x14ac:dyDescent="0.25">
      <c r="B1101" s="3"/>
      <c r="E1101" s="4"/>
      <c r="F1101" s="4"/>
    </row>
    <row r="1102" spans="2:6" ht="15" customHeight="1" x14ac:dyDescent="0.25">
      <c r="B1102" s="3"/>
      <c r="E1102" s="4"/>
      <c r="F1102" s="4"/>
    </row>
    <row r="1103" spans="2:6" ht="15" customHeight="1" x14ac:dyDescent="0.25">
      <c r="B1103" s="3"/>
      <c r="E1103" s="4"/>
      <c r="F1103" s="4"/>
    </row>
    <row r="1104" spans="2:6" ht="15" customHeight="1" x14ac:dyDescent="0.25">
      <c r="B1104" s="3"/>
      <c r="E1104" s="4"/>
      <c r="F1104" s="4"/>
    </row>
    <row r="1105" spans="2:6" ht="15" customHeight="1" x14ac:dyDescent="0.25">
      <c r="B1105" s="3"/>
      <c r="E1105" s="4"/>
      <c r="F1105" s="4"/>
    </row>
    <row r="1106" spans="2:6" ht="15" customHeight="1" x14ac:dyDescent="0.25">
      <c r="B1106" s="3"/>
      <c r="E1106" s="4"/>
      <c r="F1106" s="4"/>
    </row>
    <row r="1107" spans="2:6" ht="15" customHeight="1" x14ac:dyDescent="0.25">
      <c r="B1107" s="3"/>
      <c r="E1107" s="4"/>
      <c r="F1107" s="4"/>
    </row>
    <row r="1108" spans="2:6" ht="15" customHeight="1" x14ac:dyDescent="0.25">
      <c r="B1108" s="3"/>
      <c r="E1108" s="4"/>
      <c r="F1108" s="4"/>
    </row>
    <row r="1109" spans="2:6" ht="15" customHeight="1" x14ac:dyDescent="0.25">
      <c r="B1109" s="3"/>
      <c r="E1109" s="4"/>
      <c r="F1109" s="4"/>
    </row>
    <row r="1110" spans="2:6" ht="15" customHeight="1" x14ac:dyDescent="0.25">
      <c r="B1110" s="3"/>
      <c r="E1110" s="4"/>
      <c r="F1110" s="4"/>
    </row>
    <row r="1111" spans="2:6" ht="15" customHeight="1" x14ac:dyDescent="0.25">
      <c r="B1111" s="3"/>
      <c r="E1111" s="4"/>
      <c r="F1111" s="4"/>
    </row>
    <row r="1112" spans="2:6" ht="15" customHeight="1" x14ac:dyDescent="0.25">
      <c r="B1112" s="3"/>
      <c r="E1112" s="4"/>
      <c r="F1112" s="4"/>
    </row>
    <row r="1113" spans="2:6" ht="15" customHeight="1" x14ac:dyDescent="0.25">
      <c r="B1113" s="3"/>
      <c r="E1113" s="4"/>
      <c r="F1113" s="4"/>
    </row>
    <row r="1114" spans="2:6" ht="15" customHeight="1" x14ac:dyDescent="0.25">
      <c r="B1114" s="3"/>
      <c r="E1114" s="4"/>
      <c r="F1114" s="4"/>
    </row>
    <row r="1115" spans="2:6" ht="15" customHeight="1" x14ac:dyDescent="0.25">
      <c r="B1115" s="3"/>
      <c r="E1115" s="4"/>
      <c r="F1115" s="4"/>
    </row>
    <row r="1116" spans="2:6" ht="15" customHeight="1" x14ac:dyDescent="0.25">
      <c r="B1116" s="3"/>
      <c r="E1116" s="4"/>
      <c r="F1116" s="4"/>
    </row>
    <row r="1117" spans="2:6" ht="15" customHeight="1" x14ac:dyDescent="0.25">
      <c r="B1117" s="3"/>
      <c r="E1117" s="4"/>
      <c r="F1117" s="4"/>
    </row>
    <row r="1118" spans="2:6" ht="15" customHeight="1" x14ac:dyDescent="0.25">
      <c r="B1118" s="3"/>
      <c r="E1118" s="4"/>
      <c r="F1118" s="4"/>
    </row>
    <row r="1119" spans="2:6" ht="15" customHeight="1" x14ac:dyDescent="0.25">
      <c r="B1119" s="3"/>
      <c r="E1119" s="4"/>
      <c r="F1119" s="4"/>
    </row>
    <row r="1120" spans="2:6" ht="15" customHeight="1" x14ac:dyDescent="0.25">
      <c r="B1120" s="3"/>
      <c r="E1120" s="4"/>
      <c r="F1120" s="4"/>
    </row>
    <row r="1121" spans="2:6" ht="15" customHeight="1" x14ac:dyDescent="0.25">
      <c r="B1121" s="3"/>
      <c r="E1121" s="4"/>
      <c r="F1121" s="4"/>
    </row>
    <row r="1122" spans="2:6" ht="15" customHeight="1" x14ac:dyDescent="0.25">
      <c r="B1122" s="3"/>
      <c r="E1122" s="4"/>
      <c r="F1122" s="4"/>
    </row>
    <row r="1123" spans="2:6" ht="15" customHeight="1" x14ac:dyDescent="0.25">
      <c r="B1123" s="3"/>
      <c r="E1123" s="4"/>
      <c r="F1123" s="4"/>
    </row>
    <row r="1124" spans="2:6" ht="15" customHeight="1" x14ac:dyDescent="0.25">
      <c r="B1124" s="3"/>
      <c r="E1124" s="4"/>
      <c r="F1124" s="4"/>
    </row>
    <row r="1125" spans="2:6" ht="15" customHeight="1" x14ac:dyDescent="0.25">
      <c r="B1125" s="3"/>
      <c r="E1125" s="4"/>
      <c r="F1125" s="4"/>
    </row>
    <row r="1126" spans="2:6" ht="15" customHeight="1" x14ac:dyDescent="0.25">
      <c r="B1126" s="3"/>
      <c r="E1126" s="4"/>
      <c r="F1126" s="4"/>
    </row>
    <row r="1127" spans="2:6" ht="15" customHeight="1" x14ac:dyDescent="0.25">
      <c r="B1127" s="3"/>
      <c r="E1127" s="4"/>
      <c r="F1127" s="4"/>
    </row>
    <row r="1128" spans="2:6" ht="15" customHeight="1" x14ac:dyDescent="0.25">
      <c r="B1128" s="3"/>
      <c r="E1128" s="4"/>
      <c r="F1128" s="4"/>
    </row>
    <row r="1129" spans="2:6" ht="15" customHeight="1" x14ac:dyDescent="0.25">
      <c r="B1129" s="3"/>
      <c r="E1129" s="4"/>
      <c r="F1129" s="4"/>
    </row>
    <row r="1130" spans="2:6" ht="15" customHeight="1" x14ac:dyDescent="0.25">
      <c r="B1130" s="3"/>
      <c r="E1130" s="4"/>
      <c r="F1130" s="4"/>
    </row>
    <row r="1131" spans="2:6" ht="15" customHeight="1" x14ac:dyDescent="0.25">
      <c r="B1131" s="3"/>
      <c r="E1131" s="4"/>
      <c r="F1131" s="4"/>
    </row>
    <row r="1132" spans="2:6" ht="15" customHeight="1" x14ac:dyDescent="0.25">
      <c r="B1132" s="3"/>
      <c r="E1132" s="4"/>
      <c r="F1132" s="4"/>
    </row>
    <row r="1133" spans="2:6" ht="15" customHeight="1" x14ac:dyDescent="0.25">
      <c r="B1133" s="3"/>
      <c r="E1133" s="4"/>
      <c r="F1133" s="4"/>
    </row>
    <row r="1134" spans="2:6" ht="15" customHeight="1" x14ac:dyDescent="0.25">
      <c r="B1134" s="3"/>
      <c r="E1134" s="4"/>
      <c r="F1134" s="4"/>
    </row>
    <row r="1135" spans="2:6" ht="15" customHeight="1" x14ac:dyDescent="0.25">
      <c r="B1135" s="3"/>
      <c r="E1135" s="4"/>
      <c r="F1135" s="4"/>
    </row>
    <row r="1136" spans="2:6" ht="15" customHeight="1" x14ac:dyDescent="0.25">
      <c r="B1136" s="3"/>
      <c r="E1136" s="4"/>
      <c r="F1136" s="4"/>
    </row>
    <row r="1137" spans="2:6" ht="15" customHeight="1" x14ac:dyDescent="0.25">
      <c r="B1137" s="3"/>
      <c r="E1137" s="4"/>
      <c r="F1137" s="4"/>
    </row>
    <row r="1138" spans="2:6" ht="15" customHeight="1" x14ac:dyDescent="0.25">
      <c r="B1138" s="3"/>
      <c r="E1138" s="4"/>
      <c r="F1138" s="4"/>
    </row>
    <row r="1139" spans="2:6" ht="15" customHeight="1" x14ac:dyDescent="0.25">
      <c r="B1139" s="3"/>
      <c r="E1139" s="4"/>
      <c r="F1139" s="4"/>
    </row>
    <row r="1140" spans="2:6" ht="15" customHeight="1" x14ac:dyDescent="0.25">
      <c r="B1140" s="3"/>
      <c r="E1140" s="4"/>
      <c r="F1140" s="4"/>
    </row>
    <row r="1141" spans="2:6" ht="15" customHeight="1" x14ac:dyDescent="0.25">
      <c r="B1141" s="3"/>
      <c r="E1141" s="4"/>
      <c r="F1141" s="4"/>
    </row>
    <row r="1142" spans="2:6" ht="15" customHeight="1" x14ac:dyDescent="0.25">
      <c r="B1142" s="3"/>
      <c r="E1142" s="4"/>
      <c r="F1142" s="4"/>
    </row>
    <row r="1143" spans="2:6" ht="15" customHeight="1" x14ac:dyDescent="0.25">
      <c r="B1143" s="3"/>
      <c r="E1143" s="4"/>
      <c r="F1143" s="4"/>
    </row>
    <row r="1144" spans="2:6" ht="15" customHeight="1" x14ac:dyDescent="0.25">
      <c r="B1144" s="3"/>
      <c r="E1144" s="4"/>
      <c r="F1144" s="4"/>
    </row>
    <row r="1145" spans="2:6" ht="15" customHeight="1" x14ac:dyDescent="0.25">
      <c r="B1145" s="3"/>
      <c r="E1145" s="4"/>
      <c r="F1145" s="4"/>
    </row>
    <row r="1146" spans="2:6" ht="15" customHeight="1" x14ac:dyDescent="0.25">
      <c r="B1146" s="3"/>
      <c r="E1146" s="4"/>
      <c r="F1146" s="4"/>
    </row>
    <row r="1147" spans="2:6" ht="15" customHeight="1" x14ac:dyDescent="0.25">
      <c r="B1147" s="3"/>
      <c r="E1147" s="4"/>
      <c r="F1147" s="4"/>
    </row>
    <row r="1148" spans="2:6" ht="15" customHeight="1" x14ac:dyDescent="0.25">
      <c r="B1148" s="3"/>
      <c r="E1148" s="4"/>
      <c r="F1148" s="4"/>
    </row>
    <row r="1149" spans="2:6" ht="15" customHeight="1" x14ac:dyDescent="0.25">
      <c r="B1149" s="3"/>
      <c r="E1149" s="4"/>
      <c r="F1149" s="4"/>
    </row>
    <row r="1150" spans="2:6" ht="15" customHeight="1" x14ac:dyDescent="0.25">
      <c r="B1150" s="3"/>
      <c r="E1150" s="4"/>
      <c r="F1150" s="4"/>
    </row>
    <row r="1151" spans="2:6" ht="15" customHeight="1" x14ac:dyDescent="0.25">
      <c r="B1151" s="3"/>
      <c r="E1151" s="4"/>
      <c r="F1151" s="4"/>
    </row>
    <row r="1152" spans="2:6" ht="15" customHeight="1" x14ac:dyDescent="0.25">
      <c r="B1152" s="3"/>
      <c r="E1152" s="4"/>
      <c r="F1152" s="4"/>
    </row>
    <row r="1153" spans="2:6" ht="15" customHeight="1" x14ac:dyDescent="0.25">
      <c r="B1153" s="3"/>
      <c r="E1153" s="4"/>
      <c r="F1153" s="4"/>
    </row>
    <row r="1154" spans="2:6" ht="15" customHeight="1" x14ac:dyDescent="0.25">
      <c r="B1154" s="3"/>
      <c r="E1154" s="4"/>
      <c r="F1154" s="4"/>
    </row>
    <row r="1155" spans="2:6" ht="15" customHeight="1" x14ac:dyDescent="0.25">
      <c r="B1155" s="3"/>
      <c r="E1155" s="4"/>
      <c r="F1155" s="4"/>
    </row>
    <row r="1156" spans="2:6" ht="15" customHeight="1" x14ac:dyDescent="0.25">
      <c r="B1156" s="3"/>
      <c r="E1156" s="4"/>
      <c r="F1156" s="4"/>
    </row>
    <row r="1157" spans="2:6" ht="15" customHeight="1" x14ac:dyDescent="0.25">
      <c r="B1157" s="3"/>
      <c r="E1157" s="4"/>
      <c r="F1157" s="4"/>
    </row>
    <row r="1158" spans="2:6" ht="15" customHeight="1" x14ac:dyDescent="0.25">
      <c r="B1158" s="3"/>
      <c r="E1158" s="4"/>
      <c r="F1158" s="4"/>
    </row>
    <row r="1159" spans="2:6" ht="15" customHeight="1" x14ac:dyDescent="0.25">
      <c r="B1159" s="3"/>
      <c r="E1159" s="4"/>
      <c r="F1159" s="4"/>
    </row>
    <row r="1160" spans="2:6" ht="15" customHeight="1" x14ac:dyDescent="0.25">
      <c r="B1160" s="3"/>
      <c r="E1160" s="4"/>
      <c r="F1160" s="4"/>
    </row>
    <row r="1161" spans="2:6" ht="15" customHeight="1" x14ac:dyDescent="0.25">
      <c r="B1161" s="3"/>
      <c r="E1161" s="4"/>
      <c r="F1161" s="4"/>
    </row>
    <row r="1162" spans="2:6" ht="15" customHeight="1" x14ac:dyDescent="0.25">
      <c r="B1162" s="3"/>
      <c r="E1162" s="4"/>
      <c r="F1162" s="4"/>
    </row>
    <row r="1163" spans="2:6" ht="15" customHeight="1" x14ac:dyDescent="0.25">
      <c r="B1163" s="3"/>
      <c r="E1163" s="4"/>
      <c r="F1163" s="4"/>
    </row>
    <row r="1164" spans="2:6" ht="15" customHeight="1" x14ac:dyDescent="0.25">
      <c r="B1164" s="3"/>
      <c r="E1164" s="4"/>
      <c r="F1164" s="4"/>
    </row>
    <row r="1165" spans="2:6" ht="15" customHeight="1" x14ac:dyDescent="0.25">
      <c r="B1165" s="3"/>
      <c r="E1165" s="4"/>
      <c r="F1165" s="4"/>
    </row>
    <row r="1166" spans="2:6" ht="15" customHeight="1" x14ac:dyDescent="0.25">
      <c r="B1166" s="3"/>
      <c r="E1166" s="4"/>
      <c r="F1166" s="4"/>
    </row>
    <row r="1167" spans="2:6" ht="15" customHeight="1" x14ac:dyDescent="0.25">
      <c r="B1167" s="3"/>
      <c r="E1167" s="4"/>
      <c r="F1167" s="4"/>
    </row>
    <row r="1168" spans="2:6" ht="15" customHeight="1" x14ac:dyDescent="0.25">
      <c r="B1168" s="3"/>
      <c r="E1168" s="4"/>
      <c r="F1168" s="4"/>
    </row>
    <row r="1169" spans="2:6" ht="15" customHeight="1" x14ac:dyDescent="0.25">
      <c r="B1169" s="3"/>
      <c r="E1169" s="4"/>
      <c r="F1169" s="4"/>
    </row>
    <row r="1170" spans="2:6" ht="15" customHeight="1" x14ac:dyDescent="0.25">
      <c r="B1170" s="3"/>
      <c r="E1170" s="4"/>
      <c r="F1170" s="4"/>
    </row>
    <row r="1171" spans="2:6" ht="15" customHeight="1" x14ac:dyDescent="0.25">
      <c r="B1171" s="3"/>
      <c r="E1171" s="4"/>
      <c r="F1171" s="4"/>
    </row>
    <row r="1172" spans="2:6" ht="15" customHeight="1" x14ac:dyDescent="0.25">
      <c r="B1172" s="3"/>
      <c r="E1172" s="4"/>
      <c r="F1172" s="4"/>
    </row>
    <row r="1173" spans="2:6" ht="15" customHeight="1" x14ac:dyDescent="0.25">
      <c r="B1173" s="3"/>
      <c r="E1173" s="4"/>
      <c r="F1173" s="4"/>
    </row>
    <row r="1174" spans="2:6" ht="15" customHeight="1" x14ac:dyDescent="0.25">
      <c r="B1174" s="3"/>
      <c r="E1174" s="4"/>
      <c r="F1174" s="4"/>
    </row>
    <row r="1175" spans="2:6" ht="15" customHeight="1" x14ac:dyDescent="0.25">
      <c r="B1175" s="3"/>
      <c r="E1175" s="4"/>
      <c r="F1175" s="4"/>
    </row>
    <row r="1176" spans="2:6" ht="15" customHeight="1" x14ac:dyDescent="0.25">
      <c r="B1176" s="3"/>
      <c r="E1176" s="4"/>
      <c r="F1176" s="4"/>
    </row>
    <row r="1177" spans="2:6" ht="15" customHeight="1" x14ac:dyDescent="0.25">
      <c r="B1177" s="3"/>
      <c r="E1177" s="4"/>
      <c r="F1177" s="4"/>
    </row>
    <row r="1178" spans="2:6" ht="15" customHeight="1" x14ac:dyDescent="0.25">
      <c r="B1178" s="3"/>
      <c r="E1178" s="4"/>
      <c r="F1178" s="4"/>
    </row>
    <row r="1179" spans="2:6" ht="15" customHeight="1" x14ac:dyDescent="0.25">
      <c r="B1179" s="3"/>
      <c r="E1179" s="4"/>
      <c r="F1179" s="4"/>
    </row>
    <row r="1180" spans="2:6" ht="15" customHeight="1" x14ac:dyDescent="0.25">
      <c r="B1180" s="3"/>
      <c r="E1180" s="4"/>
      <c r="F1180" s="4"/>
    </row>
    <row r="1181" spans="2:6" ht="15" customHeight="1" x14ac:dyDescent="0.25">
      <c r="B1181" s="3"/>
      <c r="E1181" s="4"/>
      <c r="F1181" s="4"/>
    </row>
    <row r="1182" spans="2:6" ht="15" customHeight="1" x14ac:dyDescent="0.25">
      <c r="B1182" s="3"/>
      <c r="E1182" s="4"/>
      <c r="F1182" s="4"/>
    </row>
    <row r="1183" spans="2:6" ht="15" customHeight="1" x14ac:dyDescent="0.25">
      <c r="B1183" s="3"/>
      <c r="E1183" s="4"/>
      <c r="F1183" s="4"/>
    </row>
    <row r="1184" spans="2:6" ht="15" customHeight="1" x14ac:dyDescent="0.25">
      <c r="B1184" s="3"/>
      <c r="E1184" s="4"/>
      <c r="F1184" s="4"/>
    </row>
    <row r="1185" spans="2:6" ht="15" customHeight="1" x14ac:dyDescent="0.25">
      <c r="B1185" s="3"/>
      <c r="E1185" s="4"/>
      <c r="F1185" s="4"/>
    </row>
    <row r="1186" spans="2:6" ht="15" customHeight="1" x14ac:dyDescent="0.25">
      <c r="B1186" s="3"/>
      <c r="E1186" s="4"/>
      <c r="F1186" s="4"/>
    </row>
    <row r="1187" spans="2:6" ht="15" customHeight="1" x14ac:dyDescent="0.25">
      <c r="B1187" s="3"/>
      <c r="E1187" s="4"/>
      <c r="F1187" s="4"/>
    </row>
    <row r="1188" spans="2:6" ht="15" customHeight="1" x14ac:dyDescent="0.25">
      <c r="B1188" s="3"/>
      <c r="E1188" s="4"/>
      <c r="F1188" s="4"/>
    </row>
    <row r="1189" spans="2:6" ht="15" customHeight="1" x14ac:dyDescent="0.25">
      <c r="B1189" s="3"/>
      <c r="E1189" s="4"/>
      <c r="F1189" s="4"/>
    </row>
    <row r="1190" spans="2:6" ht="15" customHeight="1" x14ac:dyDescent="0.25">
      <c r="B1190" s="3"/>
      <c r="E1190" s="4"/>
      <c r="F1190" s="4"/>
    </row>
    <row r="1191" spans="2:6" ht="15" customHeight="1" x14ac:dyDescent="0.25">
      <c r="B1191" s="3"/>
      <c r="E1191" s="4"/>
      <c r="F1191" s="4"/>
    </row>
    <row r="1192" spans="2:6" ht="15" customHeight="1" x14ac:dyDescent="0.25">
      <c r="B1192" s="3"/>
      <c r="E1192" s="4"/>
      <c r="F1192" s="4"/>
    </row>
    <row r="1193" spans="2:6" ht="15" customHeight="1" x14ac:dyDescent="0.25">
      <c r="B1193" s="3"/>
      <c r="E1193" s="4"/>
      <c r="F1193" s="4"/>
    </row>
    <row r="1194" spans="2:6" ht="15" customHeight="1" x14ac:dyDescent="0.25">
      <c r="B1194" s="3"/>
      <c r="E1194" s="4"/>
      <c r="F1194" s="4"/>
    </row>
    <row r="1195" spans="2:6" ht="15" customHeight="1" x14ac:dyDescent="0.25">
      <c r="B1195" s="3"/>
      <c r="E1195" s="4"/>
      <c r="F1195" s="4"/>
    </row>
    <row r="1196" spans="2:6" ht="15" customHeight="1" x14ac:dyDescent="0.25">
      <c r="B1196" s="3"/>
      <c r="E1196" s="4"/>
      <c r="F1196" s="4"/>
    </row>
    <row r="1197" spans="2:6" ht="15" customHeight="1" x14ac:dyDescent="0.25">
      <c r="B1197" s="3"/>
      <c r="E1197" s="4"/>
      <c r="F1197" s="4"/>
    </row>
    <row r="1198" spans="2:6" ht="15" customHeight="1" x14ac:dyDescent="0.25">
      <c r="B1198" s="3"/>
      <c r="E1198" s="4"/>
      <c r="F1198" s="4"/>
    </row>
    <row r="1199" spans="2:6" ht="15" customHeight="1" x14ac:dyDescent="0.25">
      <c r="B1199" s="3"/>
      <c r="E1199" s="4"/>
      <c r="F1199" s="4"/>
    </row>
    <row r="1200" spans="2:6" ht="15" customHeight="1" x14ac:dyDescent="0.25">
      <c r="B1200" s="3"/>
      <c r="E1200" s="4"/>
      <c r="F1200" s="4"/>
    </row>
    <row r="1201" spans="2:6" ht="15" customHeight="1" x14ac:dyDescent="0.25">
      <c r="B1201" s="3"/>
      <c r="E1201" s="4"/>
      <c r="F1201" s="4"/>
    </row>
    <row r="1202" spans="2:6" ht="15" customHeight="1" x14ac:dyDescent="0.25">
      <c r="B1202" s="3"/>
      <c r="E1202" s="4"/>
      <c r="F1202" s="4"/>
    </row>
    <row r="1203" spans="2:6" ht="15" customHeight="1" x14ac:dyDescent="0.25">
      <c r="B1203" s="3"/>
      <c r="E1203" s="4"/>
      <c r="F1203" s="4"/>
    </row>
    <row r="1204" spans="2:6" ht="15" customHeight="1" x14ac:dyDescent="0.25">
      <c r="B1204" s="3"/>
      <c r="E1204" s="4"/>
      <c r="F1204" s="4"/>
    </row>
    <row r="1205" spans="2:6" ht="15" customHeight="1" x14ac:dyDescent="0.25">
      <c r="B1205" s="3"/>
      <c r="E1205" s="4"/>
      <c r="F1205" s="4"/>
    </row>
    <row r="1206" spans="2:6" ht="15" customHeight="1" x14ac:dyDescent="0.25">
      <c r="B1206" s="3"/>
      <c r="E1206" s="4"/>
      <c r="F1206" s="4"/>
    </row>
    <row r="1207" spans="2:6" ht="15" customHeight="1" x14ac:dyDescent="0.25">
      <c r="B1207" s="3"/>
      <c r="E1207" s="4"/>
      <c r="F1207" s="4"/>
    </row>
    <row r="1208" spans="2:6" ht="15" customHeight="1" x14ac:dyDescent="0.25">
      <c r="B1208" s="3"/>
      <c r="E1208" s="4"/>
      <c r="F1208" s="4"/>
    </row>
    <row r="1209" spans="2:6" ht="15" customHeight="1" x14ac:dyDescent="0.25">
      <c r="B1209" s="3"/>
      <c r="E1209" s="4"/>
      <c r="F1209" s="4"/>
    </row>
    <row r="1210" spans="2:6" ht="15" customHeight="1" x14ac:dyDescent="0.25">
      <c r="B1210" s="3"/>
      <c r="E1210" s="4"/>
      <c r="F1210" s="4"/>
    </row>
    <row r="1211" spans="2:6" ht="15" customHeight="1" x14ac:dyDescent="0.25">
      <c r="B1211" s="3"/>
      <c r="E1211" s="4"/>
      <c r="F1211" s="4"/>
    </row>
    <row r="1212" spans="2:6" ht="15" customHeight="1" x14ac:dyDescent="0.25">
      <c r="B1212" s="3"/>
      <c r="E1212" s="4"/>
      <c r="F1212" s="4"/>
    </row>
    <row r="1213" spans="2:6" ht="15" customHeight="1" x14ac:dyDescent="0.25">
      <c r="B1213" s="3"/>
      <c r="E1213" s="4"/>
      <c r="F1213" s="4"/>
    </row>
    <row r="1214" spans="2:6" ht="15" customHeight="1" x14ac:dyDescent="0.25">
      <c r="B1214" s="3"/>
      <c r="E1214" s="4"/>
      <c r="F1214" s="4"/>
    </row>
    <row r="1215" spans="2:6" ht="15" customHeight="1" x14ac:dyDescent="0.25">
      <c r="B1215" s="3"/>
      <c r="E1215" s="4"/>
      <c r="F1215" s="4"/>
    </row>
    <row r="1216" spans="2:6" ht="15" customHeight="1" x14ac:dyDescent="0.25">
      <c r="B1216" s="3"/>
      <c r="E1216" s="4"/>
      <c r="F1216" s="4"/>
    </row>
    <row r="1217" spans="2:6" ht="15" customHeight="1" x14ac:dyDescent="0.25">
      <c r="B1217" s="3"/>
      <c r="E1217" s="4"/>
      <c r="F1217" s="4"/>
    </row>
    <row r="1218" spans="2:6" ht="15" customHeight="1" x14ac:dyDescent="0.25">
      <c r="B1218" s="3"/>
      <c r="E1218" s="4"/>
      <c r="F1218" s="4"/>
    </row>
    <row r="1219" spans="2:6" ht="15" customHeight="1" x14ac:dyDescent="0.25">
      <c r="B1219" s="3"/>
      <c r="E1219" s="4"/>
      <c r="F1219" s="4"/>
    </row>
    <row r="1220" spans="2:6" ht="15" customHeight="1" x14ac:dyDescent="0.25">
      <c r="B1220" s="3"/>
      <c r="E1220" s="4"/>
      <c r="F1220" s="4"/>
    </row>
    <row r="1221" spans="2:6" ht="15" customHeight="1" x14ac:dyDescent="0.25">
      <c r="B1221" s="3"/>
      <c r="E1221" s="4"/>
      <c r="F1221" s="4"/>
    </row>
    <row r="1222" spans="2:6" ht="15" customHeight="1" x14ac:dyDescent="0.25">
      <c r="B1222" s="3"/>
      <c r="E1222" s="4"/>
      <c r="F1222" s="4"/>
    </row>
    <row r="1223" spans="2:6" ht="15" customHeight="1" x14ac:dyDescent="0.25">
      <c r="B1223" s="3"/>
      <c r="E1223" s="4"/>
      <c r="F1223" s="4"/>
    </row>
    <row r="1224" spans="2:6" ht="15" customHeight="1" x14ac:dyDescent="0.25">
      <c r="B1224" s="3"/>
      <c r="E1224" s="4"/>
      <c r="F1224" s="4"/>
    </row>
    <row r="1225" spans="2:6" ht="15" customHeight="1" x14ac:dyDescent="0.25">
      <c r="B1225" s="3"/>
      <c r="E1225" s="4"/>
      <c r="F1225" s="4"/>
    </row>
    <row r="1226" spans="2:6" ht="15" customHeight="1" x14ac:dyDescent="0.25">
      <c r="B1226" s="3"/>
      <c r="E1226" s="4"/>
      <c r="F1226" s="4"/>
    </row>
    <row r="1227" spans="2:6" ht="15" customHeight="1" x14ac:dyDescent="0.25">
      <c r="B1227" s="3"/>
      <c r="E1227" s="4"/>
      <c r="F1227" s="4"/>
    </row>
    <row r="1228" spans="2:6" ht="15" customHeight="1" x14ac:dyDescent="0.25">
      <c r="B1228" s="3"/>
      <c r="E1228" s="4"/>
      <c r="F1228" s="4"/>
    </row>
    <row r="1229" spans="2:6" ht="15" customHeight="1" x14ac:dyDescent="0.25">
      <c r="B1229" s="3"/>
      <c r="E1229" s="4"/>
      <c r="F1229" s="4"/>
    </row>
    <row r="1230" spans="2:6" ht="15" customHeight="1" x14ac:dyDescent="0.25">
      <c r="B1230" s="3"/>
      <c r="E1230" s="4"/>
      <c r="F1230" s="4"/>
    </row>
    <row r="1231" spans="2:6" ht="15" customHeight="1" x14ac:dyDescent="0.25">
      <c r="B1231" s="3"/>
      <c r="E1231" s="4"/>
      <c r="F1231" s="4"/>
    </row>
    <row r="1232" spans="2:6" ht="15" customHeight="1" x14ac:dyDescent="0.25">
      <c r="B1232" s="3"/>
      <c r="E1232" s="4"/>
      <c r="F1232" s="4"/>
    </row>
    <row r="1233" spans="2:6" ht="15" customHeight="1" x14ac:dyDescent="0.25">
      <c r="B1233" s="3"/>
      <c r="E1233" s="4"/>
      <c r="F1233" s="4"/>
    </row>
    <row r="1234" spans="2:6" ht="15" customHeight="1" x14ac:dyDescent="0.25">
      <c r="B1234" s="3"/>
      <c r="E1234" s="4"/>
      <c r="F1234" s="4"/>
    </row>
    <row r="1235" spans="2:6" ht="15" customHeight="1" x14ac:dyDescent="0.25">
      <c r="B1235" s="3"/>
      <c r="E1235" s="4"/>
      <c r="F1235" s="4"/>
    </row>
    <row r="1236" spans="2:6" ht="15" customHeight="1" x14ac:dyDescent="0.25">
      <c r="B1236" s="3"/>
      <c r="E1236" s="4"/>
      <c r="F1236" s="4"/>
    </row>
    <row r="1237" spans="2:6" ht="15" customHeight="1" x14ac:dyDescent="0.25">
      <c r="B1237" s="3"/>
      <c r="E1237" s="4"/>
      <c r="F1237" s="4"/>
    </row>
    <row r="1238" spans="2:6" ht="15" customHeight="1" x14ac:dyDescent="0.25">
      <c r="B1238" s="3"/>
      <c r="E1238" s="4"/>
      <c r="F1238" s="4"/>
    </row>
    <row r="1239" spans="2:6" ht="15" customHeight="1" x14ac:dyDescent="0.25">
      <c r="B1239" s="3"/>
      <c r="E1239" s="4"/>
      <c r="F1239" s="4"/>
    </row>
    <row r="1240" spans="2:6" ht="15" customHeight="1" x14ac:dyDescent="0.25">
      <c r="B1240" s="3"/>
      <c r="E1240" s="4"/>
      <c r="F1240" s="4"/>
    </row>
    <row r="1241" spans="2:6" ht="15" customHeight="1" x14ac:dyDescent="0.25">
      <c r="B1241" s="3"/>
      <c r="E1241" s="4"/>
      <c r="F1241" s="4"/>
    </row>
    <row r="1242" spans="2:6" ht="15" customHeight="1" x14ac:dyDescent="0.25">
      <c r="B1242" s="3"/>
      <c r="E1242" s="4"/>
      <c r="F1242" s="4"/>
    </row>
    <row r="1243" spans="2:6" ht="15" customHeight="1" x14ac:dyDescent="0.25">
      <c r="B1243" s="3"/>
      <c r="E1243" s="4"/>
      <c r="F1243" s="4"/>
    </row>
    <row r="1244" spans="2:6" ht="15" customHeight="1" x14ac:dyDescent="0.25">
      <c r="B1244" s="3"/>
      <c r="E1244" s="4"/>
      <c r="F1244" s="4"/>
    </row>
    <row r="1245" spans="2:6" ht="15" customHeight="1" x14ac:dyDescent="0.25">
      <c r="B1245" s="3"/>
      <c r="E1245" s="4"/>
      <c r="F1245" s="4"/>
    </row>
    <row r="1246" spans="2:6" ht="15" customHeight="1" x14ac:dyDescent="0.25">
      <c r="B1246" s="3"/>
      <c r="E1246" s="4"/>
      <c r="F1246" s="4"/>
    </row>
    <row r="1247" spans="2:6" ht="15" customHeight="1" x14ac:dyDescent="0.25">
      <c r="B1247" s="3"/>
      <c r="E1247" s="4"/>
      <c r="F1247" s="4"/>
    </row>
    <row r="1248" spans="2:6" ht="15" customHeight="1" x14ac:dyDescent="0.25">
      <c r="B1248" s="3"/>
      <c r="E1248" s="4"/>
      <c r="F1248" s="4"/>
    </row>
    <row r="1249" spans="2:6" ht="15" customHeight="1" x14ac:dyDescent="0.25">
      <c r="B1249" s="3"/>
      <c r="E1249" s="4"/>
      <c r="F1249" s="4"/>
    </row>
    <row r="1250" spans="2:6" ht="15" customHeight="1" x14ac:dyDescent="0.25">
      <c r="B1250" s="3"/>
      <c r="E1250" s="4"/>
      <c r="F1250" s="4"/>
    </row>
    <row r="1251" spans="2:6" ht="15" customHeight="1" x14ac:dyDescent="0.25">
      <c r="B1251" s="3"/>
      <c r="E1251" s="4"/>
      <c r="F1251" s="4"/>
    </row>
    <row r="1252" spans="2:6" ht="15" customHeight="1" x14ac:dyDescent="0.25">
      <c r="B1252" s="3"/>
      <c r="E1252" s="4"/>
      <c r="F1252" s="4"/>
    </row>
    <row r="1253" spans="2:6" ht="15" customHeight="1" x14ac:dyDescent="0.25">
      <c r="B1253" s="3"/>
      <c r="E1253" s="4"/>
      <c r="F1253" s="4"/>
    </row>
    <row r="1254" spans="2:6" ht="15" customHeight="1" x14ac:dyDescent="0.25">
      <c r="B1254" s="3"/>
      <c r="E1254" s="4"/>
      <c r="F1254" s="4"/>
    </row>
    <row r="1255" spans="2:6" ht="15" customHeight="1" x14ac:dyDescent="0.25">
      <c r="B1255" s="3"/>
      <c r="E1255" s="4"/>
      <c r="F1255" s="4"/>
    </row>
    <row r="1256" spans="2:6" ht="15" customHeight="1" x14ac:dyDescent="0.25">
      <c r="B1256" s="3"/>
      <c r="E1256" s="4"/>
      <c r="F1256" s="4"/>
    </row>
    <row r="1257" spans="2:6" ht="15" customHeight="1" x14ac:dyDescent="0.25">
      <c r="B1257" s="3"/>
      <c r="E1257" s="4"/>
      <c r="F1257" s="4"/>
    </row>
    <row r="1258" spans="2:6" ht="15" customHeight="1" x14ac:dyDescent="0.25">
      <c r="B1258" s="3"/>
      <c r="E1258" s="4"/>
      <c r="F1258" s="4"/>
    </row>
    <row r="1259" spans="2:6" ht="15" customHeight="1" x14ac:dyDescent="0.25">
      <c r="B1259" s="3"/>
      <c r="E1259" s="4"/>
      <c r="F1259" s="4"/>
    </row>
    <row r="1260" spans="2:6" ht="15" customHeight="1" x14ac:dyDescent="0.25">
      <c r="B1260" s="3"/>
      <c r="E1260" s="4"/>
      <c r="F1260" s="4"/>
    </row>
    <row r="1261" spans="2:6" ht="15" customHeight="1" x14ac:dyDescent="0.25">
      <c r="B1261" s="3"/>
      <c r="E1261" s="4"/>
      <c r="F1261" s="4"/>
    </row>
    <row r="1262" spans="2:6" ht="15" customHeight="1" x14ac:dyDescent="0.25">
      <c r="B1262" s="3"/>
      <c r="E1262" s="4"/>
      <c r="F1262" s="4"/>
    </row>
    <row r="1263" spans="2:6" ht="15" customHeight="1" x14ac:dyDescent="0.25">
      <c r="B1263" s="3"/>
      <c r="E1263" s="4"/>
      <c r="F1263" s="4"/>
    </row>
    <row r="1264" spans="2:6" ht="15" customHeight="1" x14ac:dyDescent="0.25">
      <c r="B1264" s="3"/>
      <c r="E1264" s="4"/>
      <c r="F1264" s="4"/>
    </row>
    <row r="1265" spans="2:6" ht="15" customHeight="1" x14ac:dyDescent="0.25">
      <c r="B1265" s="3"/>
      <c r="E1265" s="4"/>
      <c r="F1265" s="4"/>
    </row>
    <row r="1266" spans="2:6" ht="15" customHeight="1" x14ac:dyDescent="0.25">
      <c r="B1266" s="3"/>
      <c r="E1266" s="4"/>
      <c r="F1266" s="4"/>
    </row>
    <row r="1267" spans="2:6" ht="15" customHeight="1" x14ac:dyDescent="0.25">
      <c r="B1267" s="3"/>
      <c r="E1267" s="4"/>
      <c r="F1267" s="4"/>
    </row>
    <row r="1268" spans="2:6" ht="15" customHeight="1" x14ac:dyDescent="0.25">
      <c r="B1268" s="3"/>
      <c r="E1268" s="4"/>
      <c r="F1268" s="4"/>
    </row>
    <row r="1269" spans="2:6" ht="15" customHeight="1" x14ac:dyDescent="0.25">
      <c r="B1269" s="3"/>
      <c r="E1269" s="4"/>
      <c r="F1269" s="4"/>
    </row>
    <row r="1270" spans="2:6" ht="15" customHeight="1" x14ac:dyDescent="0.25">
      <c r="B1270" s="3"/>
      <c r="E1270" s="4"/>
      <c r="F1270" s="4"/>
    </row>
    <row r="1271" spans="2:6" ht="15" customHeight="1" x14ac:dyDescent="0.25">
      <c r="B1271" s="3"/>
      <c r="E1271" s="4"/>
      <c r="F1271" s="4"/>
    </row>
    <row r="1272" spans="2:6" ht="15" customHeight="1" x14ac:dyDescent="0.25">
      <c r="B1272" s="3"/>
      <c r="E1272" s="4"/>
      <c r="F1272" s="4"/>
    </row>
    <row r="1273" spans="2:6" ht="15" customHeight="1" x14ac:dyDescent="0.25">
      <c r="B1273" s="3"/>
      <c r="E1273" s="4"/>
      <c r="F1273" s="4"/>
    </row>
    <row r="1274" spans="2:6" ht="15" customHeight="1" x14ac:dyDescent="0.25">
      <c r="B1274" s="3"/>
      <c r="E1274" s="4"/>
      <c r="F1274" s="4"/>
    </row>
    <row r="1275" spans="2:6" ht="15" customHeight="1" x14ac:dyDescent="0.25">
      <c r="B1275" s="3"/>
      <c r="E1275" s="4"/>
      <c r="F1275" s="4"/>
    </row>
    <row r="1276" spans="2:6" ht="15" customHeight="1" x14ac:dyDescent="0.25">
      <c r="B1276" s="3"/>
      <c r="E1276" s="4"/>
      <c r="F1276" s="4"/>
    </row>
    <row r="1277" spans="2:6" ht="15" customHeight="1" x14ac:dyDescent="0.25">
      <c r="B1277" s="3"/>
      <c r="E1277" s="4"/>
      <c r="F1277" s="4"/>
    </row>
    <row r="1278" spans="2:6" ht="15" customHeight="1" x14ac:dyDescent="0.25">
      <c r="B1278" s="3"/>
      <c r="E1278" s="4"/>
      <c r="F1278" s="4"/>
    </row>
    <row r="1279" spans="2:6" ht="15" customHeight="1" x14ac:dyDescent="0.25">
      <c r="B1279" s="3"/>
      <c r="E1279" s="4"/>
      <c r="F1279" s="4"/>
    </row>
    <row r="1280" spans="2:6" ht="15" customHeight="1" x14ac:dyDescent="0.25">
      <c r="B1280" s="3"/>
      <c r="E1280" s="4"/>
      <c r="F1280" s="4"/>
    </row>
    <row r="1281" spans="2:6" ht="15" customHeight="1" x14ac:dyDescent="0.25">
      <c r="B1281" s="3"/>
      <c r="E1281" s="4"/>
      <c r="F1281" s="4"/>
    </row>
    <row r="1282" spans="2:6" ht="15" customHeight="1" x14ac:dyDescent="0.25">
      <c r="B1282" s="3"/>
      <c r="E1282" s="4"/>
      <c r="F1282" s="4"/>
    </row>
    <row r="1283" spans="2:6" ht="15" customHeight="1" x14ac:dyDescent="0.25">
      <c r="B1283" s="3"/>
      <c r="E1283" s="4"/>
      <c r="F1283" s="4"/>
    </row>
    <row r="1284" spans="2:6" ht="15" customHeight="1" x14ac:dyDescent="0.25">
      <c r="B1284" s="3"/>
      <c r="E1284" s="4"/>
      <c r="F1284" s="4"/>
    </row>
    <row r="1285" spans="2:6" ht="15" customHeight="1" x14ac:dyDescent="0.25">
      <c r="B1285" s="3"/>
      <c r="E1285" s="4"/>
      <c r="F1285" s="4"/>
    </row>
    <row r="1286" spans="2:6" ht="15" customHeight="1" x14ac:dyDescent="0.25">
      <c r="B1286" s="3"/>
      <c r="E1286" s="4"/>
      <c r="F1286" s="4"/>
    </row>
    <row r="1287" spans="2:6" ht="15" customHeight="1" x14ac:dyDescent="0.25">
      <c r="B1287" s="3"/>
      <c r="E1287" s="4"/>
      <c r="F1287" s="4"/>
    </row>
    <row r="1288" spans="2:6" ht="15" customHeight="1" x14ac:dyDescent="0.25">
      <c r="B1288" s="3"/>
      <c r="E1288" s="4"/>
      <c r="F1288" s="4"/>
    </row>
    <row r="1289" spans="2:6" ht="15" customHeight="1" x14ac:dyDescent="0.25">
      <c r="B1289" s="3"/>
      <c r="E1289" s="4"/>
      <c r="F1289" s="4"/>
    </row>
    <row r="1290" spans="2:6" ht="15" customHeight="1" x14ac:dyDescent="0.25">
      <c r="B1290" s="3"/>
      <c r="E1290" s="4"/>
      <c r="F1290" s="4"/>
    </row>
    <row r="1291" spans="2:6" ht="15" customHeight="1" x14ac:dyDescent="0.25">
      <c r="B1291" s="3"/>
      <c r="E1291" s="4"/>
      <c r="F1291" s="4"/>
    </row>
    <row r="1292" spans="2:6" ht="15" customHeight="1" x14ac:dyDescent="0.25">
      <c r="B1292" s="3"/>
      <c r="E1292" s="4"/>
      <c r="F1292" s="4"/>
    </row>
    <row r="1293" spans="2:6" ht="15" customHeight="1" x14ac:dyDescent="0.25">
      <c r="B1293" s="3"/>
      <c r="E1293" s="4"/>
      <c r="F1293" s="4"/>
    </row>
    <row r="1294" spans="2:6" ht="15" customHeight="1" x14ac:dyDescent="0.25">
      <c r="B1294" s="3"/>
      <c r="E1294" s="4"/>
      <c r="F1294" s="4"/>
    </row>
    <row r="1295" spans="2:6" ht="15" customHeight="1" x14ac:dyDescent="0.25">
      <c r="B1295" s="3"/>
      <c r="E1295" s="4"/>
      <c r="F1295" s="4"/>
    </row>
    <row r="1296" spans="2:6" ht="15" customHeight="1" x14ac:dyDescent="0.25">
      <c r="B1296" s="3"/>
      <c r="E1296" s="4"/>
      <c r="F1296" s="4"/>
    </row>
    <row r="1297" spans="2:6" ht="15" customHeight="1" x14ac:dyDescent="0.25">
      <c r="B1297" s="3"/>
      <c r="E1297" s="4"/>
      <c r="F1297" s="4"/>
    </row>
    <row r="1298" spans="2:6" ht="15" customHeight="1" x14ac:dyDescent="0.25">
      <c r="B1298" s="3"/>
      <c r="E1298" s="4"/>
      <c r="F1298" s="4"/>
    </row>
    <row r="1299" spans="2:6" ht="15" customHeight="1" x14ac:dyDescent="0.25">
      <c r="B1299" s="3"/>
      <c r="E1299" s="4"/>
      <c r="F1299" s="4"/>
    </row>
    <row r="1300" spans="2:6" ht="15" customHeight="1" x14ac:dyDescent="0.25">
      <c r="B1300" s="3"/>
      <c r="E1300" s="4"/>
      <c r="F1300" s="4"/>
    </row>
    <row r="1301" spans="2:6" ht="15" customHeight="1" x14ac:dyDescent="0.25">
      <c r="B1301" s="3"/>
      <c r="E1301" s="4"/>
      <c r="F1301" s="4"/>
    </row>
    <row r="1302" spans="2:6" ht="15" customHeight="1" x14ac:dyDescent="0.25">
      <c r="B1302" s="3"/>
      <c r="E1302" s="4"/>
      <c r="F1302" s="4"/>
    </row>
    <row r="1303" spans="2:6" ht="15" customHeight="1" x14ac:dyDescent="0.25">
      <c r="B1303" s="3"/>
      <c r="E1303" s="4"/>
      <c r="F1303" s="4"/>
    </row>
    <row r="1304" spans="2:6" ht="15" customHeight="1" x14ac:dyDescent="0.25">
      <c r="B1304" s="3"/>
      <c r="E1304" s="4"/>
      <c r="F1304" s="4"/>
    </row>
    <row r="1305" spans="2:6" ht="15" customHeight="1" x14ac:dyDescent="0.25">
      <c r="B1305" s="3"/>
      <c r="E1305" s="4"/>
      <c r="F1305" s="4"/>
    </row>
    <row r="1306" spans="2:6" ht="15" customHeight="1" x14ac:dyDescent="0.25">
      <c r="B1306" s="3"/>
      <c r="E1306" s="4"/>
      <c r="F1306" s="4"/>
    </row>
    <row r="1307" spans="2:6" ht="15" customHeight="1" x14ac:dyDescent="0.25">
      <c r="B1307" s="3"/>
      <c r="E1307" s="4"/>
      <c r="F1307" s="4"/>
    </row>
    <row r="1308" spans="2:6" ht="15" customHeight="1" x14ac:dyDescent="0.25">
      <c r="B1308" s="3"/>
      <c r="E1308" s="4"/>
      <c r="F1308" s="4"/>
    </row>
    <row r="1309" spans="2:6" ht="15" customHeight="1" x14ac:dyDescent="0.25">
      <c r="B1309" s="3"/>
      <c r="E1309" s="4"/>
      <c r="F1309" s="4"/>
    </row>
    <row r="1310" spans="2:6" ht="15" customHeight="1" x14ac:dyDescent="0.25">
      <c r="B1310" s="3"/>
      <c r="E1310" s="4"/>
      <c r="F1310" s="4"/>
    </row>
    <row r="1311" spans="2:6" ht="15" customHeight="1" x14ac:dyDescent="0.25">
      <c r="B1311" s="3"/>
      <c r="E1311" s="4"/>
      <c r="F1311" s="4"/>
    </row>
    <row r="1312" spans="2:6" ht="15" customHeight="1" x14ac:dyDescent="0.25">
      <c r="B1312" s="3"/>
      <c r="E1312" s="4"/>
      <c r="F1312" s="4"/>
    </row>
    <row r="1313" spans="2:6" ht="15" customHeight="1" x14ac:dyDescent="0.25">
      <c r="B1313" s="3"/>
      <c r="E1313" s="4"/>
      <c r="F1313" s="4"/>
    </row>
    <row r="1314" spans="2:6" ht="15" customHeight="1" x14ac:dyDescent="0.25">
      <c r="B1314" s="3"/>
      <c r="E1314" s="4"/>
      <c r="F1314" s="4"/>
    </row>
    <row r="1315" spans="2:6" ht="15" customHeight="1" x14ac:dyDescent="0.25">
      <c r="B1315" s="3"/>
      <c r="E1315" s="4"/>
      <c r="F1315" s="4"/>
    </row>
    <row r="1316" spans="2:6" ht="15" customHeight="1" x14ac:dyDescent="0.25">
      <c r="B1316" s="3"/>
      <c r="E1316" s="4"/>
      <c r="F1316" s="4"/>
    </row>
    <row r="1317" spans="2:6" ht="15" customHeight="1" x14ac:dyDescent="0.25">
      <c r="B1317" s="3"/>
      <c r="E1317" s="4"/>
      <c r="F1317" s="4"/>
    </row>
    <row r="1318" spans="2:6" ht="15" customHeight="1" x14ac:dyDescent="0.25">
      <c r="B1318" s="3"/>
      <c r="E1318" s="4"/>
      <c r="F1318" s="4"/>
    </row>
    <row r="1319" spans="2:6" ht="15" customHeight="1" x14ac:dyDescent="0.25">
      <c r="B1319" s="3"/>
      <c r="E1319" s="4"/>
      <c r="F1319" s="4"/>
    </row>
    <row r="1320" spans="2:6" ht="15" customHeight="1" x14ac:dyDescent="0.25">
      <c r="B1320" s="3"/>
      <c r="E1320" s="4"/>
      <c r="F1320" s="4"/>
    </row>
    <row r="1321" spans="2:6" ht="15" customHeight="1" x14ac:dyDescent="0.25">
      <c r="B1321" s="3"/>
      <c r="E1321" s="4"/>
      <c r="F1321" s="4"/>
    </row>
    <row r="1322" spans="2:6" ht="15" customHeight="1" x14ac:dyDescent="0.25">
      <c r="B1322" s="3"/>
      <c r="E1322" s="4"/>
      <c r="F1322" s="4"/>
    </row>
    <row r="1323" spans="2:6" ht="15" customHeight="1" x14ac:dyDescent="0.25">
      <c r="B1323" s="3"/>
      <c r="E1323" s="4"/>
      <c r="F1323" s="4"/>
    </row>
    <row r="1324" spans="2:6" ht="15" customHeight="1" x14ac:dyDescent="0.25">
      <c r="B1324" s="3"/>
      <c r="E1324" s="4"/>
      <c r="F1324" s="4"/>
    </row>
    <row r="1325" spans="2:6" ht="15" customHeight="1" x14ac:dyDescent="0.25">
      <c r="B1325" s="3"/>
      <c r="E1325" s="4"/>
      <c r="F1325" s="4"/>
    </row>
    <row r="1326" spans="2:6" ht="15" customHeight="1" x14ac:dyDescent="0.25">
      <c r="B1326" s="3"/>
      <c r="E1326" s="4"/>
      <c r="F1326" s="4"/>
    </row>
    <row r="1327" spans="2:6" ht="15" customHeight="1" x14ac:dyDescent="0.25">
      <c r="B1327" s="3"/>
      <c r="E1327" s="4"/>
      <c r="F1327" s="4"/>
    </row>
    <row r="1328" spans="2:6" ht="15" customHeight="1" x14ac:dyDescent="0.25">
      <c r="B1328" s="3"/>
      <c r="E1328" s="4"/>
      <c r="F1328" s="4"/>
    </row>
    <row r="1329" spans="2:6" ht="15" customHeight="1" x14ac:dyDescent="0.25">
      <c r="B1329" s="3"/>
      <c r="E1329" s="4"/>
      <c r="F1329" s="4"/>
    </row>
    <row r="1330" spans="2:6" ht="15" customHeight="1" x14ac:dyDescent="0.25">
      <c r="B1330" s="3"/>
      <c r="E1330" s="4"/>
      <c r="F1330" s="4"/>
    </row>
    <row r="1331" spans="2:6" ht="15" customHeight="1" x14ac:dyDescent="0.25">
      <c r="B1331" s="3"/>
      <c r="E1331" s="4"/>
      <c r="F1331" s="4"/>
    </row>
    <row r="1332" spans="2:6" ht="15" customHeight="1" x14ac:dyDescent="0.25">
      <c r="B1332" s="3"/>
      <c r="E1332" s="4"/>
      <c r="F1332" s="4"/>
    </row>
    <row r="1333" spans="2:6" ht="15" customHeight="1" x14ac:dyDescent="0.25">
      <c r="B1333" s="3"/>
      <c r="E1333" s="4"/>
      <c r="F1333" s="4"/>
    </row>
    <row r="1334" spans="2:6" ht="15" customHeight="1" x14ac:dyDescent="0.25">
      <c r="B1334" s="3"/>
      <c r="E1334" s="4"/>
      <c r="F1334" s="4"/>
    </row>
    <row r="1335" spans="2:6" ht="15" customHeight="1" x14ac:dyDescent="0.25">
      <c r="B1335" s="3"/>
      <c r="E1335" s="4"/>
      <c r="F1335" s="4"/>
    </row>
    <row r="1336" spans="2:6" ht="15" customHeight="1" x14ac:dyDescent="0.25">
      <c r="B1336" s="3"/>
      <c r="E1336" s="4"/>
      <c r="F1336" s="4"/>
    </row>
    <row r="1337" spans="2:6" ht="15" customHeight="1" x14ac:dyDescent="0.25">
      <c r="B1337" s="3"/>
      <c r="E1337" s="4"/>
      <c r="F1337" s="4"/>
    </row>
    <row r="1338" spans="2:6" ht="15" customHeight="1" x14ac:dyDescent="0.25">
      <c r="B1338" s="3"/>
      <c r="E1338" s="4"/>
      <c r="F1338" s="4"/>
    </row>
    <row r="1339" spans="2:6" ht="15" customHeight="1" x14ac:dyDescent="0.25">
      <c r="B1339" s="3"/>
      <c r="E1339" s="4"/>
      <c r="F1339" s="4"/>
    </row>
    <row r="1340" spans="2:6" ht="15" customHeight="1" x14ac:dyDescent="0.25">
      <c r="B1340" s="3"/>
      <c r="E1340" s="4"/>
      <c r="F1340" s="4"/>
    </row>
    <row r="1341" spans="2:6" ht="15" customHeight="1" x14ac:dyDescent="0.25">
      <c r="B1341" s="3"/>
      <c r="E1341" s="4"/>
      <c r="F1341" s="4"/>
    </row>
    <row r="1342" spans="2:6" ht="15" customHeight="1" x14ac:dyDescent="0.25">
      <c r="B1342" s="3"/>
      <c r="E1342" s="4"/>
      <c r="F1342" s="4"/>
    </row>
    <row r="1343" spans="2:6" ht="15" customHeight="1" x14ac:dyDescent="0.25">
      <c r="B1343" s="3"/>
      <c r="E1343" s="4"/>
      <c r="F1343" s="4"/>
    </row>
    <row r="1344" spans="2:6" ht="15" customHeight="1" x14ac:dyDescent="0.25">
      <c r="B1344" s="3"/>
      <c r="E1344" s="4"/>
      <c r="F1344" s="4"/>
    </row>
    <row r="1345" spans="2:6" ht="15" customHeight="1" x14ac:dyDescent="0.25">
      <c r="B1345" s="3"/>
      <c r="E1345" s="4"/>
      <c r="F1345" s="4"/>
    </row>
    <row r="1346" spans="2:6" ht="15" customHeight="1" x14ac:dyDescent="0.25">
      <c r="B1346" s="3"/>
      <c r="E1346" s="4"/>
      <c r="F1346" s="4"/>
    </row>
    <row r="1347" spans="2:6" ht="15" customHeight="1" x14ac:dyDescent="0.25">
      <c r="B1347" s="3"/>
      <c r="E1347" s="4"/>
      <c r="F1347" s="4"/>
    </row>
    <row r="1348" spans="2:6" ht="15" customHeight="1" x14ac:dyDescent="0.25">
      <c r="B1348" s="3"/>
      <c r="E1348" s="4"/>
      <c r="F1348" s="4"/>
    </row>
    <row r="1349" spans="2:6" ht="15" customHeight="1" x14ac:dyDescent="0.25">
      <c r="B1349" s="3"/>
      <c r="E1349" s="4"/>
      <c r="F1349" s="4"/>
    </row>
    <row r="1350" spans="2:6" ht="15" customHeight="1" x14ac:dyDescent="0.25">
      <c r="B1350" s="3"/>
      <c r="E1350" s="4"/>
      <c r="F1350" s="4"/>
    </row>
    <row r="1351" spans="2:6" ht="15" customHeight="1" x14ac:dyDescent="0.25">
      <c r="B1351" s="3"/>
      <c r="E1351" s="4"/>
      <c r="F1351" s="4"/>
    </row>
    <row r="1352" spans="2:6" ht="15" customHeight="1" x14ac:dyDescent="0.25">
      <c r="B1352" s="3"/>
      <c r="E1352" s="4"/>
      <c r="F1352" s="4"/>
    </row>
    <row r="1353" spans="2:6" ht="15" customHeight="1" x14ac:dyDescent="0.25">
      <c r="B1353" s="3"/>
      <c r="E1353" s="4"/>
      <c r="F1353" s="4"/>
    </row>
    <row r="1354" spans="2:6" ht="15" customHeight="1" x14ac:dyDescent="0.25">
      <c r="B1354" s="3"/>
      <c r="E1354" s="4"/>
      <c r="F1354" s="4"/>
    </row>
    <row r="1355" spans="2:6" ht="15" customHeight="1" x14ac:dyDescent="0.25">
      <c r="B1355" s="3"/>
      <c r="E1355" s="4"/>
      <c r="F1355" s="4"/>
    </row>
    <row r="1356" spans="2:6" ht="15" customHeight="1" x14ac:dyDescent="0.25">
      <c r="B1356" s="3"/>
      <c r="E1356" s="4"/>
      <c r="F1356" s="4"/>
    </row>
    <row r="1357" spans="2:6" ht="15" customHeight="1" x14ac:dyDescent="0.25">
      <c r="B1357" s="3"/>
      <c r="E1357" s="4"/>
      <c r="F1357" s="4"/>
    </row>
    <row r="1358" spans="2:6" ht="15" customHeight="1" x14ac:dyDescent="0.25">
      <c r="B1358" s="3"/>
      <c r="E1358" s="4"/>
      <c r="F1358" s="4"/>
    </row>
    <row r="1359" spans="2:6" ht="15" customHeight="1" x14ac:dyDescent="0.25">
      <c r="B1359" s="3"/>
      <c r="E1359" s="4"/>
      <c r="F1359" s="4"/>
    </row>
    <row r="1360" spans="2:6" ht="15" customHeight="1" x14ac:dyDescent="0.25">
      <c r="B1360" s="3"/>
      <c r="E1360" s="4"/>
      <c r="F1360" s="4"/>
    </row>
    <row r="1361" spans="2:6" ht="15" customHeight="1" x14ac:dyDescent="0.25">
      <c r="B1361" s="3"/>
      <c r="E1361" s="4"/>
      <c r="F1361" s="4"/>
    </row>
    <row r="1362" spans="2:6" ht="15" customHeight="1" x14ac:dyDescent="0.25">
      <c r="B1362" s="3"/>
      <c r="E1362" s="4"/>
      <c r="F1362" s="4"/>
    </row>
    <row r="1363" spans="2:6" ht="15" customHeight="1" x14ac:dyDescent="0.25">
      <c r="B1363" s="3"/>
      <c r="E1363" s="4"/>
      <c r="F1363" s="4"/>
    </row>
    <row r="1364" spans="2:6" ht="15" customHeight="1" x14ac:dyDescent="0.25">
      <c r="B1364" s="3"/>
      <c r="E1364" s="4"/>
      <c r="F1364" s="4"/>
    </row>
    <row r="1365" spans="2:6" ht="15" customHeight="1" x14ac:dyDescent="0.25">
      <c r="B1365" s="3"/>
      <c r="E1365" s="4"/>
      <c r="F1365" s="4"/>
    </row>
    <row r="1366" spans="2:6" ht="15" customHeight="1" x14ac:dyDescent="0.25">
      <c r="B1366" s="3"/>
      <c r="E1366" s="4"/>
      <c r="F1366" s="4"/>
    </row>
    <row r="1367" spans="2:6" ht="15" customHeight="1" x14ac:dyDescent="0.25">
      <c r="B1367" s="3"/>
      <c r="E1367" s="4"/>
      <c r="F1367" s="4"/>
    </row>
    <row r="1368" spans="2:6" ht="15" customHeight="1" x14ac:dyDescent="0.25">
      <c r="B1368" s="3"/>
      <c r="E1368" s="4"/>
      <c r="F1368" s="4"/>
    </row>
    <row r="1369" spans="2:6" ht="15" customHeight="1" x14ac:dyDescent="0.25">
      <c r="B1369" s="3"/>
      <c r="E1369" s="4"/>
      <c r="F1369" s="4"/>
    </row>
    <row r="1370" spans="2:6" ht="15" customHeight="1" x14ac:dyDescent="0.25">
      <c r="B1370" s="3"/>
      <c r="E1370" s="4"/>
      <c r="F1370" s="4"/>
    </row>
    <row r="1371" spans="2:6" ht="15" customHeight="1" x14ac:dyDescent="0.25">
      <c r="B1371" s="3"/>
      <c r="E1371" s="4"/>
      <c r="F1371" s="4"/>
    </row>
    <row r="1372" spans="2:6" ht="15" customHeight="1" x14ac:dyDescent="0.25">
      <c r="B1372" s="3"/>
      <c r="E1372" s="4"/>
      <c r="F1372" s="4"/>
    </row>
    <row r="1373" spans="2:6" ht="15" customHeight="1" x14ac:dyDescent="0.25">
      <c r="B1373" s="3"/>
      <c r="E1373" s="4"/>
      <c r="F1373" s="4"/>
    </row>
    <row r="1374" spans="2:6" ht="15" customHeight="1" x14ac:dyDescent="0.25">
      <c r="B1374" s="3"/>
      <c r="E1374" s="4"/>
      <c r="F1374" s="4"/>
    </row>
    <row r="1375" spans="2:6" ht="15" customHeight="1" x14ac:dyDescent="0.25">
      <c r="B1375" s="3"/>
      <c r="E1375" s="4"/>
      <c r="F1375" s="4"/>
    </row>
    <row r="1376" spans="2:6" ht="15" customHeight="1" x14ac:dyDescent="0.25">
      <c r="B1376" s="3"/>
      <c r="E1376" s="4"/>
      <c r="F1376" s="4"/>
    </row>
    <row r="1377" spans="2:6" ht="15" customHeight="1" x14ac:dyDescent="0.25">
      <c r="B1377" s="3"/>
      <c r="E1377" s="4"/>
      <c r="F1377" s="4"/>
    </row>
    <row r="1378" spans="2:6" ht="15" customHeight="1" x14ac:dyDescent="0.25">
      <c r="B1378" s="3"/>
      <c r="E1378" s="4"/>
      <c r="F1378" s="4"/>
    </row>
    <row r="1379" spans="2:6" ht="15" customHeight="1" x14ac:dyDescent="0.25">
      <c r="B1379" s="3"/>
      <c r="E1379" s="4"/>
      <c r="F1379" s="4"/>
    </row>
    <row r="1380" spans="2:6" ht="15" customHeight="1" x14ac:dyDescent="0.25">
      <c r="B1380" s="3"/>
      <c r="E1380" s="4"/>
      <c r="F1380" s="4"/>
    </row>
    <row r="1381" spans="2:6" ht="15" customHeight="1" x14ac:dyDescent="0.25">
      <c r="B1381" s="3"/>
      <c r="E1381" s="4"/>
      <c r="F1381" s="4"/>
    </row>
    <row r="1382" spans="2:6" ht="15" customHeight="1" x14ac:dyDescent="0.25">
      <c r="B1382" s="3"/>
      <c r="E1382" s="4"/>
      <c r="F1382" s="4"/>
    </row>
    <row r="1383" spans="2:6" ht="15" customHeight="1" x14ac:dyDescent="0.25">
      <c r="B1383" s="3"/>
      <c r="E1383" s="4"/>
      <c r="F1383" s="4"/>
    </row>
    <row r="1384" spans="2:6" ht="15" customHeight="1" x14ac:dyDescent="0.25">
      <c r="B1384" s="3"/>
      <c r="E1384" s="4"/>
      <c r="F1384" s="4"/>
    </row>
    <row r="1385" spans="2:6" ht="15" customHeight="1" x14ac:dyDescent="0.25">
      <c r="B1385" s="3"/>
      <c r="E1385" s="4"/>
      <c r="F1385" s="4"/>
    </row>
    <row r="1386" spans="2:6" ht="15" customHeight="1" x14ac:dyDescent="0.25">
      <c r="B1386" s="3"/>
      <c r="E1386" s="4"/>
      <c r="F1386" s="4"/>
    </row>
    <row r="1387" spans="2:6" ht="15" customHeight="1" x14ac:dyDescent="0.25">
      <c r="B1387" s="3"/>
      <c r="E1387" s="4"/>
      <c r="F1387" s="4"/>
    </row>
    <row r="1388" spans="2:6" ht="15" customHeight="1" x14ac:dyDescent="0.25">
      <c r="B1388" s="3"/>
      <c r="E1388" s="4"/>
      <c r="F1388" s="4"/>
    </row>
    <row r="1389" spans="2:6" ht="15" customHeight="1" x14ac:dyDescent="0.25">
      <c r="B1389" s="3"/>
      <c r="E1389" s="4"/>
      <c r="F1389" s="4"/>
    </row>
    <row r="1390" spans="2:6" ht="15" customHeight="1" x14ac:dyDescent="0.25">
      <c r="B1390" s="3"/>
      <c r="E1390" s="4"/>
      <c r="F1390" s="4"/>
    </row>
    <row r="1391" spans="2:6" ht="15" customHeight="1" x14ac:dyDescent="0.25">
      <c r="B1391" s="3"/>
      <c r="E1391" s="4"/>
      <c r="F1391" s="4"/>
    </row>
    <row r="1392" spans="2:6" ht="15" customHeight="1" x14ac:dyDescent="0.25">
      <c r="B1392" s="3"/>
      <c r="E1392" s="4"/>
      <c r="F1392" s="4"/>
    </row>
    <row r="1393" spans="2:6" ht="15" customHeight="1" x14ac:dyDescent="0.25">
      <c r="B1393" s="3"/>
      <c r="E1393" s="4"/>
      <c r="F1393" s="4"/>
    </row>
    <row r="1394" spans="2:6" ht="15" customHeight="1" x14ac:dyDescent="0.25">
      <c r="B1394" s="3"/>
      <c r="E1394" s="4"/>
      <c r="F1394" s="4"/>
    </row>
    <row r="1395" spans="2:6" ht="15" customHeight="1" x14ac:dyDescent="0.25">
      <c r="B1395" s="3"/>
      <c r="E1395" s="4"/>
      <c r="F1395" s="4"/>
    </row>
    <row r="1396" spans="2:6" ht="15" customHeight="1" x14ac:dyDescent="0.25">
      <c r="B1396" s="3"/>
      <c r="E1396" s="4"/>
      <c r="F1396" s="4"/>
    </row>
    <row r="1397" spans="2:6" ht="15" customHeight="1" x14ac:dyDescent="0.25">
      <c r="B1397" s="3"/>
      <c r="E1397" s="4"/>
      <c r="F1397" s="4"/>
    </row>
    <row r="1398" spans="2:6" ht="15" customHeight="1" x14ac:dyDescent="0.25">
      <c r="B1398" s="3"/>
      <c r="E1398" s="4"/>
      <c r="F1398" s="4"/>
    </row>
    <row r="1399" spans="2:6" ht="15" customHeight="1" x14ac:dyDescent="0.25">
      <c r="B1399" s="3"/>
      <c r="E1399" s="4"/>
      <c r="F1399" s="4"/>
    </row>
    <row r="1400" spans="2:6" ht="15" customHeight="1" x14ac:dyDescent="0.25">
      <c r="B1400" s="3"/>
      <c r="E1400" s="4"/>
      <c r="F1400" s="4"/>
    </row>
    <row r="1401" spans="2:6" ht="15" customHeight="1" x14ac:dyDescent="0.25">
      <c r="B1401" s="3"/>
      <c r="E1401" s="4"/>
      <c r="F1401" s="4"/>
    </row>
    <row r="1402" spans="2:6" ht="15" customHeight="1" x14ac:dyDescent="0.25">
      <c r="B1402" s="3"/>
      <c r="E1402" s="4"/>
      <c r="F1402" s="4"/>
    </row>
    <row r="1403" spans="2:6" ht="15" customHeight="1" x14ac:dyDescent="0.25">
      <c r="B1403" s="3"/>
      <c r="E1403" s="4"/>
      <c r="F1403" s="4"/>
    </row>
    <row r="1404" spans="2:6" ht="15" customHeight="1" x14ac:dyDescent="0.25">
      <c r="B1404" s="3"/>
      <c r="E1404" s="4"/>
      <c r="F1404" s="4"/>
    </row>
    <row r="1405" spans="2:6" ht="15" customHeight="1" x14ac:dyDescent="0.25">
      <c r="B1405" s="3"/>
      <c r="E1405" s="4"/>
      <c r="F1405" s="4"/>
    </row>
    <row r="1406" spans="2:6" ht="15" customHeight="1" x14ac:dyDescent="0.25">
      <c r="B1406" s="3"/>
      <c r="E1406" s="4"/>
      <c r="F1406" s="4"/>
    </row>
    <row r="1407" spans="2:6" ht="15" customHeight="1" x14ac:dyDescent="0.25">
      <c r="B1407" s="3"/>
      <c r="E1407" s="4"/>
      <c r="F1407" s="4"/>
    </row>
    <row r="1408" spans="2:6" ht="15" customHeight="1" x14ac:dyDescent="0.25">
      <c r="B1408" s="3"/>
      <c r="E1408" s="4"/>
      <c r="F1408" s="4"/>
    </row>
    <row r="1409" spans="2:6" ht="15" customHeight="1" x14ac:dyDescent="0.25">
      <c r="B1409" s="3"/>
      <c r="E1409" s="4"/>
      <c r="F1409" s="4"/>
    </row>
    <row r="1410" spans="2:6" ht="15" customHeight="1" x14ac:dyDescent="0.25">
      <c r="B1410" s="3"/>
      <c r="E1410" s="4"/>
      <c r="F1410" s="4"/>
    </row>
    <row r="1411" spans="2:6" ht="15" customHeight="1" x14ac:dyDescent="0.25">
      <c r="B1411" s="3"/>
      <c r="E1411" s="4"/>
      <c r="F1411" s="4"/>
    </row>
    <row r="1412" spans="2:6" ht="15" customHeight="1" x14ac:dyDescent="0.25">
      <c r="B1412" s="3"/>
      <c r="E1412" s="4"/>
      <c r="F1412" s="4"/>
    </row>
    <row r="1413" spans="2:6" ht="15" customHeight="1" x14ac:dyDescent="0.25">
      <c r="B1413" s="3"/>
      <c r="E1413" s="4"/>
      <c r="F1413" s="4"/>
    </row>
    <row r="1414" spans="2:6" ht="15" customHeight="1" x14ac:dyDescent="0.25">
      <c r="B1414" s="3"/>
      <c r="E1414" s="4"/>
      <c r="F1414" s="4"/>
    </row>
    <row r="1415" spans="2:6" ht="15" customHeight="1" x14ac:dyDescent="0.25">
      <c r="B1415" s="3"/>
      <c r="E1415" s="4"/>
      <c r="F1415" s="4"/>
    </row>
    <row r="1416" spans="2:6" ht="15" customHeight="1" x14ac:dyDescent="0.25">
      <c r="B1416" s="3"/>
      <c r="E1416" s="4"/>
      <c r="F1416" s="4"/>
    </row>
    <row r="1417" spans="2:6" ht="15" customHeight="1" x14ac:dyDescent="0.25">
      <c r="B1417" s="3"/>
      <c r="E1417" s="4"/>
      <c r="F1417" s="4"/>
    </row>
    <row r="1418" spans="2:6" ht="15" customHeight="1" x14ac:dyDescent="0.25">
      <c r="B1418" s="3"/>
      <c r="E1418" s="4"/>
      <c r="F1418" s="4"/>
    </row>
    <row r="1419" spans="2:6" ht="15" customHeight="1" x14ac:dyDescent="0.25">
      <c r="B1419" s="3"/>
      <c r="E1419" s="4"/>
      <c r="F1419" s="4"/>
    </row>
    <row r="1420" spans="2:6" ht="15" customHeight="1" x14ac:dyDescent="0.25">
      <c r="B1420" s="3"/>
      <c r="E1420" s="4"/>
      <c r="F1420" s="4"/>
    </row>
    <row r="1421" spans="2:6" ht="15" customHeight="1" x14ac:dyDescent="0.25">
      <c r="B1421" s="3"/>
      <c r="E1421" s="4"/>
      <c r="F1421" s="4"/>
    </row>
    <row r="1422" spans="2:6" ht="15" customHeight="1" x14ac:dyDescent="0.25">
      <c r="B1422" s="3"/>
      <c r="E1422" s="4"/>
      <c r="F1422" s="4"/>
    </row>
    <row r="1423" spans="2:6" ht="15" customHeight="1" x14ac:dyDescent="0.25">
      <c r="B1423" s="3"/>
      <c r="E1423" s="4"/>
      <c r="F1423" s="4"/>
    </row>
    <row r="1424" spans="2:6" ht="15" customHeight="1" x14ac:dyDescent="0.25">
      <c r="B1424" s="3"/>
      <c r="E1424" s="4"/>
      <c r="F1424" s="4"/>
    </row>
    <row r="1425" spans="2:6" ht="15" customHeight="1" x14ac:dyDescent="0.25">
      <c r="B1425" s="3"/>
      <c r="E1425" s="4"/>
      <c r="F1425" s="4"/>
    </row>
    <row r="1426" spans="2:6" ht="15" customHeight="1" x14ac:dyDescent="0.25">
      <c r="B1426" s="3"/>
      <c r="E1426" s="4"/>
      <c r="F1426" s="4"/>
    </row>
    <row r="1427" spans="2:6" ht="15" customHeight="1" x14ac:dyDescent="0.25">
      <c r="B1427" s="3"/>
      <c r="E1427" s="4"/>
      <c r="F1427" s="4"/>
    </row>
    <row r="1428" spans="2:6" ht="15" customHeight="1" x14ac:dyDescent="0.25">
      <c r="B1428" s="3"/>
      <c r="E1428" s="4"/>
      <c r="F1428" s="4"/>
    </row>
    <row r="1429" spans="2:6" ht="15" customHeight="1" x14ac:dyDescent="0.25">
      <c r="B1429" s="3"/>
      <c r="E1429" s="4"/>
      <c r="F1429" s="4"/>
    </row>
    <row r="1430" spans="2:6" ht="15" customHeight="1" x14ac:dyDescent="0.25">
      <c r="B1430" s="3"/>
      <c r="E1430" s="4"/>
      <c r="F1430" s="4"/>
    </row>
    <row r="1431" spans="2:6" ht="15" customHeight="1" x14ac:dyDescent="0.25">
      <c r="B1431" s="3"/>
      <c r="E1431" s="4"/>
      <c r="F1431" s="4"/>
    </row>
    <row r="1432" spans="2:6" ht="15" customHeight="1" x14ac:dyDescent="0.25">
      <c r="B1432" s="3"/>
      <c r="E1432" s="4"/>
      <c r="F1432" s="4"/>
    </row>
    <row r="1433" spans="2:6" ht="15" customHeight="1" x14ac:dyDescent="0.25">
      <c r="B1433" s="3"/>
      <c r="E1433" s="4"/>
      <c r="F1433" s="4"/>
    </row>
    <row r="1434" spans="2:6" ht="15" customHeight="1" x14ac:dyDescent="0.25">
      <c r="B1434" s="3"/>
      <c r="E1434" s="4"/>
      <c r="F1434" s="4"/>
    </row>
    <row r="1435" spans="2:6" ht="15" customHeight="1" x14ac:dyDescent="0.25">
      <c r="B1435" s="3"/>
      <c r="E1435" s="4"/>
      <c r="F1435" s="4"/>
    </row>
    <row r="1436" spans="2:6" ht="15" customHeight="1" x14ac:dyDescent="0.25">
      <c r="B1436" s="3"/>
      <c r="E1436" s="4"/>
      <c r="F1436" s="4"/>
    </row>
    <row r="1437" spans="2:6" ht="15" customHeight="1" x14ac:dyDescent="0.25">
      <c r="B1437" s="3"/>
      <c r="E1437" s="4"/>
      <c r="F1437" s="4"/>
    </row>
    <row r="1438" spans="2:6" ht="15" customHeight="1" x14ac:dyDescent="0.25">
      <c r="B1438" s="3"/>
      <c r="E1438" s="4"/>
      <c r="F1438" s="4"/>
    </row>
    <row r="1439" spans="2:6" ht="15" customHeight="1" x14ac:dyDescent="0.25">
      <c r="B1439" s="3"/>
      <c r="E1439" s="4"/>
      <c r="F1439" s="4"/>
    </row>
    <row r="1440" spans="2:6" ht="15" customHeight="1" x14ac:dyDescent="0.25">
      <c r="B1440" s="3"/>
      <c r="E1440" s="4"/>
      <c r="F1440" s="4"/>
    </row>
    <row r="1441" spans="2:6" ht="15" customHeight="1" x14ac:dyDescent="0.25">
      <c r="B1441" s="3"/>
      <c r="E1441" s="4"/>
      <c r="F1441" s="4"/>
    </row>
    <row r="1442" spans="2:6" ht="15" customHeight="1" x14ac:dyDescent="0.25">
      <c r="B1442" s="3"/>
      <c r="E1442" s="4"/>
      <c r="F1442" s="4"/>
    </row>
    <row r="1443" spans="2:6" ht="15" customHeight="1" x14ac:dyDescent="0.25">
      <c r="B1443" s="3"/>
      <c r="E1443" s="4"/>
      <c r="F1443" s="4"/>
    </row>
    <row r="1444" spans="2:6" ht="15" customHeight="1" x14ac:dyDescent="0.25">
      <c r="B1444" s="3"/>
      <c r="E1444" s="4"/>
      <c r="F1444" s="4"/>
    </row>
    <row r="1445" spans="2:6" ht="15" customHeight="1" x14ac:dyDescent="0.25">
      <c r="B1445" s="3"/>
      <c r="E1445" s="4"/>
      <c r="F1445" s="4"/>
    </row>
    <row r="1446" spans="2:6" ht="15" customHeight="1" x14ac:dyDescent="0.25">
      <c r="B1446" s="3"/>
      <c r="E1446" s="4"/>
      <c r="F1446" s="4"/>
    </row>
    <row r="1447" spans="2:6" ht="15" customHeight="1" x14ac:dyDescent="0.25">
      <c r="B1447" s="3"/>
      <c r="E1447" s="4"/>
      <c r="F1447" s="4"/>
    </row>
    <row r="1448" spans="2:6" ht="15" customHeight="1" x14ac:dyDescent="0.25">
      <c r="B1448" s="3"/>
      <c r="E1448" s="4"/>
      <c r="F1448" s="4"/>
    </row>
    <row r="1449" spans="2:6" ht="15" customHeight="1" x14ac:dyDescent="0.25">
      <c r="B1449" s="3"/>
      <c r="E1449" s="4"/>
      <c r="F1449" s="4"/>
    </row>
    <row r="1450" spans="2:6" ht="15" customHeight="1" x14ac:dyDescent="0.25">
      <c r="B1450" s="3"/>
      <c r="E1450" s="4"/>
      <c r="F1450" s="4"/>
    </row>
    <row r="1451" spans="2:6" ht="15" customHeight="1" x14ac:dyDescent="0.25">
      <c r="B1451" s="3"/>
      <c r="E1451" s="4"/>
      <c r="F1451" s="4"/>
    </row>
    <row r="1452" spans="2:6" ht="15" customHeight="1" x14ac:dyDescent="0.25">
      <c r="B1452" s="3"/>
      <c r="E1452" s="4"/>
      <c r="F1452" s="4"/>
    </row>
    <row r="1453" spans="2:6" ht="15" customHeight="1" x14ac:dyDescent="0.25">
      <c r="B1453" s="3"/>
      <c r="E1453" s="4"/>
      <c r="F1453" s="4"/>
    </row>
    <row r="1454" spans="2:6" ht="15" customHeight="1" x14ac:dyDescent="0.25">
      <c r="B1454" s="3"/>
      <c r="E1454" s="4"/>
      <c r="F1454" s="4"/>
    </row>
    <row r="1455" spans="2:6" ht="15" customHeight="1" x14ac:dyDescent="0.25">
      <c r="B1455" s="3"/>
      <c r="E1455" s="4"/>
      <c r="F1455" s="4"/>
    </row>
    <row r="1456" spans="2:6" ht="15" customHeight="1" x14ac:dyDescent="0.25">
      <c r="B1456" s="3"/>
      <c r="E1456" s="4"/>
      <c r="F1456" s="4"/>
    </row>
    <row r="1457" spans="2:6" ht="15" customHeight="1" x14ac:dyDescent="0.25">
      <c r="B1457" s="3"/>
      <c r="E1457" s="4"/>
      <c r="F1457" s="4"/>
    </row>
    <row r="1458" spans="2:6" ht="15" customHeight="1" x14ac:dyDescent="0.25">
      <c r="B1458" s="3"/>
      <c r="E1458" s="4"/>
      <c r="F1458" s="4"/>
    </row>
    <row r="1459" spans="2:6" ht="15" customHeight="1" x14ac:dyDescent="0.25">
      <c r="B1459" s="3"/>
      <c r="E1459" s="4"/>
      <c r="F1459" s="4"/>
    </row>
    <row r="1460" spans="2:6" ht="15" customHeight="1" x14ac:dyDescent="0.25">
      <c r="B1460" s="3"/>
      <c r="E1460" s="4"/>
      <c r="F1460" s="4"/>
    </row>
    <row r="1461" spans="2:6" ht="15" customHeight="1" x14ac:dyDescent="0.25">
      <c r="B1461" s="3"/>
      <c r="E1461" s="4"/>
      <c r="F1461" s="4"/>
    </row>
    <row r="1462" spans="2:6" ht="15" customHeight="1" x14ac:dyDescent="0.25">
      <c r="B1462" s="3"/>
      <c r="E1462" s="4"/>
      <c r="F1462" s="4"/>
    </row>
    <row r="1463" spans="2:6" ht="15" customHeight="1" x14ac:dyDescent="0.25">
      <c r="B1463" s="3"/>
      <c r="E1463" s="4"/>
      <c r="F1463" s="4"/>
    </row>
    <row r="1464" spans="2:6" ht="15" customHeight="1" x14ac:dyDescent="0.25">
      <c r="B1464" s="3"/>
      <c r="E1464" s="4"/>
      <c r="F1464" s="4"/>
    </row>
    <row r="1465" spans="2:6" ht="15" customHeight="1" x14ac:dyDescent="0.25">
      <c r="B1465" s="3"/>
      <c r="E1465" s="4"/>
      <c r="F1465" s="4"/>
    </row>
    <row r="1466" spans="2:6" ht="15" customHeight="1" x14ac:dyDescent="0.25">
      <c r="B1466" s="3"/>
      <c r="E1466" s="4"/>
      <c r="F1466" s="4"/>
    </row>
    <row r="1467" spans="2:6" ht="15" customHeight="1" x14ac:dyDescent="0.25">
      <c r="B1467" s="3"/>
      <c r="E1467" s="4"/>
      <c r="F1467" s="4"/>
    </row>
    <row r="1468" spans="2:6" ht="15" customHeight="1" x14ac:dyDescent="0.25">
      <c r="B1468" s="3"/>
      <c r="E1468" s="4"/>
      <c r="F1468" s="4"/>
    </row>
    <row r="1469" spans="2:6" ht="15" customHeight="1" x14ac:dyDescent="0.25">
      <c r="B1469" s="3"/>
      <c r="E1469" s="4"/>
      <c r="F1469" s="4"/>
    </row>
    <row r="1470" spans="2:6" ht="15" customHeight="1" x14ac:dyDescent="0.25">
      <c r="B1470" s="3"/>
      <c r="E1470" s="4"/>
      <c r="F1470" s="4"/>
    </row>
    <row r="1471" spans="2:6" ht="15" customHeight="1" x14ac:dyDescent="0.25">
      <c r="B1471" s="3"/>
      <c r="E1471" s="4"/>
      <c r="F1471" s="4"/>
    </row>
    <row r="1472" spans="2:6" ht="15" customHeight="1" x14ac:dyDescent="0.25">
      <c r="B1472" s="3"/>
      <c r="E1472" s="4"/>
      <c r="F1472" s="4"/>
    </row>
    <row r="1473" spans="2:6" ht="15" customHeight="1" x14ac:dyDescent="0.25">
      <c r="B1473" s="3"/>
      <c r="E1473" s="4"/>
      <c r="F1473" s="4"/>
    </row>
    <row r="1474" spans="2:6" ht="15" customHeight="1" x14ac:dyDescent="0.25">
      <c r="B1474" s="3"/>
      <c r="E1474" s="4"/>
      <c r="F1474" s="4"/>
    </row>
    <row r="1475" spans="2:6" ht="15" customHeight="1" x14ac:dyDescent="0.25">
      <c r="B1475" s="3"/>
      <c r="E1475" s="4"/>
      <c r="F1475" s="4"/>
    </row>
    <row r="1476" spans="2:6" ht="15" customHeight="1" x14ac:dyDescent="0.25">
      <c r="B1476" s="3"/>
      <c r="E1476" s="4"/>
      <c r="F1476" s="4"/>
    </row>
    <row r="1477" spans="2:6" ht="15" customHeight="1" x14ac:dyDescent="0.25">
      <c r="B1477" s="3"/>
      <c r="E1477" s="4"/>
      <c r="F1477" s="4"/>
    </row>
    <row r="1478" spans="2:6" ht="15" customHeight="1" x14ac:dyDescent="0.25">
      <c r="B1478" s="3"/>
      <c r="E1478" s="4"/>
      <c r="F1478" s="4"/>
    </row>
    <row r="1479" spans="2:6" ht="15" customHeight="1" x14ac:dyDescent="0.25">
      <c r="B1479" s="3"/>
      <c r="E1479" s="4"/>
      <c r="F1479" s="4"/>
    </row>
    <row r="1480" spans="2:6" ht="15" customHeight="1" x14ac:dyDescent="0.25">
      <c r="B1480" s="3"/>
      <c r="E1480" s="4"/>
      <c r="F1480" s="4"/>
    </row>
    <row r="1481" spans="2:6" ht="15" customHeight="1" x14ac:dyDescent="0.25">
      <c r="B1481" s="3"/>
      <c r="E1481" s="4"/>
      <c r="F1481" s="4"/>
    </row>
    <row r="1482" spans="2:6" ht="15" customHeight="1" x14ac:dyDescent="0.25">
      <c r="B1482" s="3"/>
      <c r="E1482" s="4"/>
      <c r="F1482" s="4"/>
    </row>
    <row r="1483" spans="2:6" ht="15" customHeight="1" x14ac:dyDescent="0.25">
      <c r="B1483" s="3"/>
      <c r="E1483" s="4"/>
      <c r="F1483" s="4"/>
    </row>
    <row r="1484" spans="2:6" ht="15" customHeight="1" x14ac:dyDescent="0.25">
      <c r="B1484" s="3"/>
      <c r="E1484" s="4"/>
      <c r="F1484" s="4"/>
    </row>
    <row r="1485" spans="2:6" ht="15" customHeight="1" x14ac:dyDescent="0.25">
      <c r="B1485" s="3"/>
      <c r="E1485" s="4"/>
      <c r="F1485" s="4"/>
    </row>
    <row r="1486" spans="2:6" ht="15" customHeight="1" x14ac:dyDescent="0.25">
      <c r="B1486" s="3"/>
      <c r="E1486" s="4"/>
      <c r="F1486" s="4"/>
    </row>
    <row r="1487" spans="2:6" ht="15" customHeight="1" x14ac:dyDescent="0.25">
      <c r="B1487" s="3"/>
      <c r="E1487" s="4"/>
      <c r="F1487" s="4"/>
    </row>
    <row r="1488" spans="2:6" ht="15" customHeight="1" x14ac:dyDescent="0.25">
      <c r="B1488" s="3"/>
      <c r="E1488" s="4"/>
      <c r="F1488" s="4"/>
    </row>
    <row r="1489" spans="2:6" ht="15" customHeight="1" x14ac:dyDescent="0.25">
      <c r="B1489" s="3"/>
      <c r="E1489" s="4"/>
      <c r="F1489" s="4"/>
    </row>
    <row r="1490" spans="2:6" ht="15" customHeight="1" x14ac:dyDescent="0.25">
      <c r="B1490" s="3"/>
      <c r="E1490" s="4"/>
      <c r="F1490" s="4"/>
    </row>
    <row r="1491" spans="2:6" ht="15" customHeight="1" x14ac:dyDescent="0.25">
      <c r="B1491" s="3"/>
      <c r="E1491" s="4"/>
      <c r="F1491" s="4"/>
    </row>
    <row r="1492" spans="2:6" ht="15" customHeight="1" x14ac:dyDescent="0.25">
      <c r="B1492" s="3"/>
      <c r="E1492" s="4"/>
      <c r="F1492" s="4"/>
    </row>
    <row r="1493" spans="2:6" ht="15" customHeight="1" x14ac:dyDescent="0.25">
      <c r="B1493" s="3"/>
      <c r="E1493" s="4"/>
      <c r="F1493" s="4"/>
    </row>
    <row r="1494" spans="2:6" ht="15" customHeight="1" x14ac:dyDescent="0.25">
      <c r="B1494" s="3"/>
      <c r="E1494" s="4"/>
      <c r="F1494" s="4"/>
    </row>
    <row r="1495" spans="2:6" ht="15" customHeight="1" x14ac:dyDescent="0.25">
      <c r="B1495" s="3"/>
      <c r="E1495" s="4"/>
      <c r="F1495" s="4"/>
    </row>
    <row r="1496" spans="2:6" ht="15" customHeight="1" x14ac:dyDescent="0.25">
      <c r="B1496" s="3"/>
      <c r="E1496" s="4"/>
      <c r="F1496" s="4"/>
    </row>
    <row r="1497" spans="2:6" ht="15" customHeight="1" x14ac:dyDescent="0.25">
      <c r="B1497" s="3"/>
      <c r="E1497" s="4"/>
      <c r="F1497" s="4"/>
    </row>
    <row r="1498" spans="2:6" ht="15" customHeight="1" x14ac:dyDescent="0.25">
      <c r="B1498" s="3"/>
      <c r="E1498" s="4"/>
      <c r="F1498" s="4"/>
    </row>
    <row r="1499" spans="2:6" ht="15" customHeight="1" x14ac:dyDescent="0.25">
      <c r="B1499" s="3"/>
      <c r="E1499" s="4"/>
      <c r="F1499" s="4"/>
    </row>
    <row r="1500" spans="2:6" ht="15" customHeight="1" x14ac:dyDescent="0.25">
      <c r="B1500" s="3"/>
      <c r="E1500" s="4"/>
      <c r="F1500" s="4"/>
    </row>
    <row r="1501" spans="2:6" ht="15" customHeight="1" x14ac:dyDescent="0.25">
      <c r="B1501" s="3"/>
      <c r="E1501" s="4"/>
      <c r="F1501" s="4"/>
    </row>
    <row r="1502" spans="2:6" ht="15" customHeight="1" x14ac:dyDescent="0.25">
      <c r="B1502" s="3"/>
      <c r="E1502" s="4"/>
      <c r="F1502" s="4"/>
    </row>
    <row r="1503" spans="2:6" ht="15" customHeight="1" x14ac:dyDescent="0.25">
      <c r="B1503" s="3"/>
      <c r="E1503" s="4"/>
      <c r="F1503" s="4"/>
    </row>
    <row r="1504" spans="2:6" ht="15" customHeight="1" x14ac:dyDescent="0.25">
      <c r="B1504" s="3"/>
      <c r="E1504" s="4"/>
      <c r="F1504" s="4"/>
    </row>
    <row r="1505" spans="2:6" ht="15" customHeight="1" x14ac:dyDescent="0.25">
      <c r="B1505" s="3"/>
      <c r="E1505" s="4"/>
      <c r="F1505" s="4"/>
    </row>
    <row r="1506" spans="2:6" ht="15" customHeight="1" x14ac:dyDescent="0.25">
      <c r="B1506" s="3"/>
      <c r="E1506" s="4"/>
      <c r="F1506" s="4"/>
    </row>
    <row r="1507" spans="2:6" ht="15" customHeight="1" x14ac:dyDescent="0.25">
      <c r="B1507" s="3"/>
      <c r="E1507" s="4"/>
      <c r="F1507" s="4"/>
    </row>
    <row r="1508" spans="2:6" ht="15" customHeight="1" x14ac:dyDescent="0.25">
      <c r="B1508" s="3"/>
      <c r="E1508" s="4"/>
      <c r="F1508" s="4"/>
    </row>
    <row r="1509" spans="2:6" ht="15" customHeight="1" x14ac:dyDescent="0.25">
      <c r="B1509" s="3"/>
      <c r="E1509" s="4"/>
      <c r="F1509" s="4"/>
    </row>
    <row r="1510" spans="2:6" ht="15" customHeight="1" x14ac:dyDescent="0.25">
      <c r="B1510" s="3"/>
      <c r="E1510" s="4"/>
      <c r="F1510" s="4"/>
    </row>
    <row r="1511" spans="2:6" ht="15" customHeight="1" x14ac:dyDescent="0.25">
      <c r="B1511" s="3"/>
      <c r="E1511" s="4"/>
      <c r="F1511" s="4"/>
    </row>
    <row r="1512" spans="2:6" ht="15" customHeight="1" x14ac:dyDescent="0.25">
      <c r="B1512" s="3"/>
      <c r="E1512" s="4"/>
      <c r="F1512" s="4"/>
    </row>
    <row r="1513" spans="2:6" ht="15" customHeight="1" x14ac:dyDescent="0.25">
      <c r="B1513" s="3"/>
      <c r="E1513" s="4"/>
      <c r="F1513" s="4"/>
    </row>
    <row r="1514" spans="2:6" ht="15" customHeight="1" x14ac:dyDescent="0.25">
      <c r="B1514" s="3"/>
      <c r="E1514" s="4"/>
      <c r="F1514" s="4"/>
    </row>
    <row r="1515" spans="2:6" ht="15" customHeight="1" x14ac:dyDescent="0.25">
      <c r="B1515" s="3"/>
      <c r="E1515" s="4"/>
      <c r="F1515" s="4"/>
    </row>
    <row r="1516" spans="2:6" ht="15" customHeight="1" x14ac:dyDescent="0.25">
      <c r="B1516" s="3"/>
      <c r="E1516" s="4"/>
      <c r="F1516" s="4"/>
    </row>
    <row r="1517" spans="2:6" ht="15" customHeight="1" x14ac:dyDescent="0.25">
      <c r="B1517" s="3"/>
      <c r="E1517" s="4"/>
      <c r="F1517" s="4"/>
    </row>
    <row r="1518" spans="2:6" ht="15" customHeight="1" x14ac:dyDescent="0.25">
      <c r="B1518" s="3"/>
      <c r="E1518" s="4"/>
      <c r="F1518" s="4"/>
    </row>
    <row r="1519" spans="2:6" ht="15" customHeight="1" x14ac:dyDescent="0.25">
      <c r="B1519" s="3"/>
      <c r="E1519" s="4"/>
      <c r="F1519" s="4"/>
    </row>
    <row r="1520" spans="2:6" ht="15" customHeight="1" x14ac:dyDescent="0.25">
      <c r="B1520" s="3"/>
      <c r="E1520" s="4"/>
      <c r="F1520" s="4"/>
    </row>
    <row r="1521" spans="2:6" ht="15" customHeight="1" x14ac:dyDescent="0.25">
      <c r="B1521" s="3"/>
      <c r="E1521" s="4"/>
      <c r="F1521" s="4"/>
    </row>
    <row r="1522" spans="2:6" ht="15" customHeight="1" x14ac:dyDescent="0.25">
      <c r="B1522" s="3"/>
      <c r="E1522" s="4"/>
      <c r="F1522" s="4"/>
    </row>
    <row r="1523" spans="2:6" ht="15" customHeight="1" x14ac:dyDescent="0.25">
      <c r="B1523" s="3"/>
      <c r="E1523" s="4"/>
      <c r="F1523" s="4"/>
    </row>
    <row r="1524" spans="2:6" ht="15" customHeight="1" x14ac:dyDescent="0.25">
      <c r="B1524" s="3"/>
      <c r="E1524" s="4"/>
      <c r="F1524" s="4"/>
    </row>
    <row r="1525" spans="2:6" ht="15" customHeight="1" x14ac:dyDescent="0.25">
      <c r="B1525" s="3"/>
      <c r="E1525" s="4"/>
      <c r="F1525" s="4"/>
    </row>
    <row r="1526" spans="2:6" ht="15" customHeight="1" x14ac:dyDescent="0.25">
      <c r="B1526" s="3"/>
      <c r="E1526" s="4"/>
      <c r="F1526" s="4"/>
    </row>
    <row r="1527" spans="2:6" ht="15" customHeight="1" x14ac:dyDescent="0.25">
      <c r="B1527" s="3"/>
      <c r="E1527" s="4"/>
      <c r="F1527" s="4"/>
    </row>
    <row r="1528" spans="2:6" ht="15" customHeight="1" x14ac:dyDescent="0.25">
      <c r="B1528" s="3"/>
      <c r="E1528" s="4"/>
      <c r="F1528" s="4"/>
    </row>
    <row r="1529" spans="2:6" ht="15" customHeight="1" x14ac:dyDescent="0.25">
      <c r="B1529" s="3"/>
      <c r="E1529" s="4"/>
      <c r="F1529" s="4"/>
    </row>
    <row r="1530" spans="2:6" ht="15" customHeight="1" x14ac:dyDescent="0.25">
      <c r="B1530" s="3"/>
      <c r="E1530" s="4"/>
      <c r="F1530" s="4"/>
    </row>
    <row r="1531" spans="2:6" ht="15" customHeight="1" x14ac:dyDescent="0.25">
      <c r="B1531" s="3"/>
      <c r="E1531" s="4"/>
      <c r="F1531" s="4"/>
    </row>
    <row r="1532" spans="2:6" ht="15" customHeight="1" x14ac:dyDescent="0.25">
      <c r="B1532" s="3"/>
      <c r="E1532" s="4"/>
      <c r="F1532" s="4"/>
    </row>
    <row r="1533" spans="2:6" ht="15" customHeight="1" x14ac:dyDescent="0.25">
      <c r="B1533" s="3"/>
      <c r="E1533" s="4"/>
      <c r="F1533" s="4"/>
    </row>
    <row r="1534" spans="2:6" ht="15" customHeight="1" x14ac:dyDescent="0.25">
      <c r="B1534" s="3"/>
      <c r="E1534" s="4"/>
      <c r="F1534" s="4"/>
    </row>
    <row r="1535" spans="2:6" ht="15" customHeight="1" x14ac:dyDescent="0.25">
      <c r="B1535" s="3"/>
      <c r="E1535" s="4"/>
      <c r="F1535" s="4"/>
    </row>
    <row r="1536" spans="2:6" ht="15" customHeight="1" x14ac:dyDescent="0.25">
      <c r="B1536" s="3"/>
      <c r="E1536" s="4"/>
      <c r="F1536" s="4"/>
    </row>
    <row r="1537" spans="2:6" ht="15" customHeight="1" x14ac:dyDescent="0.25">
      <c r="B1537" s="3"/>
      <c r="E1537" s="4"/>
      <c r="F1537" s="4"/>
    </row>
    <row r="1538" spans="2:6" ht="15" customHeight="1" x14ac:dyDescent="0.25">
      <c r="B1538" s="3"/>
      <c r="E1538" s="4"/>
      <c r="F1538" s="4"/>
    </row>
    <row r="1539" spans="2:6" ht="15" customHeight="1" x14ac:dyDescent="0.25">
      <c r="B1539" s="3"/>
      <c r="E1539" s="4"/>
      <c r="F1539" s="4"/>
    </row>
    <row r="1540" spans="2:6" ht="15" customHeight="1" x14ac:dyDescent="0.25">
      <c r="B1540" s="3"/>
      <c r="E1540" s="4"/>
      <c r="F1540" s="4"/>
    </row>
    <row r="1541" spans="2:6" ht="15" customHeight="1" x14ac:dyDescent="0.25">
      <c r="B1541" s="3"/>
      <c r="E1541" s="4"/>
      <c r="F1541" s="4"/>
    </row>
    <row r="1542" spans="2:6" ht="15" customHeight="1" x14ac:dyDescent="0.25">
      <c r="B1542" s="3"/>
      <c r="E1542" s="4"/>
      <c r="F1542" s="4"/>
    </row>
    <row r="1543" spans="2:6" ht="15" customHeight="1" x14ac:dyDescent="0.25">
      <c r="B1543" s="3"/>
      <c r="E1543" s="4"/>
      <c r="F1543" s="4"/>
    </row>
    <row r="1544" spans="2:6" ht="15" customHeight="1" x14ac:dyDescent="0.25">
      <c r="B1544" s="3"/>
      <c r="E1544" s="4"/>
      <c r="F1544" s="4"/>
    </row>
    <row r="1545" spans="2:6" ht="15" customHeight="1" x14ac:dyDescent="0.25">
      <c r="B1545" s="3"/>
      <c r="E1545" s="4"/>
      <c r="F1545" s="4"/>
    </row>
    <row r="1546" spans="2:6" ht="15" customHeight="1" x14ac:dyDescent="0.25">
      <c r="B1546" s="3"/>
      <c r="E1546" s="4"/>
      <c r="F1546" s="4"/>
    </row>
    <row r="1547" spans="2:6" ht="15" customHeight="1" x14ac:dyDescent="0.25">
      <c r="B1547" s="3"/>
      <c r="E1547" s="4"/>
      <c r="F1547" s="4"/>
    </row>
    <row r="1548" spans="2:6" ht="15" customHeight="1" x14ac:dyDescent="0.25">
      <c r="B1548" s="3"/>
      <c r="E1548" s="4"/>
      <c r="F1548" s="4"/>
    </row>
    <row r="1549" spans="2:6" ht="15" customHeight="1" x14ac:dyDescent="0.25">
      <c r="B1549" s="3"/>
      <c r="E1549" s="4"/>
      <c r="F1549" s="4"/>
    </row>
    <row r="1550" spans="2:6" ht="15" customHeight="1" x14ac:dyDescent="0.25">
      <c r="B1550" s="3"/>
      <c r="E1550" s="4"/>
      <c r="F1550" s="4"/>
    </row>
    <row r="1551" spans="2:6" ht="15" customHeight="1" x14ac:dyDescent="0.25">
      <c r="B1551" s="3"/>
      <c r="E1551" s="4"/>
      <c r="F1551" s="4"/>
    </row>
    <row r="1552" spans="2:6" ht="15" customHeight="1" x14ac:dyDescent="0.25">
      <c r="B1552" s="3"/>
      <c r="E1552" s="4"/>
      <c r="F1552" s="4"/>
    </row>
    <row r="1553" spans="2:6" ht="15" customHeight="1" x14ac:dyDescent="0.25">
      <c r="B1553" s="3"/>
      <c r="E1553" s="4"/>
      <c r="F1553" s="4"/>
    </row>
    <row r="1554" spans="2:6" ht="15" customHeight="1" x14ac:dyDescent="0.25">
      <c r="B1554" s="3"/>
      <c r="E1554" s="4"/>
      <c r="F1554" s="4"/>
    </row>
    <row r="1555" spans="2:6" ht="15" customHeight="1" x14ac:dyDescent="0.25">
      <c r="B1555" s="3"/>
      <c r="E1555" s="4"/>
      <c r="F1555" s="4"/>
    </row>
    <row r="1556" spans="2:6" ht="15" customHeight="1" x14ac:dyDescent="0.25">
      <c r="B1556" s="3"/>
      <c r="E1556" s="4"/>
      <c r="F1556" s="4"/>
    </row>
    <row r="1557" spans="2:6" ht="15" customHeight="1" x14ac:dyDescent="0.25">
      <c r="B1557" s="3"/>
      <c r="E1557" s="4"/>
      <c r="F1557" s="4"/>
    </row>
    <row r="1558" spans="2:6" ht="15" customHeight="1" x14ac:dyDescent="0.25">
      <c r="B1558" s="3"/>
      <c r="E1558" s="4"/>
      <c r="F1558" s="4"/>
    </row>
    <row r="1559" spans="2:6" ht="15" customHeight="1" x14ac:dyDescent="0.25">
      <c r="B1559" s="3"/>
      <c r="E1559" s="4"/>
      <c r="F1559" s="4"/>
    </row>
    <row r="1560" spans="2:6" ht="15" customHeight="1" x14ac:dyDescent="0.25">
      <c r="B1560" s="3"/>
      <c r="E1560" s="4"/>
      <c r="F1560" s="4"/>
    </row>
    <row r="1561" spans="2:6" ht="15" customHeight="1" x14ac:dyDescent="0.25">
      <c r="B1561" s="3"/>
      <c r="E1561" s="4"/>
      <c r="F1561" s="4"/>
    </row>
    <row r="1562" spans="2:6" ht="15" customHeight="1" x14ac:dyDescent="0.25">
      <c r="B1562" s="3"/>
      <c r="E1562" s="4"/>
      <c r="F1562" s="4"/>
    </row>
    <row r="1563" spans="2:6" ht="15" customHeight="1" x14ac:dyDescent="0.25">
      <c r="B1563" s="3"/>
      <c r="E1563" s="4"/>
      <c r="F1563" s="4"/>
    </row>
    <row r="1564" spans="2:6" ht="15" customHeight="1" x14ac:dyDescent="0.25">
      <c r="B1564" s="3"/>
      <c r="E1564" s="4"/>
      <c r="F1564" s="4"/>
    </row>
    <row r="1565" spans="2:6" ht="15" customHeight="1" x14ac:dyDescent="0.25">
      <c r="B1565" s="3"/>
      <c r="E1565" s="4"/>
      <c r="F1565" s="4"/>
    </row>
    <row r="1566" spans="2:6" ht="15" customHeight="1" x14ac:dyDescent="0.25">
      <c r="B1566" s="3"/>
      <c r="E1566" s="4"/>
      <c r="F1566" s="4"/>
    </row>
    <row r="1567" spans="2:6" ht="15" customHeight="1" x14ac:dyDescent="0.25">
      <c r="B1567" s="3"/>
      <c r="E1567" s="4"/>
      <c r="F1567" s="4"/>
    </row>
    <row r="1568" spans="2:6" ht="15" customHeight="1" x14ac:dyDescent="0.25">
      <c r="B1568" s="3"/>
      <c r="E1568" s="4"/>
      <c r="F1568" s="4"/>
    </row>
    <row r="1569" spans="2:6" ht="15" customHeight="1" x14ac:dyDescent="0.25">
      <c r="B1569" s="3"/>
      <c r="E1569" s="4"/>
      <c r="F1569" s="4"/>
    </row>
    <row r="1570" spans="2:6" ht="15" customHeight="1" x14ac:dyDescent="0.25">
      <c r="B1570" s="3"/>
      <c r="E1570" s="4"/>
      <c r="F1570" s="4"/>
    </row>
    <row r="1571" spans="2:6" ht="15" customHeight="1" x14ac:dyDescent="0.25">
      <c r="B1571" s="3"/>
      <c r="E1571" s="4"/>
      <c r="F1571" s="4"/>
    </row>
    <row r="1572" spans="2:6" ht="15" customHeight="1" x14ac:dyDescent="0.25">
      <c r="B1572" s="3"/>
      <c r="E1572" s="4"/>
      <c r="F1572" s="4"/>
    </row>
    <row r="1573" spans="2:6" ht="15" customHeight="1" x14ac:dyDescent="0.25">
      <c r="B1573" s="3"/>
      <c r="E1573" s="4"/>
      <c r="F1573" s="4"/>
    </row>
    <row r="1574" spans="2:6" ht="15" customHeight="1" x14ac:dyDescent="0.25">
      <c r="B1574" s="3"/>
      <c r="E1574" s="4"/>
      <c r="F1574" s="4"/>
    </row>
    <row r="1575" spans="2:6" ht="15" customHeight="1" x14ac:dyDescent="0.25">
      <c r="B1575" s="3"/>
      <c r="E1575" s="4"/>
      <c r="F1575" s="4"/>
    </row>
    <row r="1576" spans="2:6" ht="15" customHeight="1" x14ac:dyDescent="0.25">
      <c r="B1576" s="3"/>
      <c r="E1576" s="4"/>
      <c r="F1576" s="4"/>
    </row>
    <row r="1577" spans="2:6" ht="15" customHeight="1" x14ac:dyDescent="0.25">
      <c r="B1577" s="3"/>
      <c r="E1577" s="4"/>
      <c r="F1577" s="4"/>
    </row>
    <row r="1578" spans="2:6" ht="15" customHeight="1" x14ac:dyDescent="0.25">
      <c r="B1578" s="3"/>
      <c r="E1578" s="4"/>
      <c r="F1578" s="4"/>
    </row>
    <row r="1579" spans="2:6" ht="15" customHeight="1" x14ac:dyDescent="0.25">
      <c r="B1579" s="3"/>
      <c r="E1579" s="4"/>
      <c r="F1579" s="4"/>
    </row>
    <row r="1580" spans="2:6" ht="15" customHeight="1" x14ac:dyDescent="0.25">
      <c r="B1580" s="3"/>
      <c r="E1580" s="4"/>
      <c r="F1580" s="4"/>
    </row>
    <row r="1581" spans="2:6" ht="15" customHeight="1" x14ac:dyDescent="0.25">
      <c r="B1581" s="3"/>
      <c r="E1581" s="4"/>
      <c r="F1581" s="4"/>
    </row>
    <row r="1582" spans="2:6" ht="15" customHeight="1" x14ac:dyDescent="0.25">
      <c r="B1582" s="3"/>
      <c r="E1582" s="4"/>
      <c r="F1582" s="4"/>
    </row>
    <row r="1583" spans="2:6" ht="15" customHeight="1" x14ac:dyDescent="0.25">
      <c r="B1583" s="3"/>
      <c r="E1583" s="4"/>
      <c r="F1583" s="4"/>
    </row>
    <row r="1584" spans="2:6" ht="15" customHeight="1" x14ac:dyDescent="0.25">
      <c r="B1584" s="3"/>
      <c r="E1584" s="4"/>
      <c r="F1584" s="4"/>
    </row>
    <row r="1585" spans="2:6" ht="15" customHeight="1" x14ac:dyDescent="0.25">
      <c r="B1585" s="3"/>
      <c r="E1585" s="4"/>
      <c r="F1585" s="4"/>
    </row>
    <row r="1586" spans="2:6" ht="15" customHeight="1" x14ac:dyDescent="0.25">
      <c r="B1586" s="3"/>
      <c r="E1586" s="4"/>
      <c r="F1586" s="4"/>
    </row>
    <row r="1587" spans="2:6" ht="15" customHeight="1" x14ac:dyDescent="0.25">
      <c r="B1587" s="3"/>
      <c r="E1587" s="4"/>
      <c r="F1587" s="4"/>
    </row>
    <row r="1588" spans="2:6" ht="15" customHeight="1" x14ac:dyDescent="0.25">
      <c r="B1588" s="3"/>
      <c r="E1588" s="4"/>
      <c r="F1588" s="4"/>
    </row>
    <row r="1589" spans="2:6" ht="15" customHeight="1" x14ac:dyDescent="0.25">
      <c r="B1589" s="3"/>
      <c r="E1589" s="4"/>
      <c r="F1589" s="4"/>
    </row>
    <row r="1590" spans="2:6" ht="15" customHeight="1" x14ac:dyDescent="0.25">
      <c r="B1590" s="3"/>
      <c r="E1590" s="4"/>
      <c r="F1590" s="4"/>
    </row>
    <row r="1591" spans="2:6" ht="15" customHeight="1" x14ac:dyDescent="0.25">
      <c r="B1591" s="3"/>
      <c r="E1591" s="4"/>
      <c r="F1591" s="4"/>
    </row>
    <row r="1592" spans="2:6" ht="15" customHeight="1" x14ac:dyDescent="0.25">
      <c r="B1592" s="3"/>
      <c r="E1592" s="4"/>
      <c r="F1592" s="4"/>
    </row>
    <row r="1593" spans="2:6" ht="15" customHeight="1" x14ac:dyDescent="0.25">
      <c r="B1593" s="3"/>
      <c r="E1593" s="4"/>
      <c r="F1593" s="4"/>
    </row>
    <row r="1594" spans="2:6" ht="15" customHeight="1" x14ac:dyDescent="0.25">
      <c r="B1594" s="3"/>
      <c r="E1594" s="4"/>
      <c r="F1594" s="4"/>
    </row>
    <row r="1595" spans="2:6" ht="15" customHeight="1" x14ac:dyDescent="0.25">
      <c r="B1595" s="3"/>
      <c r="E1595" s="4"/>
      <c r="F1595" s="4"/>
    </row>
    <row r="1596" spans="2:6" ht="15" customHeight="1" x14ac:dyDescent="0.25">
      <c r="B1596" s="3"/>
      <c r="E1596" s="4"/>
      <c r="F1596" s="4"/>
    </row>
    <row r="1597" spans="2:6" ht="15" customHeight="1" x14ac:dyDescent="0.25">
      <c r="B1597" s="3"/>
      <c r="E1597" s="4"/>
      <c r="F1597" s="4"/>
    </row>
    <row r="1598" spans="2:6" ht="15" customHeight="1" x14ac:dyDescent="0.25">
      <c r="B1598" s="3"/>
      <c r="E1598" s="4"/>
      <c r="F1598" s="4"/>
    </row>
    <row r="1599" spans="2:6" ht="15" customHeight="1" x14ac:dyDescent="0.25">
      <c r="B1599" s="3"/>
      <c r="E1599" s="4"/>
      <c r="F1599" s="4"/>
    </row>
    <row r="1600" spans="2:6" ht="15" customHeight="1" x14ac:dyDescent="0.25">
      <c r="B1600" s="3"/>
      <c r="E1600" s="4"/>
      <c r="F1600" s="4"/>
    </row>
    <row r="1601" spans="2:6" ht="15" customHeight="1" x14ac:dyDescent="0.25">
      <c r="B1601" s="3"/>
      <c r="E1601" s="4"/>
      <c r="F1601" s="4"/>
    </row>
    <row r="1602" spans="2:6" ht="15" customHeight="1" x14ac:dyDescent="0.25">
      <c r="B1602" s="3"/>
      <c r="E1602" s="4"/>
      <c r="F1602" s="4"/>
    </row>
    <row r="1603" spans="2:6" ht="15" customHeight="1" x14ac:dyDescent="0.25">
      <c r="B1603" s="3"/>
      <c r="E1603" s="4"/>
      <c r="F1603" s="4"/>
    </row>
    <row r="1604" spans="2:6" ht="15" customHeight="1" x14ac:dyDescent="0.25">
      <c r="B1604" s="3"/>
      <c r="E1604" s="4"/>
      <c r="F1604" s="4"/>
    </row>
    <row r="1605" spans="2:6" ht="15" customHeight="1" x14ac:dyDescent="0.25">
      <c r="B1605" s="3"/>
      <c r="E1605" s="4"/>
      <c r="F1605" s="4"/>
    </row>
    <row r="1606" spans="2:6" ht="15" customHeight="1" x14ac:dyDescent="0.25">
      <c r="B1606" s="3"/>
      <c r="E1606" s="4"/>
      <c r="F1606" s="4"/>
    </row>
    <row r="1607" spans="2:6" ht="15" customHeight="1" x14ac:dyDescent="0.25">
      <c r="B1607" s="3"/>
      <c r="E1607" s="4"/>
      <c r="F1607" s="4"/>
    </row>
    <row r="1608" spans="2:6" ht="15" customHeight="1" x14ac:dyDescent="0.25">
      <c r="B1608" s="3"/>
      <c r="E1608" s="4"/>
      <c r="F1608" s="4"/>
    </row>
    <row r="1609" spans="2:6" ht="15" customHeight="1" x14ac:dyDescent="0.25">
      <c r="B1609" s="3"/>
      <c r="E1609" s="4"/>
      <c r="F1609" s="4"/>
    </row>
    <row r="1610" spans="2:6" ht="15" customHeight="1" x14ac:dyDescent="0.25">
      <c r="B1610" s="3"/>
      <c r="E1610" s="4"/>
      <c r="F1610" s="4"/>
    </row>
    <row r="1611" spans="2:6" ht="15" customHeight="1" x14ac:dyDescent="0.25">
      <c r="B1611" s="3"/>
      <c r="E1611" s="4"/>
      <c r="F1611" s="4"/>
    </row>
    <row r="1612" spans="2:6" ht="15" customHeight="1" x14ac:dyDescent="0.25">
      <c r="B1612" s="3"/>
      <c r="E1612" s="4"/>
      <c r="F1612" s="4"/>
    </row>
    <row r="1613" spans="2:6" ht="15" customHeight="1" x14ac:dyDescent="0.25">
      <c r="B1613" s="3"/>
      <c r="E1613" s="4"/>
      <c r="F1613" s="4"/>
    </row>
    <row r="1614" spans="2:6" ht="15" customHeight="1" x14ac:dyDescent="0.25">
      <c r="B1614" s="3"/>
      <c r="E1614" s="4"/>
      <c r="F1614" s="4"/>
    </row>
    <row r="1615" spans="2:6" ht="15" customHeight="1" x14ac:dyDescent="0.25">
      <c r="B1615" s="3"/>
      <c r="E1615" s="4"/>
      <c r="F1615" s="4"/>
    </row>
    <row r="1616" spans="2:6" ht="15" customHeight="1" x14ac:dyDescent="0.25">
      <c r="B1616" s="3"/>
      <c r="E1616" s="4"/>
      <c r="F1616" s="4"/>
    </row>
    <row r="1617" spans="2:6" ht="15" customHeight="1" x14ac:dyDescent="0.25">
      <c r="B1617" s="3"/>
      <c r="E1617" s="4"/>
      <c r="F1617" s="4"/>
    </row>
    <row r="1618" spans="2:6" ht="15" customHeight="1" x14ac:dyDescent="0.25">
      <c r="B1618" s="3"/>
      <c r="E1618" s="4"/>
      <c r="F1618" s="4"/>
    </row>
    <row r="1619" spans="2:6" ht="15" customHeight="1" x14ac:dyDescent="0.25">
      <c r="B1619" s="3"/>
      <c r="E1619" s="4"/>
      <c r="F1619" s="4"/>
    </row>
    <row r="1620" spans="2:6" ht="15" customHeight="1" x14ac:dyDescent="0.25">
      <c r="B1620" s="3"/>
      <c r="E1620" s="4"/>
      <c r="F1620" s="4"/>
    </row>
    <row r="1621" spans="2:6" ht="15" customHeight="1" x14ac:dyDescent="0.25">
      <c r="B1621" s="3"/>
      <c r="E1621" s="4"/>
      <c r="F1621" s="4"/>
    </row>
    <row r="1622" spans="2:6" ht="15" customHeight="1" x14ac:dyDescent="0.25">
      <c r="B1622" s="3"/>
      <c r="E1622" s="4"/>
      <c r="F1622" s="4"/>
    </row>
    <row r="1623" spans="2:6" ht="15" customHeight="1" x14ac:dyDescent="0.25">
      <c r="B1623" s="3"/>
      <c r="E1623" s="4"/>
      <c r="F1623" s="4"/>
    </row>
    <row r="1624" spans="2:6" ht="15" customHeight="1" x14ac:dyDescent="0.25">
      <c r="B1624" s="3"/>
      <c r="E1624" s="4"/>
      <c r="F1624" s="4"/>
    </row>
    <row r="1625" spans="2:6" ht="15" customHeight="1" x14ac:dyDescent="0.25">
      <c r="B1625" s="3"/>
      <c r="E1625" s="4"/>
      <c r="F1625" s="4"/>
    </row>
    <row r="1626" spans="2:6" ht="15" customHeight="1" x14ac:dyDescent="0.25">
      <c r="B1626" s="3"/>
      <c r="E1626" s="4"/>
      <c r="F1626" s="4"/>
    </row>
    <row r="1627" spans="2:6" ht="15" customHeight="1" x14ac:dyDescent="0.25">
      <c r="B1627" s="3"/>
      <c r="E1627" s="4"/>
      <c r="F1627" s="4"/>
    </row>
    <row r="1628" spans="2:6" ht="15" customHeight="1" x14ac:dyDescent="0.25">
      <c r="B1628" s="3"/>
      <c r="E1628" s="4"/>
      <c r="F1628" s="4"/>
    </row>
    <row r="1629" spans="2:6" ht="15" customHeight="1" x14ac:dyDescent="0.25">
      <c r="B1629" s="3"/>
      <c r="E1629" s="4"/>
      <c r="F1629" s="4"/>
    </row>
    <row r="1630" spans="2:6" ht="15" customHeight="1" x14ac:dyDescent="0.25">
      <c r="B1630" s="3"/>
      <c r="E1630" s="4"/>
      <c r="F1630" s="4"/>
    </row>
    <row r="1631" spans="2:6" ht="15" customHeight="1" x14ac:dyDescent="0.25">
      <c r="B1631" s="3"/>
      <c r="E1631" s="4"/>
      <c r="F1631" s="4"/>
    </row>
    <row r="1632" spans="2:6" ht="15" customHeight="1" x14ac:dyDescent="0.25">
      <c r="B1632" s="3"/>
      <c r="E1632" s="4"/>
      <c r="F1632" s="4"/>
    </row>
    <row r="1633" spans="2:6" ht="15" customHeight="1" x14ac:dyDescent="0.25">
      <c r="B1633" s="3"/>
      <c r="E1633" s="4"/>
      <c r="F1633" s="4"/>
    </row>
    <row r="1634" spans="2:6" ht="15" customHeight="1" x14ac:dyDescent="0.25">
      <c r="B1634" s="3"/>
      <c r="E1634" s="4"/>
      <c r="F1634" s="4"/>
    </row>
    <row r="1635" spans="2:6" ht="15" customHeight="1" x14ac:dyDescent="0.25">
      <c r="B1635" s="3"/>
      <c r="E1635" s="4"/>
      <c r="F1635" s="4"/>
    </row>
    <row r="1636" spans="2:6" ht="15" customHeight="1" x14ac:dyDescent="0.25">
      <c r="B1636" s="3"/>
      <c r="E1636" s="4"/>
      <c r="F1636" s="4"/>
    </row>
    <row r="1637" spans="2:6" ht="15" customHeight="1" x14ac:dyDescent="0.25">
      <c r="B1637" s="3"/>
      <c r="E1637" s="4"/>
      <c r="F1637" s="4"/>
    </row>
    <row r="1638" spans="2:6" ht="15" customHeight="1" x14ac:dyDescent="0.25">
      <c r="B1638" s="3"/>
      <c r="E1638" s="4"/>
      <c r="F1638" s="4"/>
    </row>
    <row r="1639" spans="2:6" ht="15" customHeight="1" x14ac:dyDescent="0.25">
      <c r="B1639" s="3"/>
      <c r="E1639" s="4"/>
      <c r="F1639" s="4"/>
    </row>
    <row r="1640" spans="2:6" ht="15" customHeight="1" x14ac:dyDescent="0.25">
      <c r="B1640" s="3"/>
      <c r="E1640" s="4"/>
      <c r="F1640" s="4"/>
    </row>
    <row r="1641" spans="2:6" ht="15" customHeight="1" x14ac:dyDescent="0.25">
      <c r="B1641" s="3"/>
      <c r="E1641" s="4"/>
      <c r="F1641" s="4"/>
    </row>
    <row r="1642" spans="2:6" ht="15" customHeight="1" x14ac:dyDescent="0.25">
      <c r="B1642" s="3"/>
      <c r="E1642" s="4"/>
      <c r="F1642" s="4"/>
    </row>
    <row r="1643" spans="2:6" ht="15" customHeight="1" x14ac:dyDescent="0.25">
      <c r="B1643" s="3"/>
      <c r="E1643" s="4"/>
      <c r="F1643" s="4"/>
    </row>
    <row r="1644" spans="2:6" ht="15" customHeight="1" x14ac:dyDescent="0.25">
      <c r="B1644" s="3"/>
      <c r="E1644" s="4"/>
      <c r="F1644" s="4"/>
    </row>
    <row r="1645" spans="2:6" ht="15" customHeight="1" x14ac:dyDescent="0.25">
      <c r="B1645" s="3"/>
      <c r="E1645" s="4"/>
      <c r="F1645" s="4"/>
    </row>
    <row r="1646" spans="2:6" ht="15" customHeight="1" x14ac:dyDescent="0.25">
      <c r="B1646" s="3"/>
      <c r="E1646" s="4"/>
      <c r="F1646" s="4"/>
    </row>
    <row r="1647" spans="2:6" ht="15" customHeight="1" x14ac:dyDescent="0.25">
      <c r="B1647" s="3"/>
      <c r="E1647" s="4"/>
      <c r="F1647" s="4"/>
    </row>
    <row r="1648" spans="2:6" ht="15" customHeight="1" x14ac:dyDescent="0.25">
      <c r="B1648" s="3"/>
      <c r="E1648" s="4"/>
      <c r="F1648" s="4"/>
    </row>
    <row r="1649" spans="2:6" ht="15" customHeight="1" x14ac:dyDescent="0.25">
      <c r="B1649" s="3"/>
      <c r="E1649" s="4"/>
      <c r="F1649" s="4"/>
    </row>
    <row r="1650" spans="2:6" ht="15" customHeight="1" x14ac:dyDescent="0.25">
      <c r="B1650" s="3"/>
      <c r="E1650" s="4"/>
      <c r="F1650" s="4"/>
    </row>
    <row r="1651" spans="2:6" ht="15" customHeight="1" x14ac:dyDescent="0.25">
      <c r="B1651" s="3"/>
      <c r="E1651" s="4"/>
      <c r="F1651" s="4"/>
    </row>
    <row r="1652" spans="2:6" ht="15" customHeight="1" x14ac:dyDescent="0.25">
      <c r="B1652" s="3"/>
      <c r="E1652" s="4"/>
      <c r="F1652" s="4"/>
    </row>
    <row r="1653" spans="2:6" ht="15" customHeight="1" x14ac:dyDescent="0.25">
      <c r="B1653" s="3"/>
      <c r="E1653" s="4"/>
      <c r="F1653" s="4"/>
    </row>
    <row r="1654" spans="2:6" ht="15" customHeight="1" x14ac:dyDescent="0.25">
      <c r="B1654" s="3"/>
      <c r="E1654" s="4"/>
      <c r="F1654" s="4"/>
    </row>
    <row r="1655" spans="2:6" ht="15" customHeight="1" x14ac:dyDescent="0.25">
      <c r="B1655" s="3"/>
      <c r="E1655" s="4"/>
      <c r="F1655" s="4"/>
    </row>
    <row r="1656" spans="2:6" ht="15" customHeight="1" x14ac:dyDescent="0.25">
      <c r="B1656" s="3"/>
      <c r="E1656" s="4"/>
      <c r="F1656" s="4"/>
    </row>
    <row r="1657" spans="2:6" ht="15" customHeight="1" x14ac:dyDescent="0.25">
      <c r="B1657" s="3"/>
      <c r="E1657" s="4"/>
      <c r="F1657" s="4"/>
    </row>
    <row r="1658" spans="2:6" ht="15" customHeight="1" x14ac:dyDescent="0.25">
      <c r="B1658" s="3"/>
      <c r="E1658" s="4"/>
      <c r="F1658" s="4"/>
    </row>
    <row r="1659" spans="2:6" ht="15" customHeight="1" x14ac:dyDescent="0.25">
      <c r="B1659" s="3"/>
      <c r="E1659" s="4"/>
      <c r="F1659" s="4"/>
    </row>
    <row r="1660" spans="2:6" ht="15" customHeight="1" x14ac:dyDescent="0.25">
      <c r="B1660" s="3"/>
      <c r="E1660" s="4"/>
      <c r="F1660" s="4"/>
    </row>
    <row r="1661" spans="2:6" ht="15" customHeight="1" x14ac:dyDescent="0.25">
      <c r="B1661" s="3"/>
      <c r="E1661" s="4"/>
      <c r="F1661" s="4"/>
    </row>
    <row r="1662" spans="2:6" ht="15" customHeight="1" x14ac:dyDescent="0.25">
      <c r="B1662" s="3"/>
      <c r="E1662" s="4"/>
      <c r="F1662" s="4"/>
    </row>
    <row r="1663" spans="2:6" ht="15" customHeight="1" x14ac:dyDescent="0.25">
      <c r="B1663" s="3"/>
      <c r="E1663" s="4"/>
      <c r="F1663" s="4"/>
    </row>
    <row r="1664" spans="2:6" ht="15" customHeight="1" x14ac:dyDescent="0.25">
      <c r="B1664" s="3"/>
      <c r="E1664" s="4"/>
      <c r="F1664" s="4"/>
    </row>
    <row r="1665" spans="2:6" ht="15" customHeight="1" x14ac:dyDescent="0.25">
      <c r="B1665" s="3"/>
      <c r="E1665" s="4"/>
      <c r="F1665" s="4"/>
    </row>
    <row r="1666" spans="2:6" ht="15" customHeight="1" x14ac:dyDescent="0.25">
      <c r="B1666" s="3"/>
      <c r="E1666" s="4"/>
      <c r="F1666" s="4"/>
    </row>
    <row r="1667" spans="2:6" ht="15" customHeight="1" x14ac:dyDescent="0.25">
      <c r="B1667" s="3"/>
      <c r="E1667" s="4"/>
      <c r="F1667" s="4"/>
    </row>
    <row r="1668" spans="2:6" ht="15" customHeight="1" x14ac:dyDescent="0.25">
      <c r="B1668" s="3"/>
      <c r="E1668" s="4"/>
      <c r="F1668" s="4"/>
    </row>
    <row r="1669" spans="2:6" ht="15" customHeight="1" x14ac:dyDescent="0.25">
      <c r="B1669" s="3"/>
      <c r="E1669" s="4"/>
      <c r="F1669" s="4"/>
    </row>
    <row r="1670" spans="2:6" ht="15" customHeight="1" x14ac:dyDescent="0.25">
      <c r="B1670" s="3"/>
      <c r="E1670" s="4"/>
      <c r="F1670" s="4"/>
    </row>
    <row r="1671" spans="2:6" ht="15" customHeight="1" x14ac:dyDescent="0.25">
      <c r="B1671" s="3"/>
      <c r="E1671" s="4"/>
      <c r="F1671" s="4"/>
    </row>
    <row r="1672" spans="2:6" ht="15" customHeight="1" x14ac:dyDescent="0.25">
      <c r="B1672" s="3"/>
      <c r="E1672" s="4"/>
      <c r="F1672" s="4"/>
    </row>
    <row r="1673" spans="2:6" ht="15" customHeight="1" x14ac:dyDescent="0.25">
      <c r="B1673" s="3"/>
      <c r="E1673" s="4"/>
      <c r="F1673" s="4"/>
    </row>
    <row r="1674" spans="2:6" ht="15" customHeight="1" x14ac:dyDescent="0.25">
      <c r="B1674" s="3"/>
      <c r="E1674" s="4"/>
      <c r="F1674" s="4"/>
    </row>
    <row r="1675" spans="2:6" ht="15" customHeight="1" x14ac:dyDescent="0.25">
      <c r="B1675" s="3"/>
      <c r="E1675" s="4"/>
      <c r="F1675" s="4"/>
    </row>
    <row r="1676" spans="2:6" ht="15" customHeight="1" x14ac:dyDescent="0.25">
      <c r="B1676" s="3"/>
      <c r="E1676" s="4"/>
      <c r="F1676" s="4"/>
    </row>
    <row r="1677" spans="2:6" ht="15" customHeight="1" x14ac:dyDescent="0.25">
      <c r="B1677" s="3"/>
      <c r="E1677" s="4"/>
      <c r="F1677" s="4"/>
    </row>
    <row r="1678" spans="2:6" ht="15" customHeight="1" x14ac:dyDescent="0.25">
      <c r="B1678" s="3"/>
      <c r="E1678" s="4"/>
      <c r="F1678" s="4"/>
    </row>
    <row r="1679" spans="2:6" ht="15" customHeight="1" x14ac:dyDescent="0.25">
      <c r="B1679" s="3"/>
      <c r="E1679" s="4"/>
      <c r="F1679" s="4"/>
    </row>
    <row r="1680" spans="2:6" ht="15" customHeight="1" x14ac:dyDescent="0.25">
      <c r="B1680" s="3"/>
      <c r="E1680" s="4"/>
      <c r="F1680" s="4"/>
    </row>
    <row r="1681" spans="2:6" ht="15" customHeight="1" x14ac:dyDescent="0.25">
      <c r="B1681" s="3"/>
      <c r="E1681" s="4"/>
      <c r="F1681" s="4"/>
    </row>
    <row r="1682" spans="2:6" ht="15" customHeight="1" x14ac:dyDescent="0.25">
      <c r="B1682" s="3"/>
      <c r="E1682" s="4"/>
      <c r="F1682" s="4"/>
    </row>
    <row r="1683" spans="2:6" ht="15" customHeight="1" x14ac:dyDescent="0.25">
      <c r="B1683" s="3"/>
      <c r="E1683" s="4"/>
      <c r="F1683" s="4"/>
    </row>
    <row r="1684" spans="2:6" ht="15" customHeight="1" x14ac:dyDescent="0.25">
      <c r="B1684" s="3"/>
      <c r="E1684" s="4"/>
      <c r="F1684" s="4"/>
    </row>
    <row r="1685" spans="2:6" ht="15" customHeight="1" x14ac:dyDescent="0.25">
      <c r="B1685" s="3"/>
      <c r="E1685" s="4"/>
      <c r="F1685" s="4"/>
    </row>
    <row r="1686" spans="2:6" ht="15" customHeight="1" x14ac:dyDescent="0.25">
      <c r="B1686" s="3"/>
      <c r="E1686" s="4"/>
      <c r="F1686" s="4"/>
    </row>
    <row r="1687" spans="2:6" ht="15" customHeight="1" x14ac:dyDescent="0.25">
      <c r="B1687" s="3"/>
      <c r="E1687" s="4"/>
      <c r="F1687" s="4"/>
    </row>
    <row r="1688" spans="2:6" ht="15" customHeight="1" x14ac:dyDescent="0.25">
      <c r="B1688" s="3"/>
      <c r="E1688" s="4"/>
      <c r="F1688" s="4"/>
    </row>
    <row r="1689" spans="2:6" ht="15" customHeight="1" x14ac:dyDescent="0.25">
      <c r="B1689" s="3"/>
      <c r="E1689" s="4"/>
      <c r="F1689" s="4"/>
    </row>
    <row r="1690" spans="2:6" ht="15" customHeight="1" x14ac:dyDescent="0.25">
      <c r="B1690" s="3"/>
      <c r="E1690" s="4"/>
      <c r="F1690" s="4"/>
    </row>
    <row r="1691" spans="2:6" ht="15" customHeight="1" x14ac:dyDescent="0.25">
      <c r="B1691" s="3"/>
      <c r="E1691" s="4"/>
      <c r="F1691" s="4"/>
    </row>
    <row r="1692" spans="2:6" ht="15" customHeight="1" x14ac:dyDescent="0.25">
      <c r="B1692" s="3"/>
      <c r="E1692" s="4"/>
      <c r="F1692" s="4"/>
    </row>
    <row r="1693" spans="2:6" ht="15" customHeight="1" x14ac:dyDescent="0.25">
      <c r="B1693" s="3"/>
      <c r="E1693" s="4"/>
      <c r="F1693" s="4"/>
    </row>
    <row r="1694" spans="2:6" ht="15" customHeight="1" x14ac:dyDescent="0.25">
      <c r="B1694" s="3"/>
      <c r="E1694" s="4"/>
      <c r="F1694" s="4"/>
    </row>
    <row r="1695" spans="2:6" ht="15" customHeight="1" x14ac:dyDescent="0.25">
      <c r="B1695" s="3"/>
      <c r="E1695" s="4"/>
      <c r="F1695" s="4"/>
    </row>
    <row r="1696" spans="2:6" ht="15" customHeight="1" x14ac:dyDescent="0.25">
      <c r="B1696" s="3"/>
      <c r="E1696" s="4"/>
      <c r="F1696" s="4"/>
    </row>
    <row r="1697" spans="2:6" ht="15" customHeight="1" x14ac:dyDescent="0.25">
      <c r="B1697" s="3"/>
      <c r="E1697" s="4"/>
      <c r="F1697" s="4"/>
    </row>
    <row r="1698" spans="2:6" ht="15" customHeight="1" x14ac:dyDescent="0.25">
      <c r="B1698" s="3"/>
      <c r="E1698" s="4"/>
      <c r="F1698" s="4"/>
    </row>
    <row r="1699" spans="2:6" ht="15" customHeight="1" x14ac:dyDescent="0.25">
      <c r="B1699" s="3"/>
      <c r="E1699" s="4"/>
      <c r="F1699" s="4"/>
    </row>
    <row r="1700" spans="2:6" ht="15" customHeight="1" x14ac:dyDescent="0.25">
      <c r="B1700" s="3"/>
      <c r="E1700" s="4"/>
      <c r="F1700" s="4"/>
    </row>
    <row r="1701" spans="2:6" ht="15" customHeight="1" x14ac:dyDescent="0.25">
      <c r="B1701" s="3"/>
      <c r="E1701" s="4"/>
      <c r="F1701" s="4"/>
    </row>
    <row r="1702" spans="2:6" ht="15" customHeight="1" x14ac:dyDescent="0.25">
      <c r="B1702" s="3"/>
      <c r="E1702" s="4"/>
      <c r="F1702" s="4"/>
    </row>
    <row r="1703" spans="2:6" ht="15" customHeight="1" x14ac:dyDescent="0.25">
      <c r="B1703" s="3"/>
      <c r="E1703" s="4"/>
      <c r="F1703" s="4"/>
    </row>
    <row r="1704" spans="2:6" ht="15" customHeight="1" x14ac:dyDescent="0.25">
      <c r="B1704" s="3"/>
      <c r="E1704" s="4"/>
      <c r="F1704" s="4"/>
    </row>
    <row r="1705" spans="2:6" ht="15" customHeight="1" x14ac:dyDescent="0.25">
      <c r="B1705" s="3"/>
      <c r="E1705" s="4"/>
      <c r="F1705" s="4"/>
    </row>
    <row r="1706" spans="2:6" ht="15" customHeight="1" x14ac:dyDescent="0.25">
      <c r="B1706" s="3"/>
      <c r="E1706" s="4"/>
      <c r="F1706" s="4"/>
    </row>
    <row r="1707" spans="2:6" ht="15" customHeight="1" x14ac:dyDescent="0.25">
      <c r="B1707" s="3"/>
      <c r="E1707" s="4"/>
      <c r="F1707" s="4"/>
    </row>
    <row r="1708" spans="2:6" ht="15" customHeight="1" x14ac:dyDescent="0.25">
      <c r="B1708" s="3"/>
      <c r="E1708" s="4"/>
      <c r="F1708" s="4"/>
    </row>
    <row r="1709" spans="2:6" ht="15" customHeight="1" x14ac:dyDescent="0.25">
      <c r="B1709" s="3"/>
      <c r="E1709" s="4"/>
      <c r="F1709" s="4"/>
    </row>
    <row r="1710" spans="2:6" ht="15" customHeight="1" x14ac:dyDescent="0.25">
      <c r="B1710" s="3"/>
      <c r="E1710" s="4"/>
      <c r="F1710" s="4"/>
    </row>
    <row r="1711" spans="2:6" ht="15" customHeight="1" x14ac:dyDescent="0.25">
      <c r="B1711" s="3"/>
      <c r="E1711" s="4"/>
      <c r="F1711" s="4"/>
    </row>
    <row r="1712" spans="2:6" ht="15" customHeight="1" x14ac:dyDescent="0.25">
      <c r="B1712" s="3"/>
      <c r="E1712" s="4"/>
      <c r="F1712" s="4"/>
    </row>
    <row r="1713" spans="2:6" ht="15" customHeight="1" x14ac:dyDescent="0.25">
      <c r="B1713" s="3"/>
      <c r="E1713" s="4"/>
      <c r="F1713" s="4"/>
    </row>
    <row r="1714" spans="2:6" ht="15" customHeight="1" x14ac:dyDescent="0.25">
      <c r="B1714" s="3"/>
      <c r="E1714" s="4"/>
      <c r="F1714" s="4"/>
    </row>
    <row r="1715" spans="2:6" ht="15" customHeight="1" x14ac:dyDescent="0.25">
      <c r="B1715" s="3"/>
      <c r="E1715" s="4"/>
      <c r="F1715" s="4"/>
    </row>
    <row r="1716" spans="2:6" ht="15" customHeight="1" x14ac:dyDescent="0.25">
      <c r="B1716" s="3"/>
      <c r="E1716" s="4"/>
      <c r="F1716" s="4"/>
    </row>
    <row r="1717" spans="2:6" ht="15" customHeight="1" x14ac:dyDescent="0.25">
      <c r="B1717" s="3"/>
      <c r="E1717" s="4"/>
      <c r="F1717" s="4"/>
    </row>
    <row r="1718" spans="2:6" ht="15" customHeight="1" x14ac:dyDescent="0.25">
      <c r="B1718" s="3"/>
      <c r="E1718" s="4"/>
      <c r="F1718" s="4"/>
    </row>
    <row r="1719" spans="2:6" ht="15" customHeight="1" x14ac:dyDescent="0.25">
      <c r="B1719" s="3"/>
      <c r="E1719" s="4"/>
      <c r="F1719" s="4"/>
    </row>
    <row r="1720" spans="2:6" ht="15" customHeight="1" x14ac:dyDescent="0.25">
      <c r="B1720" s="3"/>
      <c r="E1720" s="4"/>
      <c r="F1720" s="4"/>
    </row>
    <row r="1721" spans="2:6" ht="15" customHeight="1" x14ac:dyDescent="0.25">
      <c r="B1721" s="3"/>
      <c r="E1721" s="4"/>
      <c r="F1721" s="4"/>
    </row>
    <row r="1722" spans="2:6" ht="15" customHeight="1" x14ac:dyDescent="0.25">
      <c r="B1722" s="3"/>
      <c r="E1722" s="4"/>
      <c r="F1722" s="4"/>
    </row>
    <row r="1723" spans="2:6" ht="15" customHeight="1" x14ac:dyDescent="0.25">
      <c r="B1723" s="3"/>
      <c r="E1723" s="4"/>
      <c r="F1723" s="4"/>
    </row>
    <row r="1724" spans="2:6" ht="15" customHeight="1" x14ac:dyDescent="0.25">
      <c r="B1724" s="3"/>
      <c r="E1724" s="4"/>
      <c r="F1724" s="4"/>
    </row>
    <row r="1725" spans="2:6" ht="15" customHeight="1" x14ac:dyDescent="0.25">
      <c r="B1725" s="3"/>
      <c r="E1725" s="4"/>
      <c r="F1725" s="4"/>
    </row>
    <row r="1726" spans="2:6" ht="15" customHeight="1" x14ac:dyDescent="0.25">
      <c r="B1726" s="3"/>
      <c r="E1726" s="4"/>
      <c r="F1726" s="4"/>
    </row>
    <row r="1727" spans="2:6" ht="15" customHeight="1" x14ac:dyDescent="0.25">
      <c r="B1727" s="3"/>
      <c r="E1727" s="4"/>
      <c r="F1727" s="4"/>
    </row>
    <row r="1728" spans="2:6" ht="15" customHeight="1" x14ac:dyDescent="0.25">
      <c r="B1728" s="3"/>
      <c r="E1728" s="4"/>
      <c r="F1728" s="4"/>
    </row>
    <row r="1729" spans="2:6" ht="15" customHeight="1" x14ac:dyDescent="0.25">
      <c r="B1729" s="3"/>
      <c r="E1729" s="4"/>
      <c r="F1729" s="4"/>
    </row>
    <row r="1730" spans="2:6" ht="15" customHeight="1" x14ac:dyDescent="0.25">
      <c r="B1730" s="3"/>
      <c r="E1730" s="4"/>
      <c r="F1730" s="4"/>
    </row>
    <row r="1731" spans="2:6" ht="15" customHeight="1" x14ac:dyDescent="0.25">
      <c r="B1731" s="3"/>
      <c r="E1731" s="4"/>
      <c r="F1731" s="4"/>
    </row>
    <row r="1732" spans="2:6" ht="15" customHeight="1" x14ac:dyDescent="0.25">
      <c r="B1732" s="3"/>
      <c r="E1732" s="4"/>
      <c r="F1732" s="4"/>
    </row>
    <row r="1733" spans="2:6" ht="15" customHeight="1" x14ac:dyDescent="0.25">
      <c r="B1733" s="3"/>
      <c r="E1733" s="4"/>
      <c r="F1733" s="4"/>
    </row>
    <row r="1734" spans="2:6" ht="15" customHeight="1" x14ac:dyDescent="0.25">
      <c r="B1734" s="3"/>
      <c r="E1734" s="4"/>
      <c r="F1734" s="4"/>
    </row>
    <row r="1735" spans="2:6" ht="15" customHeight="1" x14ac:dyDescent="0.25">
      <c r="B1735" s="3"/>
      <c r="E1735" s="4"/>
      <c r="F1735" s="4"/>
    </row>
    <row r="1736" spans="2:6" ht="15" customHeight="1" x14ac:dyDescent="0.25">
      <c r="B1736" s="3"/>
      <c r="E1736" s="4"/>
      <c r="F1736" s="4"/>
    </row>
    <row r="1737" spans="2:6" ht="15" customHeight="1" x14ac:dyDescent="0.25">
      <c r="B1737" s="3"/>
      <c r="E1737" s="4"/>
      <c r="F1737" s="4"/>
    </row>
    <row r="1738" spans="2:6" ht="15" customHeight="1" x14ac:dyDescent="0.25">
      <c r="B1738" s="3"/>
      <c r="E1738" s="4"/>
      <c r="F1738" s="4"/>
    </row>
    <row r="1739" spans="2:6" ht="15" customHeight="1" x14ac:dyDescent="0.25">
      <c r="B1739" s="3"/>
      <c r="E1739" s="4"/>
      <c r="F1739" s="4"/>
    </row>
    <row r="1740" spans="2:6" ht="15" customHeight="1" x14ac:dyDescent="0.25">
      <c r="B1740" s="3"/>
      <c r="E1740" s="4"/>
      <c r="F1740" s="4"/>
    </row>
    <row r="1741" spans="2:6" ht="15" customHeight="1" x14ac:dyDescent="0.25">
      <c r="B1741" s="3"/>
      <c r="E1741" s="4"/>
      <c r="F1741" s="4"/>
    </row>
    <row r="1742" spans="2:6" ht="15" customHeight="1" x14ac:dyDescent="0.25">
      <c r="B1742" s="3"/>
      <c r="E1742" s="4"/>
      <c r="F1742" s="4"/>
    </row>
    <row r="1743" spans="2:6" ht="15" customHeight="1" x14ac:dyDescent="0.25">
      <c r="B1743" s="3"/>
      <c r="E1743" s="4"/>
      <c r="F1743" s="4"/>
    </row>
    <row r="1744" spans="2:6" ht="15" customHeight="1" x14ac:dyDescent="0.25">
      <c r="B1744" s="3"/>
      <c r="E1744" s="4"/>
      <c r="F1744" s="4"/>
    </row>
    <row r="1745" spans="2:6" ht="15" customHeight="1" x14ac:dyDescent="0.25">
      <c r="B1745" s="3"/>
      <c r="E1745" s="4"/>
      <c r="F1745" s="4"/>
    </row>
    <row r="1746" spans="2:6" ht="15" customHeight="1" x14ac:dyDescent="0.25">
      <c r="B1746" s="3"/>
      <c r="E1746" s="4"/>
      <c r="F1746" s="4"/>
    </row>
    <row r="1747" spans="2:6" ht="15" customHeight="1" x14ac:dyDescent="0.25">
      <c r="B1747" s="3"/>
      <c r="E1747" s="4"/>
      <c r="F1747" s="4"/>
    </row>
    <row r="1748" spans="2:6" ht="15" customHeight="1" x14ac:dyDescent="0.25">
      <c r="B1748" s="3"/>
      <c r="E1748" s="4"/>
      <c r="F1748" s="4"/>
    </row>
    <row r="1749" spans="2:6" ht="15" customHeight="1" x14ac:dyDescent="0.25">
      <c r="B1749" s="3"/>
      <c r="E1749" s="4"/>
      <c r="F1749" s="4"/>
    </row>
    <row r="1750" spans="2:6" ht="15" customHeight="1" x14ac:dyDescent="0.25">
      <c r="B1750" s="3"/>
      <c r="E1750" s="4"/>
      <c r="F1750" s="4"/>
    </row>
    <row r="1751" spans="2:6" ht="15" customHeight="1" x14ac:dyDescent="0.25">
      <c r="B1751" s="3"/>
      <c r="E1751" s="4"/>
      <c r="F1751" s="4"/>
    </row>
    <row r="1752" spans="2:6" ht="15" customHeight="1" x14ac:dyDescent="0.25">
      <c r="B1752" s="3"/>
      <c r="E1752" s="4"/>
      <c r="F1752" s="4"/>
    </row>
    <row r="1753" spans="2:6" ht="15" customHeight="1" x14ac:dyDescent="0.25">
      <c r="B1753" s="3"/>
      <c r="E1753" s="4"/>
      <c r="F1753" s="4"/>
    </row>
    <row r="1754" spans="2:6" ht="15" customHeight="1" x14ac:dyDescent="0.25">
      <c r="B1754" s="3"/>
      <c r="E1754" s="4"/>
      <c r="F1754" s="4"/>
    </row>
    <row r="1755" spans="2:6" ht="15" customHeight="1" x14ac:dyDescent="0.25">
      <c r="B1755" s="3"/>
      <c r="E1755" s="4"/>
      <c r="F1755" s="4"/>
    </row>
    <row r="1756" spans="2:6" ht="15" customHeight="1" x14ac:dyDescent="0.25">
      <c r="B1756" s="3"/>
      <c r="E1756" s="4"/>
      <c r="F1756" s="4"/>
    </row>
    <row r="1757" spans="2:6" ht="15" customHeight="1" x14ac:dyDescent="0.25">
      <c r="B1757" s="3"/>
      <c r="E1757" s="4"/>
      <c r="F1757" s="4"/>
    </row>
    <row r="1758" spans="2:6" ht="15" customHeight="1" x14ac:dyDescent="0.25">
      <c r="B1758" s="3"/>
      <c r="E1758" s="4"/>
      <c r="F1758" s="4"/>
    </row>
    <row r="1759" spans="2:6" ht="15" customHeight="1" x14ac:dyDescent="0.25">
      <c r="B1759" s="3"/>
      <c r="E1759" s="4"/>
      <c r="F1759" s="4"/>
    </row>
    <row r="1760" spans="2:6" ht="15" customHeight="1" x14ac:dyDescent="0.25">
      <c r="B1760" s="3"/>
      <c r="E1760" s="4"/>
      <c r="F1760" s="4"/>
    </row>
    <row r="1761" spans="2:6" ht="15" customHeight="1" x14ac:dyDescent="0.25">
      <c r="B1761" s="3"/>
      <c r="E1761" s="4"/>
      <c r="F1761" s="4"/>
    </row>
    <row r="1762" spans="2:6" ht="15" customHeight="1" x14ac:dyDescent="0.25">
      <c r="B1762" s="3"/>
      <c r="E1762" s="4"/>
      <c r="F1762" s="4"/>
    </row>
    <row r="1763" spans="2:6" ht="15" customHeight="1" x14ac:dyDescent="0.25">
      <c r="B1763" s="3"/>
      <c r="E1763" s="4"/>
      <c r="F1763" s="4"/>
    </row>
    <row r="1764" spans="2:6" ht="15" customHeight="1" x14ac:dyDescent="0.25">
      <c r="B1764" s="3"/>
      <c r="E1764" s="4"/>
      <c r="F1764" s="4"/>
    </row>
    <row r="1765" spans="2:6" ht="15" customHeight="1" x14ac:dyDescent="0.25">
      <c r="B1765" s="3"/>
      <c r="E1765" s="4"/>
      <c r="F1765" s="4"/>
    </row>
    <row r="1766" spans="2:6" ht="15" customHeight="1" x14ac:dyDescent="0.25">
      <c r="B1766" s="3"/>
      <c r="E1766" s="4"/>
      <c r="F1766" s="4"/>
    </row>
    <row r="1767" spans="2:6" ht="15" customHeight="1" x14ac:dyDescent="0.25">
      <c r="B1767" s="3"/>
      <c r="E1767" s="4"/>
      <c r="F1767" s="4"/>
    </row>
    <row r="1768" spans="2:6" ht="15" customHeight="1" x14ac:dyDescent="0.25">
      <c r="B1768" s="3"/>
      <c r="E1768" s="4"/>
      <c r="F1768" s="4"/>
    </row>
    <row r="1769" spans="2:6" ht="15" customHeight="1" x14ac:dyDescent="0.25">
      <c r="B1769" s="3"/>
      <c r="E1769" s="4"/>
      <c r="F1769" s="4"/>
    </row>
    <row r="1770" spans="2:6" ht="15" customHeight="1" x14ac:dyDescent="0.25">
      <c r="B1770" s="3"/>
      <c r="E1770" s="4"/>
      <c r="F1770" s="4"/>
    </row>
    <row r="1771" spans="2:6" ht="15" customHeight="1" x14ac:dyDescent="0.25">
      <c r="B1771" s="3"/>
      <c r="E1771" s="4"/>
      <c r="F1771" s="4"/>
    </row>
    <row r="1772" spans="2:6" ht="15" customHeight="1" x14ac:dyDescent="0.25">
      <c r="B1772" s="3"/>
      <c r="E1772" s="4"/>
      <c r="F1772" s="4"/>
    </row>
    <row r="1773" spans="2:6" ht="15" customHeight="1" x14ac:dyDescent="0.25">
      <c r="B1773" s="3"/>
      <c r="E1773" s="4"/>
      <c r="F1773" s="4"/>
    </row>
    <row r="1774" spans="2:6" ht="15" customHeight="1" x14ac:dyDescent="0.25">
      <c r="B1774" s="3"/>
      <c r="E1774" s="4"/>
      <c r="F1774" s="4"/>
    </row>
    <row r="1775" spans="2:6" ht="15" customHeight="1" x14ac:dyDescent="0.25">
      <c r="B1775" s="3"/>
      <c r="E1775" s="4"/>
      <c r="F1775" s="4"/>
    </row>
    <row r="1776" spans="2:6" ht="15" customHeight="1" x14ac:dyDescent="0.25">
      <c r="B1776" s="3"/>
      <c r="E1776" s="4"/>
      <c r="F1776" s="4"/>
    </row>
    <row r="1777" spans="2:6" ht="15" customHeight="1" x14ac:dyDescent="0.25">
      <c r="B1777" s="3"/>
      <c r="E1777" s="4"/>
      <c r="F1777" s="4"/>
    </row>
    <row r="1778" spans="2:6" ht="15" customHeight="1" x14ac:dyDescent="0.25">
      <c r="B1778" s="3"/>
      <c r="E1778" s="4"/>
      <c r="F1778" s="4"/>
    </row>
    <row r="1779" spans="2:6" ht="15" customHeight="1" x14ac:dyDescent="0.25">
      <c r="B1779" s="3"/>
      <c r="E1779" s="4"/>
      <c r="F1779" s="4"/>
    </row>
    <row r="1780" spans="2:6" ht="15" customHeight="1" x14ac:dyDescent="0.25">
      <c r="B1780" s="3"/>
      <c r="E1780" s="4"/>
      <c r="F1780" s="4"/>
    </row>
    <row r="1781" spans="2:6" ht="15" customHeight="1" x14ac:dyDescent="0.25">
      <c r="B1781" s="3"/>
      <c r="E1781" s="4"/>
      <c r="F1781" s="4"/>
    </row>
    <row r="1782" spans="2:6" ht="15" customHeight="1" x14ac:dyDescent="0.25">
      <c r="B1782" s="3"/>
      <c r="E1782" s="4"/>
      <c r="F1782" s="4"/>
    </row>
    <row r="1783" spans="2:6" ht="15" customHeight="1" x14ac:dyDescent="0.25">
      <c r="B1783" s="3"/>
      <c r="E1783" s="4"/>
      <c r="F1783" s="4"/>
    </row>
    <row r="1784" spans="2:6" ht="15" customHeight="1" x14ac:dyDescent="0.25">
      <c r="B1784" s="3"/>
      <c r="E1784" s="4"/>
      <c r="F1784" s="4"/>
    </row>
    <row r="1785" spans="2:6" ht="15" customHeight="1" x14ac:dyDescent="0.25">
      <c r="B1785" s="3"/>
      <c r="E1785" s="4"/>
      <c r="F1785" s="4"/>
    </row>
    <row r="1786" spans="2:6" ht="15" customHeight="1" x14ac:dyDescent="0.25">
      <c r="B1786" s="3"/>
      <c r="E1786" s="4"/>
      <c r="F1786" s="4"/>
    </row>
    <row r="1787" spans="2:6" ht="15" customHeight="1" x14ac:dyDescent="0.25">
      <c r="B1787" s="3"/>
      <c r="E1787" s="4"/>
      <c r="F1787" s="4"/>
    </row>
    <row r="1788" spans="2:6" ht="15" customHeight="1" x14ac:dyDescent="0.25">
      <c r="B1788" s="3"/>
      <c r="E1788" s="4"/>
      <c r="F1788" s="4"/>
    </row>
    <row r="1789" spans="2:6" ht="15" customHeight="1" x14ac:dyDescent="0.25">
      <c r="B1789" s="3"/>
      <c r="E1789" s="4"/>
      <c r="F1789" s="4"/>
    </row>
    <row r="1790" spans="2:6" ht="15" customHeight="1" x14ac:dyDescent="0.25">
      <c r="B1790" s="3"/>
      <c r="E1790" s="4"/>
      <c r="F1790" s="4"/>
    </row>
    <row r="1791" spans="2:6" ht="15" customHeight="1" x14ac:dyDescent="0.25">
      <c r="B1791" s="3"/>
      <c r="E1791" s="4"/>
      <c r="F1791" s="4"/>
    </row>
    <row r="1792" spans="2:6" ht="15" customHeight="1" x14ac:dyDescent="0.25">
      <c r="B1792" s="3"/>
      <c r="E1792" s="4"/>
      <c r="F1792" s="4"/>
    </row>
    <row r="1793" spans="2:6" ht="15" customHeight="1" x14ac:dyDescent="0.25">
      <c r="B1793" s="3"/>
      <c r="E1793" s="4"/>
      <c r="F1793" s="4"/>
    </row>
    <row r="1794" spans="2:6" ht="15" customHeight="1" x14ac:dyDescent="0.25">
      <c r="B1794" s="3"/>
      <c r="E1794" s="4"/>
      <c r="F1794" s="4"/>
    </row>
    <row r="1795" spans="2:6" ht="15" customHeight="1" x14ac:dyDescent="0.25">
      <c r="B1795" s="3"/>
      <c r="E1795" s="4"/>
      <c r="F1795" s="4"/>
    </row>
    <row r="1796" spans="2:6" ht="15" customHeight="1" x14ac:dyDescent="0.25">
      <c r="B1796" s="3"/>
      <c r="E1796" s="4"/>
      <c r="F1796" s="4"/>
    </row>
    <row r="1797" spans="2:6" ht="15" customHeight="1" x14ac:dyDescent="0.25">
      <c r="B1797" s="3"/>
      <c r="E1797" s="4"/>
      <c r="F1797" s="4"/>
    </row>
    <row r="1798" spans="2:6" ht="15" customHeight="1" x14ac:dyDescent="0.25">
      <c r="B1798" s="3"/>
      <c r="E1798" s="4"/>
      <c r="F1798" s="4"/>
    </row>
    <row r="1799" spans="2:6" ht="15" customHeight="1" x14ac:dyDescent="0.25">
      <c r="B1799" s="3"/>
      <c r="E1799" s="4"/>
      <c r="F1799" s="4"/>
    </row>
    <row r="1800" spans="2:6" ht="15" customHeight="1" x14ac:dyDescent="0.25">
      <c r="B1800" s="3"/>
      <c r="E1800" s="4"/>
      <c r="F1800" s="4"/>
    </row>
    <row r="1801" spans="2:6" ht="15" customHeight="1" x14ac:dyDescent="0.25">
      <c r="B1801" s="3"/>
      <c r="E1801" s="4"/>
      <c r="F1801" s="4"/>
    </row>
    <row r="1802" spans="2:6" ht="15" customHeight="1" x14ac:dyDescent="0.25">
      <c r="B1802" s="3"/>
      <c r="E1802" s="4"/>
      <c r="F1802" s="4"/>
    </row>
    <row r="1803" spans="2:6" ht="15" customHeight="1" x14ac:dyDescent="0.25">
      <c r="B1803" s="3"/>
      <c r="E1803" s="4"/>
      <c r="F1803" s="4"/>
    </row>
    <row r="1804" spans="2:6" ht="15" customHeight="1" x14ac:dyDescent="0.25">
      <c r="B1804" s="3"/>
      <c r="E1804" s="4"/>
      <c r="F1804" s="4"/>
    </row>
    <row r="1805" spans="2:6" ht="15" customHeight="1" x14ac:dyDescent="0.25">
      <c r="B1805" s="3"/>
      <c r="E1805" s="4"/>
      <c r="F1805" s="4"/>
    </row>
    <row r="1806" spans="2:6" ht="15" customHeight="1" x14ac:dyDescent="0.25">
      <c r="B1806" s="3"/>
      <c r="E1806" s="4"/>
      <c r="F1806" s="4"/>
    </row>
    <row r="1807" spans="2:6" ht="15" customHeight="1" x14ac:dyDescent="0.25">
      <c r="B1807" s="3"/>
      <c r="E1807" s="4"/>
      <c r="F1807" s="4"/>
    </row>
    <row r="1808" spans="2:6" ht="15" customHeight="1" x14ac:dyDescent="0.25">
      <c r="B1808" s="3"/>
      <c r="E1808" s="4"/>
      <c r="F1808" s="4"/>
    </row>
    <row r="1809" spans="2:6" ht="15" customHeight="1" x14ac:dyDescent="0.25">
      <c r="B1809" s="3"/>
      <c r="E1809" s="4"/>
      <c r="F1809" s="4"/>
    </row>
    <row r="1810" spans="2:6" ht="15" customHeight="1" x14ac:dyDescent="0.25">
      <c r="B1810" s="3"/>
      <c r="E1810" s="4"/>
      <c r="F1810" s="4"/>
    </row>
    <row r="1811" spans="2:6" ht="15" customHeight="1" x14ac:dyDescent="0.25">
      <c r="B1811" s="3"/>
      <c r="E1811" s="4"/>
      <c r="F1811" s="4"/>
    </row>
    <row r="1812" spans="2:6" ht="15" customHeight="1" x14ac:dyDescent="0.25">
      <c r="B1812" s="3"/>
      <c r="E1812" s="4"/>
      <c r="F1812" s="4"/>
    </row>
    <row r="1813" spans="2:6" ht="15" customHeight="1" x14ac:dyDescent="0.25">
      <c r="B1813" s="3"/>
      <c r="E1813" s="4"/>
      <c r="F1813" s="4"/>
    </row>
    <row r="1814" spans="2:6" ht="15" customHeight="1" x14ac:dyDescent="0.25">
      <c r="B1814" s="3"/>
      <c r="E1814" s="4"/>
      <c r="F1814" s="4"/>
    </row>
    <row r="1815" spans="2:6" ht="15" customHeight="1" x14ac:dyDescent="0.25">
      <c r="B1815" s="3"/>
      <c r="E1815" s="4"/>
      <c r="F1815" s="4"/>
    </row>
    <row r="1816" spans="2:6" ht="15" customHeight="1" x14ac:dyDescent="0.25">
      <c r="B1816" s="3"/>
      <c r="E1816" s="4"/>
      <c r="F1816" s="4"/>
    </row>
    <row r="1817" spans="2:6" ht="15" customHeight="1" x14ac:dyDescent="0.25">
      <c r="B1817" s="3"/>
      <c r="E1817" s="4"/>
      <c r="F1817" s="4"/>
    </row>
    <row r="1818" spans="2:6" ht="15" customHeight="1" x14ac:dyDescent="0.25">
      <c r="B1818" s="3"/>
      <c r="E1818" s="4"/>
      <c r="F1818" s="4"/>
    </row>
    <row r="1819" spans="2:6" ht="15" customHeight="1" x14ac:dyDescent="0.25">
      <c r="B1819" s="3"/>
      <c r="E1819" s="4"/>
      <c r="F1819" s="4"/>
    </row>
    <row r="1820" spans="2:6" ht="15" customHeight="1" x14ac:dyDescent="0.25">
      <c r="B1820" s="3"/>
      <c r="E1820" s="4"/>
      <c r="F1820" s="4"/>
    </row>
    <row r="1821" spans="2:6" ht="15" customHeight="1" x14ac:dyDescent="0.25">
      <c r="B1821" s="3"/>
      <c r="E1821" s="4"/>
      <c r="F1821" s="4"/>
    </row>
    <row r="1822" spans="2:6" ht="15" customHeight="1" x14ac:dyDescent="0.25">
      <c r="B1822" s="3"/>
      <c r="E1822" s="4"/>
      <c r="F1822" s="4"/>
    </row>
    <row r="1823" spans="2:6" ht="15" customHeight="1" x14ac:dyDescent="0.25">
      <c r="B1823" s="3"/>
      <c r="E1823" s="4"/>
      <c r="F1823" s="4"/>
    </row>
    <row r="1824" spans="2:6" ht="15" customHeight="1" x14ac:dyDescent="0.25">
      <c r="B1824" s="3"/>
      <c r="E1824" s="4"/>
      <c r="F1824" s="4"/>
    </row>
    <row r="1825" spans="2:6" ht="15" customHeight="1" x14ac:dyDescent="0.25">
      <c r="B1825" s="3"/>
      <c r="E1825" s="4"/>
      <c r="F1825" s="4"/>
    </row>
    <row r="1826" spans="2:6" ht="15" customHeight="1" x14ac:dyDescent="0.25">
      <c r="B1826" s="3"/>
      <c r="E1826" s="4"/>
      <c r="F1826" s="4"/>
    </row>
    <row r="1827" spans="2:6" ht="15" customHeight="1" x14ac:dyDescent="0.25">
      <c r="B1827" s="3"/>
      <c r="E1827" s="4"/>
      <c r="F1827" s="4"/>
    </row>
    <row r="1828" spans="2:6" ht="15" customHeight="1" x14ac:dyDescent="0.25">
      <c r="B1828" s="3"/>
      <c r="E1828" s="4"/>
      <c r="F1828" s="4"/>
    </row>
    <row r="1829" spans="2:6" ht="15" customHeight="1" x14ac:dyDescent="0.25">
      <c r="B1829" s="3"/>
      <c r="E1829" s="4"/>
      <c r="F1829" s="4"/>
    </row>
    <row r="1830" spans="2:6" ht="15" customHeight="1" x14ac:dyDescent="0.25">
      <c r="B1830" s="3"/>
      <c r="E1830" s="4"/>
      <c r="F1830" s="4"/>
    </row>
    <row r="1831" spans="2:6" ht="15" customHeight="1" x14ac:dyDescent="0.25">
      <c r="B1831" s="3"/>
      <c r="E1831" s="4"/>
      <c r="F1831" s="4"/>
    </row>
    <row r="1832" spans="2:6" ht="15" customHeight="1" x14ac:dyDescent="0.25">
      <c r="B1832" s="3"/>
      <c r="E1832" s="4"/>
      <c r="F1832" s="4"/>
    </row>
    <row r="1833" spans="2:6" ht="15" customHeight="1" x14ac:dyDescent="0.25">
      <c r="B1833" s="3"/>
      <c r="E1833" s="4"/>
      <c r="F1833" s="4"/>
    </row>
    <row r="1834" spans="2:6" ht="15" customHeight="1" x14ac:dyDescent="0.25">
      <c r="B1834" s="3"/>
      <c r="E1834" s="4"/>
      <c r="F1834" s="4"/>
    </row>
    <row r="1835" spans="2:6" ht="15" customHeight="1" x14ac:dyDescent="0.25">
      <c r="B1835" s="3"/>
      <c r="E1835" s="4"/>
      <c r="F1835" s="4"/>
    </row>
    <row r="1836" spans="2:6" ht="15" customHeight="1" x14ac:dyDescent="0.25">
      <c r="B1836" s="3"/>
      <c r="E1836" s="4"/>
      <c r="F1836" s="4"/>
    </row>
    <row r="1837" spans="2:6" ht="15" customHeight="1" x14ac:dyDescent="0.25">
      <c r="B1837" s="3"/>
      <c r="E1837" s="4"/>
      <c r="F1837" s="4"/>
    </row>
    <row r="1838" spans="2:6" ht="15" customHeight="1" x14ac:dyDescent="0.25">
      <c r="B1838" s="3"/>
      <c r="E1838" s="4"/>
      <c r="F1838" s="4"/>
    </row>
    <row r="1839" spans="2:6" ht="15" customHeight="1" x14ac:dyDescent="0.25">
      <c r="B1839" s="3"/>
      <c r="E1839" s="4"/>
      <c r="F1839" s="4"/>
    </row>
    <row r="1840" spans="2:6" ht="15" customHeight="1" x14ac:dyDescent="0.25">
      <c r="B1840" s="3"/>
      <c r="E1840" s="4"/>
      <c r="F1840" s="4"/>
    </row>
    <row r="1841" spans="2:6" ht="15" customHeight="1" x14ac:dyDescent="0.25">
      <c r="B1841" s="3"/>
      <c r="E1841" s="4"/>
      <c r="F1841" s="4"/>
    </row>
    <row r="1842" spans="2:6" ht="15" customHeight="1" x14ac:dyDescent="0.25">
      <c r="B1842" s="3"/>
      <c r="E1842" s="4"/>
      <c r="F1842" s="4"/>
    </row>
    <row r="1843" spans="2:6" ht="15" customHeight="1" x14ac:dyDescent="0.25">
      <c r="B1843" s="3"/>
      <c r="E1843" s="4"/>
      <c r="F1843" s="4"/>
    </row>
    <row r="1844" spans="2:6" ht="15" customHeight="1" x14ac:dyDescent="0.25">
      <c r="B1844" s="3"/>
      <c r="E1844" s="4"/>
      <c r="F1844" s="4"/>
    </row>
    <row r="1845" spans="2:6" ht="15" customHeight="1" x14ac:dyDescent="0.25">
      <c r="B1845" s="3"/>
      <c r="E1845" s="4"/>
      <c r="F1845" s="4"/>
    </row>
    <row r="1846" spans="2:6" ht="15" customHeight="1" x14ac:dyDescent="0.25">
      <c r="B1846" s="3"/>
      <c r="E1846" s="4"/>
      <c r="F1846" s="4"/>
    </row>
    <row r="1847" spans="2:6" ht="15" customHeight="1" x14ac:dyDescent="0.25">
      <c r="B1847" s="3"/>
      <c r="E1847" s="4"/>
      <c r="F1847" s="4"/>
    </row>
    <row r="1848" spans="2:6" ht="15" customHeight="1" x14ac:dyDescent="0.25">
      <c r="B1848" s="3"/>
      <c r="E1848" s="4"/>
      <c r="F1848" s="4"/>
    </row>
    <row r="1849" spans="2:6" ht="15" customHeight="1" x14ac:dyDescent="0.25">
      <c r="B1849" s="3"/>
      <c r="E1849" s="4"/>
      <c r="F1849" s="4"/>
    </row>
    <row r="1850" spans="2:6" ht="15" customHeight="1" x14ac:dyDescent="0.25">
      <c r="B1850" s="3"/>
      <c r="E1850" s="4"/>
      <c r="F1850" s="4"/>
    </row>
    <row r="1851" spans="2:6" ht="15" customHeight="1" x14ac:dyDescent="0.25">
      <c r="B1851" s="3"/>
      <c r="E1851" s="4"/>
      <c r="F1851" s="4"/>
    </row>
    <row r="1852" spans="2:6" ht="15" customHeight="1" x14ac:dyDescent="0.25">
      <c r="B1852" s="3"/>
      <c r="E1852" s="4"/>
      <c r="F1852" s="4"/>
    </row>
    <row r="1853" spans="2:6" ht="15" customHeight="1" x14ac:dyDescent="0.25">
      <c r="B1853" s="3"/>
      <c r="E1853" s="4"/>
      <c r="F1853" s="4"/>
    </row>
    <row r="1854" spans="2:6" ht="15" customHeight="1" x14ac:dyDescent="0.25">
      <c r="B1854" s="3"/>
      <c r="E1854" s="4"/>
      <c r="F1854" s="4"/>
    </row>
    <row r="1855" spans="2:6" ht="15" customHeight="1" x14ac:dyDescent="0.25">
      <c r="B1855" s="3"/>
      <c r="E1855" s="4"/>
      <c r="F1855" s="4"/>
    </row>
    <row r="1856" spans="2:6" ht="15" customHeight="1" x14ac:dyDescent="0.25">
      <c r="B1856" s="3"/>
      <c r="E1856" s="4"/>
      <c r="F1856" s="4"/>
    </row>
    <row r="1857" spans="2:6" ht="15" customHeight="1" x14ac:dyDescent="0.25">
      <c r="B1857" s="3"/>
      <c r="E1857" s="4"/>
      <c r="F1857" s="4"/>
    </row>
    <row r="1858" spans="2:6" ht="15" customHeight="1" x14ac:dyDescent="0.25">
      <c r="B1858" s="3"/>
      <c r="E1858" s="4"/>
      <c r="F1858" s="4"/>
    </row>
    <row r="1859" spans="2:6" ht="15" customHeight="1" x14ac:dyDescent="0.25">
      <c r="B1859" s="3"/>
      <c r="E1859" s="4"/>
      <c r="F1859" s="4"/>
    </row>
    <row r="1860" spans="2:6" ht="15" customHeight="1" x14ac:dyDescent="0.25">
      <c r="B1860" s="3"/>
      <c r="E1860" s="4"/>
      <c r="F1860" s="4"/>
    </row>
    <row r="1861" spans="2:6" ht="15" customHeight="1" x14ac:dyDescent="0.25">
      <c r="B1861" s="3"/>
      <c r="E1861" s="4"/>
      <c r="F1861" s="4"/>
    </row>
    <row r="1862" spans="2:6" ht="15" customHeight="1" x14ac:dyDescent="0.25">
      <c r="B1862" s="3"/>
      <c r="E1862" s="4"/>
      <c r="F1862" s="4"/>
    </row>
    <row r="1863" spans="2:6" ht="15" customHeight="1" x14ac:dyDescent="0.25">
      <c r="B1863" s="3"/>
      <c r="E1863" s="4"/>
      <c r="F1863" s="4"/>
    </row>
    <row r="1864" spans="2:6" ht="15" customHeight="1" x14ac:dyDescent="0.25">
      <c r="B1864" s="3"/>
      <c r="E1864" s="4"/>
      <c r="F1864" s="4"/>
    </row>
    <row r="1865" spans="2:6" ht="15" customHeight="1" x14ac:dyDescent="0.25">
      <c r="B1865" s="3"/>
      <c r="E1865" s="4"/>
      <c r="F1865" s="4"/>
    </row>
    <row r="1866" spans="2:6" ht="15" customHeight="1" x14ac:dyDescent="0.25">
      <c r="B1866" s="3"/>
      <c r="E1866" s="4"/>
      <c r="F1866" s="4"/>
    </row>
    <row r="1867" spans="2:6" ht="15" customHeight="1" x14ac:dyDescent="0.25">
      <c r="B1867" s="3"/>
      <c r="E1867" s="4"/>
      <c r="F1867" s="4"/>
    </row>
    <row r="1868" spans="2:6" ht="15" customHeight="1" x14ac:dyDescent="0.25">
      <c r="B1868" s="3"/>
      <c r="E1868" s="4"/>
      <c r="F1868" s="4"/>
    </row>
    <row r="1869" spans="2:6" ht="15" customHeight="1" x14ac:dyDescent="0.25">
      <c r="B1869" s="3"/>
      <c r="E1869" s="4"/>
      <c r="F1869" s="4"/>
    </row>
    <row r="1870" spans="2:6" ht="15" customHeight="1" x14ac:dyDescent="0.25">
      <c r="B1870" s="3"/>
      <c r="E1870" s="4"/>
      <c r="F1870" s="4"/>
    </row>
    <row r="1871" spans="2:6" ht="15" customHeight="1" x14ac:dyDescent="0.25">
      <c r="B1871" s="3"/>
      <c r="E1871" s="4"/>
      <c r="F1871" s="4"/>
    </row>
    <row r="1872" spans="2:6" ht="15" customHeight="1" x14ac:dyDescent="0.25">
      <c r="B1872" s="3"/>
      <c r="E1872" s="4"/>
      <c r="F1872" s="4"/>
    </row>
    <row r="1873" spans="2:6" ht="15" customHeight="1" x14ac:dyDescent="0.25">
      <c r="B1873" s="3"/>
      <c r="E1873" s="4"/>
      <c r="F1873" s="4"/>
    </row>
    <row r="1874" spans="2:6" ht="15" customHeight="1" x14ac:dyDescent="0.25">
      <c r="B1874" s="3"/>
      <c r="E1874" s="4"/>
      <c r="F1874" s="4"/>
    </row>
    <row r="1875" spans="2:6" ht="15" customHeight="1" x14ac:dyDescent="0.25">
      <c r="B1875" s="3"/>
      <c r="E1875" s="4"/>
      <c r="F1875" s="4"/>
    </row>
    <row r="1876" spans="2:6" ht="15" customHeight="1" x14ac:dyDescent="0.25">
      <c r="B1876" s="3"/>
      <c r="E1876" s="4"/>
      <c r="F1876" s="4"/>
    </row>
    <row r="1877" spans="2:6" ht="15" customHeight="1" x14ac:dyDescent="0.25">
      <c r="B1877" s="3"/>
      <c r="E1877" s="4"/>
      <c r="F1877" s="4"/>
    </row>
    <row r="1878" spans="2:6" ht="15" customHeight="1" x14ac:dyDescent="0.25">
      <c r="B1878" s="3"/>
      <c r="E1878" s="4"/>
      <c r="F1878" s="4"/>
    </row>
    <row r="1879" spans="2:6" ht="15" customHeight="1" x14ac:dyDescent="0.25">
      <c r="B1879" s="3"/>
      <c r="E1879" s="4"/>
      <c r="F1879" s="4"/>
    </row>
    <row r="1880" spans="2:6" ht="15" customHeight="1" x14ac:dyDescent="0.25">
      <c r="B1880" s="3"/>
      <c r="E1880" s="4"/>
      <c r="F1880" s="4"/>
    </row>
    <row r="1881" spans="2:6" ht="15" customHeight="1" x14ac:dyDescent="0.25">
      <c r="B1881" s="3"/>
      <c r="E1881" s="4"/>
      <c r="F1881" s="4"/>
    </row>
    <row r="1882" spans="2:6" ht="15" customHeight="1" x14ac:dyDescent="0.25">
      <c r="B1882" s="3"/>
      <c r="E1882" s="4"/>
      <c r="F1882" s="4"/>
    </row>
    <row r="1883" spans="2:6" ht="15" customHeight="1" x14ac:dyDescent="0.25">
      <c r="B1883" s="3"/>
      <c r="E1883" s="4"/>
      <c r="F1883" s="4"/>
    </row>
    <row r="1884" spans="2:6" ht="15" customHeight="1" x14ac:dyDescent="0.25">
      <c r="B1884" s="3"/>
      <c r="E1884" s="4"/>
      <c r="F1884" s="4"/>
    </row>
    <row r="1885" spans="2:6" ht="15" customHeight="1" x14ac:dyDescent="0.25">
      <c r="B1885" s="3"/>
      <c r="E1885" s="4"/>
      <c r="F1885" s="4"/>
    </row>
    <row r="1886" spans="2:6" ht="15" customHeight="1" x14ac:dyDescent="0.25">
      <c r="B1886" s="3"/>
      <c r="E1886" s="4"/>
      <c r="F1886" s="4"/>
    </row>
    <row r="1887" spans="2:6" ht="15" customHeight="1" x14ac:dyDescent="0.25">
      <c r="B1887" s="3"/>
      <c r="E1887" s="4"/>
      <c r="F1887" s="4"/>
    </row>
    <row r="1888" spans="2:6" ht="15" customHeight="1" x14ac:dyDescent="0.25">
      <c r="B1888" s="3"/>
      <c r="E1888" s="4"/>
      <c r="F1888" s="4"/>
    </row>
    <row r="1889" spans="2:6" ht="15" customHeight="1" x14ac:dyDescent="0.25">
      <c r="B1889" s="3"/>
      <c r="E1889" s="4"/>
      <c r="F1889" s="4"/>
    </row>
    <row r="1890" spans="2:6" ht="15" customHeight="1" x14ac:dyDescent="0.25">
      <c r="B1890" s="3"/>
      <c r="E1890" s="4"/>
      <c r="F1890" s="4"/>
    </row>
    <row r="1891" spans="2:6" ht="15" customHeight="1" x14ac:dyDescent="0.25">
      <c r="B1891" s="3"/>
      <c r="E1891" s="4"/>
      <c r="F1891" s="4"/>
    </row>
    <row r="1892" spans="2:6" ht="15" customHeight="1" x14ac:dyDescent="0.25">
      <c r="B1892" s="3"/>
      <c r="E1892" s="4"/>
      <c r="F1892" s="4"/>
    </row>
    <row r="1893" spans="2:6" ht="15" customHeight="1" x14ac:dyDescent="0.25">
      <c r="B1893" s="3"/>
      <c r="E1893" s="4"/>
      <c r="F1893" s="4"/>
    </row>
    <row r="1894" spans="2:6" ht="15" customHeight="1" x14ac:dyDescent="0.25">
      <c r="B1894" s="3"/>
      <c r="E1894" s="4"/>
      <c r="F1894" s="4"/>
    </row>
    <row r="1895" spans="2:6" ht="15" customHeight="1" x14ac:dyDescent="0.25">
      <c r="B1895" s="3"/>
      <c r="E1895" s="4"/>
      <c r="F1895" s="4"/>
    </row>
    <row r="1896" spans="2:6" ht="15" customHeight="1" x14ac:dyDescent="0.25">
      <c r="B1896" s="3"/>
      <c r="E1896" s="4"/>
      <c r="F1896" s="4"/>
    </row>
    <row r="1897" spans="2:6" ht="15" customHeight="1" x14ac:dyDescent="0.25">
      <c r="B1897" s="3"/>
      <c r="E1897" s="4"/>
      <c r="F1897" s="4"/>
    </row>
    <row r="1898" spans="2:6" ht="15" customHeight="1" x14ac:dyDescent="0.25">
      <c r="B1898" s="3"/>
      <c r="E1898" s="4"/>
      <c r="F1898" s="4"/>
    </row>
    <row r="1899" spans="2:6" ht="15" customHeight="1" x14ac:dyDescent="0.25">
      <c r="B1899" s="3"/>
      <c r="E1899" s="4"/>
      <c r="F1899" s="4"/>
    </row>
    <row r="1900" spans="2:6" ht="15" customHeight="1" x14ac:dyDescent="0.25">
      <c r="B1900" s="3"/>
      <c r="E1900" s="4"/>
      <c r="F1900" s="4"/>
    </row>
    <row r="1901" spans="2:6" ht="15" customHeight="1" x14ac:dyDescent="0.25">
      <c r="B1901" s="3"/>
      <c r="E1901" s="4"/>
      <c r="F1901" s="4"/>
    </row>
    <row r="1902" spans="2:6" ht="15" customHeight="1" x14ac:dyDescent="0.25">
      <c r="B1902" s="3"/>
      <c r="E1902" s="4"/>
      <c r="F1902" s="4"/>
    </row>
    <row r="1903" spans="2:6" ht="15" customHeight="1" x14ac:dyDescent="0.25">
      <c r="B1903" s="3"/>
      <c r="E1903" s="4"/>
      <c r="F1903" s="4"/>
    </row>
    <row r="1904" spans="2:6" ht="15" customHeight="1" x14ac:dyDescent="0.25">
      <c r="B1904" s="3"/>
      <c r="E1904" s="4"/>
      <c r="F1904" s="4"/>
    </row>
    <row r="1905" spans="2:6" ht="15" customHeight="1" x14ac:dyDescent="0.25">
      <c r="B1905" s="3"/>
      <c r="E1905" s="4"/>
      <c r="F1905" s="4"/>
    </row>
    <row r="1906" spans="2:6" ht="15" customHeight="1" x14ac:dyDescent="0.25">
      <c r="B1906" s="3"/>
      <c r="E1906" s="4"/>
      <c r="F1906" s="4"/>
    </row>
    <row r="1907" spans="2:6" ht="15" customHeight="1" x14ac:dyDescent="0.25">
      <c r="B1907" s="3"/>
      <c r="E1907" s="4"/>
      <c r="F1907" s="4"/>
    </row>
    <row r="1908" spans="2:6" ht="15" customHeight="1" x14ac:dyDescent="0.25">
      <c r="B1908" s="3"/>
      <c r="E1908" s="4"/>
      <c r="F1908" s="4"/>
    </row>
    <row r="1909" spans="2:6" ht="15" customHeight="1" x14ac:dyDescent="0.25">
      <c r="B1909" s="3"/>
      <c r="E1909" s="4"/>
      <c r="F1909" s="4"/>
    </row>
    <row r="1910" spans="2:6" ht="15" customHeight="1" x14ac:dyDescent="0.25">
      <c r="B1910" s="3"/>
      <c r="E1910" s="4"/>
      <c r="F1910" s="4"/>
    </row>
    <row r="1911" spans="2:6" ht="15" customHeight="1" x14ac:dyDescent="0.25">
      <c r="B1911" s="3"/>
      <c r="E1911" s="4"/>
      <c r="F1911" s="4"/>
    </row>
    <row r="1912" spans="2:6" ht="15" customHeight="1" x14ac:dyDescent="0.25">
      <c r="B1912" s="3"/>
      <c r="E1912" s="4"/>
      <c r="F1912" s="4"/>
    </row>
    <row r="1913" spans="2:6" ht="15" customHeight="1" x14ac:dyDescent="0.25">
      <c r="B1913" s="3"/>
      <c r="E1913" s="4"/>
      <c r="F1913" s="4"/>
    </row>
    <row r="1914" spans="2:6" ht="15" customHeight="1" x14ac:dyDescent="0.25">
      <c r="B1914" s="3"/>
      <c r="E1914" s="4"/>
      <c r="F1914" s="4"/>
    </row>
    <row r="1915" spans="2:6" ht="15" customHeight="1" x14ac:dyDescent="0.25">
      <c r="B1915" s="3"/>
      <c r="E1915" s="4"/>
      <c r="F1915" s="4"/>
    </row>
    <row r="1916" spans="2:6" ht="15" customHeight="1" x14ac:dyDescent="0.25">
      <c r="B1916" s="3"/>
      <c r="E1916" s="4"/>
      <c r="F1916" s="4"/>
    </row>
    <row r="1917" spans="2:6" ht="15" customHeight="1" x14ac:dyDescent="0.25">
      <c r="B1917" s="3"/>
      <c r="E1917" s="4"/>
      <c r="F1917" s="4"/>
    </row>
    <row r="1918" spans="2:6" ht="15" customHeight="1" x14ac:dyDescent="0.25">
      <c r="B1918" s="3"/>
      <c r="E1918" s="4"/>
      <c r="F1918" s="4"/>
    </row>
    <row r="1919" spans="2:6" ht="15" customHeight="1" x14ac:dyDescent="0.25">
      <c r="B1919" s="3"/>
      <c r="E1919" s="4"/>
      <c r="F1919" s="4"/>
    </row>
    <row r="1920" spans="2:6" ht="15" customHeight="1" x14ac:dyDescent="0.25">
      <c r="B1920" s="3"/>
      <c r="E1920" s="4"/>
      <c r="F1920" s="4"/>
    </row>
    <row r="1921" spans="2:6" ht="15" customHeight="1" x14ac:dyDescent="0.25">
      <c r="B1921" s="3"/>
      <c r="E1921" s="4"/>
      <c r="F1921" s="4"/>
    </row>
    <row r="1922" spans="2:6" ht="15" customHeight="1" x14ac:dyDescent="0.25">
      <c r="B1922" s="3"/>
      <c r="E1922" s="4"/>
      <c r="F1922" s="4"/>
    </row>
    <row r="1923" spans="2:6" ht="15" customHeight="1" x14ac:dyDescent="0.25">
      <c r="B1923" s="3"/>
      <c r="E1923" s="4"/>
      <c r="F1923" s="4"/>
    </row>
    <row r="1924" spans="2:6" ht="15" customHeight="1" x14ac:dyDescent="0.25">
      <c r="B1924" s="3"/>
      <c r="E1924" s="4"/>
      <c r="F1924" s="4"/>
    </row>
    <row r="1925" spans="2:6" ht="15" customHeight="1" x14ac:dyDescent="0.25">
      <c r="B1925" s="3"/>
      <c r="E1925" s="4"/>
      <c r="F1925" s="4"/>
    </row>
    <row r="1926" spans="2:6" ht="15" customHeight="1" x14ac:dyDescent="0.25">
      <c r="B1926" s="3"/>
      <c r="E1926" s="4"/>
      <c r="F1926" s="4"/>
    </row>
    <row r="1927" spans="2:6" ht="15" customHeight="1" x14ac:dyDescent="0.25">
      <c r="B1927" s="3"/>
      <c r="E1927" s="4"/>
      <c r="F1927" s="4"/>
    </row>
    <row r="1928" spans="2:6" ht="15" customHeight="1" x14ac:dyDescent="0.25">
      <c r="B1928" s="3"/>
      <c r="E1928" s="4"/>
      <c r="F1928" s="4"/>
    </row>
    <row r="1929" spans="2:6" ht="15" customHeight="1" x14ac:dyDescent="0.25">
      <c r="B1929" s="3"/>
      <c r="E1929" s="4"/>
      <c r="F1929" s="4"/>
    </row>
    <row r="1930" spans="2:6" ht="15" customHeight="1" x14ac:dyDescent="0.25">
      <c r="B1930" s="3"/>
      <c r="E1930" s="4"/>
      <c r="F1930" s="4"/>
    </row>
    <row r="1931" spans="2:6" ht="15" customHeight="1" x14ac:dyDescent="0.25">
      <c r="B1931" s="3"/>
      <c r="E1931" s="4"/>
      <c r="F1931" s="4"/>
    </row>
    <row r="1932" spans="2:6" ht="15" customHeight="1" x14ac:dyDescent="0.25">
      <c r="B1932" s="3"/>
      <c r="E1932" s="4"/>
      <c r="F1932" s="4"/>
    </row>
    <row r="1933" spans="2:6" ht="15" customHeight="1" x14ac:dyDescent="0.25">
      <c r="B1933" s="3"/>
      <c r="E1933" s="4"/>
      <c r="F1933" s="4"/>
    </row>
    <row r="1934" spans="2:6" ht="15" customHeight="1" x14ac:dyDescent="0.25">
      <c r="B1934" s="3"/>
      <c r="E1934" s="4"/>
      <c r="F1934" s="4"/>
    </row>
    <row r="1935" spans="2:6" ht="15" customHeight="1" x14ac:dyDescent="0.25">
      <c r="B1935" s="3"/>
      <c r="E1935" s="4"/>
      <c r="F1935" s="4"/>
    </row>
    <row r="1936" spans="2:6" ht="15" customHeight="1" x14ac:dyDescent="0.25">
      <c r="B1936" s="3"/>
      <c r="E1936" s="4"/>
      <c r="F1936" s="4"/>
    </row>
    <row r="1937" spans="2:6" ht="15" customHeight="1" x14ac:dyDescent="0.25">
      <c r="B1937" s="3"/>
      <c r="E1937" s="4"/>
      <c r="F1937" s="4"/>
    </row>
    <row r="1938" spans="2:6" ht="15" customHeight="1" x14ac:dyDescent="0.25">
      <c r="B1938" s="3"/>
      <c r="E1938" s="4"/>
      <c r="F1938" s="4"/>
    </row>
    <row r="1939" spans="2:6" ht="15" customHeight="1" x14ac:dyDescent="0.25">
      <c r="B1939" s="3"/>
      <c r="E1939" s="4"/>
      <c r="F1939" s="4"/>
    </row>
    <row r="1940" spans="2:6" ht="15" customHeight="1" x14ac:dyDescent="0.25">
      <c r="B1940" s="3"/>
      <c r="E1940" s="4"/>
      <c r="F1940" s="4"/>
    </row>
    <row r="1941" spans="2:6" ht="15" customHeight="1" x14ac:dyDescent="0.25">
      <c r="B1941" s="3"/>
      <c r="E1941" s="4"/>
      <c r="F1941" s="4"/>
    </row>
    <row r="1942" spans="2:6" ht="15" customHeight="1" x14ac:dyDescent="0.25">
      <c r="B1942" s="3"/>
      <c r="E1942" s="4"/>
      <c r="F1942" s="4"/>
    </row>
    <row r="1943" spans="2:6" ht="15" customHeight="1" x14ac:dyDescent="0.25">
      <c r="B1943" s="3"/>
      <c r="E1943" s="4"/>
      <c r="F1943" s="4"/>
    </row>
    <row r="1944" spans="2:6" ht="15" customHeight="1" x14ac:dyDescent="0.25">
      <c r="B1944" s="3"/>
      <c r="E1944" s="4"/>
      <c r="F1944" s="4"/>
    </row>
    <row r="1945" spans="2:6" ht="15" customHeight="1" x14ac:dyDescent="0.25">
      <c r="B1945" s="3"/>
      <c r="E1945" s="4"/>
      <c r="F1945" s="4"/>
    </row>
    <row r="1946" spans="2:6" ht="15" customHeight="1" x14ac:dyDescent="0.25">
      <c r="B1946" s="3"/>
      <c r="E1946" s="4"/>
      <c r="F1946" s="4"/>
    </row>
    <row r="1947" spans="2:6" ht="15" customHeight="1" x14ac:dyDescent="0.25">
      <c r="B1947" s="3"/>
      <c r="E1947" s="4"/>
      <c r="F1947" s="4"/>
    </row>
    <row r="1948" spans="2:6" ht="15" customHeight="1" x14ac:dyDescent="0.25">
      <c r="B1948" s="3"/>
      <c r="E1948" s="4"/>
      <c r="F1948" s="4"/>
    </row>
    <row r="1949" spans="2:6" ht="15" customHeight="1" x14ac:dyDescent="0.25">
      <c r="B1949" s="3"/>
      <c r="E1949" s="4"/>
      <c r="F1949" s="4"/>
    </row>
    <row r="1950" spans="2:6" ht="15" customHeight="1" x14ac:dyDescent="0.25">
      <c r="B1950" s="3"/>
      <c r="E1950" s="4"/>
      <c r="F1950" s="4"/>
    </row>
    <row r="1951" spans="2:6" ht="15" customHeight="1" x14ac:dyDescent="0.25">
      <c r="B1951" s="3"/>
      <c r="E1951" s="4"/>
      <c r="F1951" s="4"/>
    </row>
    <row r="1952" spans="2:6" ht="15" customHeight="1" x14ac:dyDescent="0.25">
      <c r="B1952" s="3"/>
      <c r="E1952" s="4"/>
      <c r="F1952" s="4"/>
    </row>
    <row r="1953" spans="2:6" ht="15" customHeight="1" x14ac:dyDescent="0.25">
      <c r="B1953" s="3"/>
      <c r="E1953" s="4"/>
      <c r="F1953" s="4"/>
    </row>
    <row r="1954" spans="2:6" ht="15" customHeight="1" x14ac:dyDescent="0.25">
      <c r="B1954" s="3"/>
      <c r="E1954" s="4"/>
      <c r="F1954" s="4"/>
    </row>
    <row r="1955" spans="2:6" ht="15" customHeight="1" x14ac:dyDescent="0.25">
      <c r="B1955" s="3"/>
      <c r="E1955" s="4"/>
      <c r="F1955" s="4"/>
    </row>
    <row r="1956" spans="2:6" ht="15" customHeight="1" x14ac:dyDescent="0.25">
      <c r="B1956" s="3"/>
      <c r="E1956" s="4"/>
      <c r="F1956" s="4"/>
    </row>
    <row r="1957" spans="2:6" ht="15" customHeight="1" x14ac:dyDescent="0.25">
      <c r="B1957" s="3"/>
      <c r="E1957" s="4"/>
      <c r="F1957" s="4"/>
    </row>
    <row r="1958" spans="2:6" ht="15" customHeight="1" x14ac:dyDescent="0.25">
      <c r="B1958" s="3"/>
      <c r="E1958" s="4"/>
      <c r="F1958" s="4"/>
    </row>
    <row r="1959" spans="2:6" ht="15" customHeight="1" x14ac:dyDescent="0.25">
      <c r="B1959" s="3"/>
      <c r="E1959" s="4"/>
      <c r="F1959" s="4"/>
    </row>
    <row r="1960" spans="2:6" ht="15" customHeight="1" x14ac:dyDescent="0.25">
      <c r="B1960" s="3"/>
      <c r="E1960" s="4"/>
      <c r="F1960" s="4"/>
    </row>
    <row r="1961" spans="2:6" ht="15" customHeight="1" x14ac:dyDescent="0.25">
      <c r="B1961" s="3"/>
      <c r="E1961" s="4"/>
      <c r="F1961" s="4"/>
    </row>
    <row r="1962" spans="2:6" ht="15" customHeight="1" x14ac:dyDescent="0.25">
      <c r="B1962" s="3"/>
      <c r="E1962" s="4"/>
      <c r="F1962" s="4"/>
    </row>
    <row r="1963" spans="2:6" ht="15" customHeight="1" x14ac:dyDescent="0.25">
      <c r="B1963" s="3"/>
      <c r="E1963" s="4"/>
      <c r="F1963" s="4"/>
    </row>
    <row r="1964" spans="2:6" ht="15" customHeight="1" x14ac:dyDescent="0.25">
      <c r="B1964" s="3"/>
      <c r="E1964" s="4"/>
      <c r="F1964" s="4"/>
    </row>
    <row r="1965" spans="2:6" ht="15" customHeight="1" x14ac:dyDescent="0.25">
      <c r="B1965" s="3"/>
      <c r="E1965" s="4"/>
      <c r="F1965" s="4"/>
    </row>
    <row r="1966" spans="2:6" ht="15" customHeight="1" x14ac:dyDescent="0.25">
      <c r="B1966" s="3"/>
      <c r="E1966" s="4"/>
      <c r="F1966" s="4"/>
    </row>
    <row r="1967" spans="2:6" ht="15" customHeight="1" x14ac:dyDescent="0.25">
      <c r="B1967" s="3"/>
      <c r="E1967" s="4"/>
      <c r="F1967" s="4"/>
    </row>
    <row r="1968" spans="2:6" ht="15" customHeight="1" x14ac:dyDescent="0.25">
      <c r="B1968" s="3"/>
      <c r="E1968" s="4"/>
      <c r="F1968" s="4"/>
    </row>
    <row r="1969" spans="2:6" ht="15" customHeight="1" x14ac:dyDescent="0.25">
      <c r="B1969" s="3"/>
      <c r="E1969" s="4"/>
      <c r="F1969" s="4"/>
    </row>
    <row r="1970" spans="2:6" ht="15" customHeight="1" x14ac:dyDescent="0.25">
      <c r="B1970" s="3"/>
      <c r="E1970" s="4"/>
      <c r="F1970" s="4"/>
    </row>
    <row r="1971" spans="2:6" ht="15" customHeight="1" x14ac:dyDescent="0.25">
      <c r="B1971" s="3"/>
      <c r="E1971" s="4"/>
      <c r="F1971" s="4"/>
    </row>
    <row r="1972" spans="2:6" ht="15" customHeight="1" x14ac:dyDescent="0.25">
      <c r="B1972" s="3"/>
      <c r="E1972" s="4"/>
      <c r="F1972" s="4"/>
    </row>
    <row r="1973" spans="2:6" ht="15" customHeight="1" x14ac:dyDescent="0.25">
      <c r="B1973" s="3"/>
      <c r="E1973" s="4"/>
      <c r="F1973" s="4"/>
    </row>
    <row r="1974" spans="2:6" ht="15" customHeight="1" x14ac:dyDescent="0.25">
      <c r="B1974" s="3"/>
      <c r="E1974" s="4"/>
      <c r="F1974" s="4"/>
    </row>
    <row r="1975" spans="2:6" ht="15" customHeight="1" x14ac:dyDescent="0.25">
      <c r="B1975" s="3"/>
      <c r="E1975" s="4"/>
      <c r="F1975" s="4"/>
    </row>
    <row r="1976" spans="2:6" ht="15" customHeight="1" x14ac:dyDescent="0.25">
      <c r="B1976" s="3"/>
      <c r="E1976" s="4"/>
      <c r="F1976" s="4"/>
    </row>
    <row r="1977" spans="2:6" ht="15" customHeight="1" x14ac:dyDescent="0.25">
      <c r="B1977" s="3"/>
      <c r="E1977" s="4"/>
      <c r="F1977" s="4"/>
    </row>
    <row r="1978" spans="2:6" ht="15" customHeight="1" x14ac:dyDescent="0.25">
      <c r="B1978" s="3"/>
      <c r="E1978" s="4"/>
      <c r="F1978" s="4"/>
    </row>
    <row r="1979" spans="2:6" ht="15" customHeight="1" x14ac:dyDescent="0.25">
      <c r="B1979" s="3"/>
      <c r="E1979" s="4"/>
      <c r="F1979" s="4"/>
    </row>
    <row r="1980" spans="2:6" ht="15" customHeight="1" x14ac:dyDescent="0.25">
      <c r="B1980" s="3"/>
      <c r="E1980" s="4"/>
      <c r="F1980" s="4"/>
    </row>
    <row r="1981" spans="2:6" ht="15" customHeight="1" x14ac:dyDescent="0.25">
      <c r="B1981" s="3"/>
      <c r="E1981" s="4"/>
      <c r="F1981" s="4"/>
    </row>
    <row r="1982" spans="2:6" ht="15" customHeight="1" x14ac:dyDescent="0.25">
      <c r="B1982" s="3"/>
      <c r="E1982" s="4"/>
      <c r="F1982" s="4"/>
    </row>
    <row r="1983" spans="2:6" ht="15" customHeight="1" x14ac:dyDescent="0.25">
      <c r="B1983" s="3"/>
      <c r="E1983" s="4"/>
      <c r="F1983" s="4"/>
    </row>
    <row r="1984" spans="2:6" ht="15" customHeight="1" x14ac:dyDescent="0.25">
      <c r="B1984" s="3"/>
      <c r="E1984" s="4"/>
      <c r="F1984" s="4"/>
    </row>
    <row r="1985" spans="2:6" ht="15" customHeight="1" x14ac:dyDescent="0.25">
      <c r="B1985" s="3"/>
      <c r="E1985" s="4"/>
      <c r="F1985" s="4"/>
    </row>
    <row r="1986" spans="2:6" ht="15" customHeight="1" x14ac:dyDescent="0.25">
      <c r="B1986" s="3"/>
      <c r="E1986" s="4"/>
      <c r="F1986" s="4"/>
    </row>
    <row r="1987" spans="2:6" ht="15" customHeight="1" x14ac:dyDescent="0.25">
      <c r="B1987" s="3"/>
      <c r="E1987" s="4"/>
      <c r="F1987" s="4"/>
    </row>
    <row r="1988" spans="2:6" ht="15" customHeight="1" x14ac:dyDescent="0.25">
      <c r="B1988" s="3"/>
      <c r="E1988" s="4"/>
      <c r="F1988" s="4"/>
    </row>
    <row r="1989" spans="2:6" ht="15" customHeight="1" x14ac:dyDescent="0.25">
      <c r="B1989" s="3"/>
      <c r="E1989" s="4"/>
      <c r="F1989" s="4"/>
    </row>
    <row r="1990" spans="2:6" ht="15" customHeight="1" x14ac:dyDescent="0.25">
      <c r="B1990" s="3"/>
      <c r="E1990" s="4"/>
      <c r="F1990" s="4"/>
    </row>
    <row r="1991" spans="2:6" ht="15" customHeight="1" x14ac:dyDescent="0.25">
      <c r="B1991" s="3"/>
      <c r="E1991" s="4"/>
      <c r="F1991" s="4"/>
    </row>
    <row r="1992" spans="2:6" ht="15" customHeight="1" x14ac:dyDescent="0.25">
      <c r="B1992" s="3"/>
      <c r="E1992" s="4"/>
      <c r="F1992" s="4"/>
    </row>
    <row r="1993" spans="2:6" ht="15" customHeight="1" x14ac:dyDescent="0.25">
      <c r="B1993" s="3"/>
      <c r="E1993" s="4"/>
      <c r="F1993" s="4"/>
    </row>
    <row r="1994" spans="2:6" ht="15" customHeight="1" x14ac:dyDescent="0.25">
      <c r="B1994" s="3"/>
      <c r="E1994" s="4"/>
      <c r="F1994" s="4"/>
    </row>
    <row r="1995" spans="2:6" ht="15" customHeight="1" x14ac:dyDescent="0.25">
      <c r="B1995" s="3"/>
      <c r="E1995" s="4"/>
      <c r="F1995" s="4"/>
    </row>
    <row r="1996" spans="2:6" ht="15" customHeight="1" x14ac:dyDescent="0.25">
      <c r="B1996" s="3"/>
      <c r="E1996" s="4"/>
      <c r="F1996" s="4"/>
    </row>
    <row r="1997" spans="2:6" ht="15" customHeight="1" x14ac:dyDescent="0.25">
      <c r="B1997" s="3"/>
      <c r="E1997" s="4"/>
      <c r="F1997" s="4"/>
    </row>
    <row r="1998" spans="2:6" ht="15" customHeight="1" x14ac:dyDescent="0.25">
      <c r="B1998" s="3"/>
      <c r="E1998" s="4"/>
      <c r="F1998" s="4"/>
    </row>
    <row r="1999" spans="2:6" ht="15" customHeight="1" x14ac:dyDescent="0.25">
      <c r="B1999" s="3"/>
      <c r="E1999" s="4"/>
      <c r="F1999" s="4"/>
    </row>
    <row r="2000" spans="2:6" ht="15" customHeight="1" x14ac:dyDescent="0.25">
      <c r="B2000" s="3"/>
      <c r="E2000" s="4"/>
      <c r="F2000" s="4"/>
    </row>
    <row r="2001" spans="2:6" ht="15" customHeight="1" x14ac:dyDescent="0.25">
      <c r="B2001" s="3"/>
      <c r="E2001" s="4"/>
      <c r="F2001" s="4"/>
    </row>
    <row r="2002" spans="2:6" ht="15" customHeight="1" x14ac:dyDescent="0.25">
      <c r="B2002" s="3"/>
      <c r="E2002" s="4"/>
      <c r="F2002" s="4"/>
    </row>
    <row r="2003" spans="2:6" ht="15" customHeight="1" x14ac:dyDescent="0.25">
      <c r="B2003" s="3"/>
      <c r="E2003" s="4"/>
      <c r="F2003" s="4"/>
    </row>
    <row r="2004" spans="2:6" ht="15" customHeight="1" x14ac:dyDescent="0.25">
      <c r="B2004" s="3"/>
      <c r="E2004" s="4"/>
      <c r="F2004" s="4"/>
    </row>
    <row r="2005" spans="2:6" ht="15" customHeight="1" x14ac:dyDescent="0.25">
      <c r="B2005" s="3"/>
      <c r="E2005" s="4"/>
      <c r="F2005" s="4"/>
    </row>
    <row r="2006" spans="2:6" ht="15" customHeight="1" x14ac:dyDescent="0.25">
      <c r="B2006" s="3"/>
      <c r="E2006" s="4"/>
      <c r="F2006" s="4"/>
    </row>
    <row r="2007" spans="2:6" ht="15" customHeight="1" x14ac:dyDescent="0.25">
      <c r="B2007" s="3"/>
      <c r="E2007" s="4"/>
      <c r="F2007" s="4"/>
    </row>
    <row r="2008" spans="2:6" ht="15" customHeight="1" x14ac:dyDescent="0.25">
      <c r="B2008" s="3"/>
      <c r="E2008" s="4"/>
      <c r="F2008" s="4"/>
    </row>
    <row r="2009" spans="2:6" ht="15" customHeight="1" x14ac:dyDescent="0.25">
      <c r="B2009" s="3"/>
      <c r="E2009" s="4"/>
      <c r="F2009" s="4"/>
    </row>
    <row r="2010" spans="2:6" ht="15" customHeight="1" x14ac:dyDescent="0.25">
      <c r="B2010" s="3"/>
      <c r="E2010" s="4"/>
      <c r="F2010" s="4"/>
    </row>
    <row r="2011" spans="2:6" ht="15" customHeight="1" x14ac:dyDescent="0.25">
      <c r="B2011" s="3"/>
      <c r="E2011" s="4"/>
      <c r="F2011" s="4"/>
    </row>
    <row r="2012" spans="2:6" ht="15" customHeight="1" x14ac:dyDescent="0.25">
      <c r="B2012" s="3"/>
      <c r="E2012" s="4"/>
      <c r="F2012" s="4"/>
    </row>
    <row r="2013" spans="2:6" ht="15" customHeight="1" x14ac:dyDescent="0.25">
      <c r="B2013" s="3"/>
      <c r="E2013" s="4"/>
      <c r="F2013" s="4"/>
    </row>
    <row r="2014" spans="2:6" ht="15" customHeight="1" x14ac:dyDescent="0.25">
      <c r="B2014" s="3"/>
      <c r="E2014" s="4"/>
      <c r="F2014" s="4"/>
    </row>
    <row r="2015" spans="2:6" ht="15" customHeight="1" x14ac:dyDescent="0.25">
      <c r="B2015" s="3"/>
      <c r="E2015" s="4"/>
      <c r="F2015" s="4"/>
    </row>
    <row r="2016" spans="2:6" ht="15" customHeight="1" x14ac:dyDescent="0.25">
      <c r="B2016" s="3"/>
      <c r="E2016" s="4"/>
      <c r="F2016" s="4"/>
    </row>
    <row r="2017" spans="2:6" ht="15" customHeight="1" x14ac:dyDescent="0.25">
      <c r="B2017" s="3"/>
      <c r="E2017" s="4"/>
      <c r="F2017" s="4"/>
    </row>
    <row r="2018" spans="2:6" ht="15" customHeight="1" x14ac:dyDescent="0.25">
      <c r="B2018" s="3"/>
      <c r="E2018" s="4"/>
      <c r="F2018" s="4"/>
    </row>
    <row r="2019" spans="2:6" ht="15" customHeight="1" x14ac:dyDescent="0.25">
      <c r="B2019" s="3"/>
      <c r="E2019" s="4"/>
      <c r="F2019" s="4"/>
    </row>
    <row r="2020" spans="2:6" ht="15" customHeight="1" x14ac:dyDescent="0.25">
      <c r="B2020" s="3"/>
      <c r="E2020" s="4"/>
      <c r="F2020" s="4"/>
    </row>
    <row r="2021" spans="2:6" ht="15" customHeight="1" x14ac:dyDescent="0.25">
      <c r="B2021" s="3"/>
      <c r="E2021" s="4"/>
      <c r="F2021" s="4"/>
    </row>
    <row r="2022" spans="2:6" ht="15" customHeight="1" x14ac:dyDescent="0.25">
      <c r="B2022" s="3"/>
      <c r="E2022" s="4"/>
      <c r="F2022" s="4"/>
    </row>
    <row r="2023" spans="2:6" ht="15" customHeight="1" x14ac:dyDescent="0.25">
      <c r="B2023" s="3"/>
      <c r="E2023" s="4"/>
      <c r="F2023" s="4"/>
    </row>
    <row r="2024" spans="2:6" ht="15" customHeight="1" x14ac:dyDescent="0.25">
      <c r="B2024" s="3"/>
      <c r="E2024" s="4"/>
      <c r="F2024" s="4"/>
    </row>
    <row r="2025" spans="2:6" ht="15" customHeight="1" x14ac:dyDescent="0.25">
      <c r="B2025" s="3"/>
      <c r="E2025" s="4"/>
      <c r="F2025" s="4"/>
    </row>
    <row r="2026" spans="2:6" ht="15" customHeight="1" x14ac:dyDescent="0.25">
      <c r="B2026" s="3"/>
      <c r="E2026" s="4"/>
      <c r="F2026" s="4"/>
    </row>
    <row r="2027" spans="2:6" ht="15" customHeight="1" x14ac:dyDescent="0.25">
      <c r="B2027" s="3"/>
      <c r="E2027" s="4"/>
      <c r="F2027" s="4"/>
    </row>
    <row r="2028" spans="2:6" ht="15" customHeight="1" x14ac:dyDescent="0.25">
      <c r="B2028" s="3"/>
      <c r="E2028" s="4"/>
      <c r="F2028" s="4"/>
    </row>
    <row r="2029" spans="2:6" ht="15" customHeight="1" x14ac:dyDescent="0.25">
      <c r="B2029" s="3"/>
      <c r="E2029" s="4"/>
      <c r="F2029" s="4"/>
    </row>
    <row r="2030" spans="2:6" ht="15" customHeight="1" x14ac:dyDescent="0.25">
      <c r="B2030" s="3"/>
      <c r="E2030" s="4"/>
      <c r="F2030" s="4"/>
    </row>
    <row r="2031" spans="2:6" ht="15" customHeight="1" x14ac:dyDescent="0.25">
      <c r="B2031" s="3"/>
      <c r="E2031" s="4"/>
      <c r="F2031" s="4"/>
    </row>
    <row r="2032" spans="2:6" ht="15" customHeight="1" x14ac:dyDescent="0.25">
      <c r="B2032" s="3"/>
      <c r="E2032" s="4"/>
      <c r="F2032" s="4"/>
    </row>
    <row r="2033" spans="2:6" ht="15" customHeight="1" x14ac:dyDescent="0.25">
      <c r="B2033" s="3"/>
      <c r="E2033" s="4"/>
      <c r="F2033" s="4"/>
    </row>
    <row r="2034" spans="2:6" ht="15" customHeight="1" x14ac:dyDescent="0.25">
      <c r="B2034" s="3"/>
      <c r="E2034" s="4"/>
      <c r="F2034" s="4"/>
    </row>
    <row r="2035" spans="2:6" ht="15" customHeight="1" x14ac:dyDescent="0.25">
      <c r="B2035" s="3"/>
      <c r="E2035" s="4"/>
      <c r="F2035" s="4"/>
    </row>
    <row r="2036" spans="2:6" ht="15" customHeight="1" x14ac:dyDescent="0.25">
      <c r="B2036" s="3"/>
      <c r="E2036" s="4"/>
      <c r="F2036" s="4"/>
    </row>
    <row r="2037" spans="2:6" ht="15" customHeight="1" x14ac:dyDescent="0.25">
      <c r="B2037" s="3"/>
      <c r="E2037" s="4"/>
      <c r="F2037" s="4"/>
    </row>
    <row r="2038" spans="2:6" ht="15" customHeight="1" x14ac:dyDescent="0.25">
      <c r="B2038" s="3"/>
      <c r="E2038" s="4"/>
      <c r="F2038" s="4"/>
    </row>
    <row r="2039" spans="2:6" ht="15" customHeight="1" x14ac:dyDescent="0.25">
      <c r="B2039" s="3"/>
      <c r="E2039" s="4"/>
      <c r="F2039" s="4"/>
    </row>
    <row r="2040" spans="2:6" ht="15" customHeight="1" x14ac:dyDescent="0.25">
      <c r="B2040" s="3"/>
      <c r="E2040" s="4"/>
      <c r="F2040" s="4"/>
    </row>
    <row r="2041" spans="2:6" ht="15" customHeight="1" x14ac:dyDescent="0.25">
      <c r="B2041" s="3"/>
      <c r="E2041" s="4"/>
      <c r="F2041" s="4"/>
    </row>
    <row r="2042" spans="2:6" ht="15" customHeight="1" x14ac:dyDescent="0.25">
      <c r="B2042" s="3"/>
      <c r="E2042" s="4"/>
      <c r="F2042" s="4"/>
    </row>
    <row r="2043" spans="2:6" ht="15" customHeight="1" x14ac:dyDescent="0.25">
      <c r="B2043" s="3"/>
      <c r="E2043" s="4"/>
      <c r="F2043" s="4"/>
    </row>
    <row r="2044" spans="2:6" ht="15" customHeight="1" x14ac:dyDescent="0.25">
      <c r="B2044" s="3"/>
      <c r="E2044" s="4"/>
      <c r="F2044" s="4"/>
    </row>
    <row r="2045" spans="2:6" ht="15" customHeight="1" x14ac:dyDescent="0.25">
      <c r="B2045" s="3"/>
      <c r="E2045" s="4"/>
      <c r="F2045" s="4"/>
    </row>
    <row r="2046" spans="2:6" ht="15" customHeight="1" x14ac:dyDescent="0.25">
      <c r="B2046" s="3"/>
      <c r="E2046" s="4"/>
      <c r="F2046" s="4"/>
    </row>
    <row r="2047" spans="2:6" ht="15" customHeight="1" x14ac:dyDescent="0.25">
      <c r="B2047" s="3"/>
      <c r="E2047" s="4"/>
      <c r="F2047" s="4"/>
    </row>
    <row r="2048" spans="2:6" ht="15" customHeight="1" x14ac:dyDescent="0.25">
      <c r="B2048" s="3"/>
      <c r="E2048" s="4"/>
      <c r="F2048" s="4"/>
    </row>
    <row r="2049" spans="2:6" ht="15" customHeight="1" x14ac:dyDescent="0.25">
      <c r="B2049" s="3"/>
      <c r="E2049" s="4"/>
      <c r="F2049" s="4"/>
    </row>
    <row r="2050" spans="2:6" ht="15" customHeight="1" x14ac:dyDescent="0.25">
      <c r="B2050" s="3"/>
      <c r="E2050" s="4"/>
      <c r="F2050" s="4"/>
    </row>
    <row r="2051" spans="2:6" ht="15" customHeight="1" x14ac:dyDescent="0.25">
      <c r="B2051" s="3"/>
      <c r="E2051" s="4"/>
      <c r="F2051" s="4"/>
    </row>
    <row r="2052" spans="2:6" ht="15" customHeight="1" x14ac:dyDescent="0.25">
      <c r="B2052" s="3"/>
      <c r="E2052" s="4"/>
      <c r="F2052" s="4"/>
    </row>
    <row r="2053" spans="2:6" ht="15" customHeight="1" x14ac:dyDescent="0.25">
      <c r="B2053" s="3"/>
      <c r="E2053" s="4"/>
      <c r="F2053" s="4"/>
    </row>
    <row r="2054" spans="2:6" ht="15" customHeight="1" x14ac:dyDescent="0.25">
      <c r="B2054" s="3"/>
      <c r="E2054" s="4"/>
      <c r="F2054" s="4"/>
    </row>
    <row r="2055" spans="2:6" ht="15" customHeight="1" x14ac:dyDescent="0.25">
      <c r="B2055" s="3"/>
      <c r="E2055" s="4"/>
      <c r="F2055" s="4"/>
    </row>
    <row r="2056" spans="2:6" ht="15" customHeight="1" x14ac:dyDescent="0.25">
      <c r="B2056" s="3"/>
      <c r="E2056" s="4"/>
      <c r="F2056" s="4"/>
    </row>
    <row r="2057" spans="2:6" ht="15" customHeight="1" x14ac:dyDescent="0.25">
      <c r="B2057" s="3"/>
      <c r="E2057" s="4"/>
      <c r="F2057" s="4"/>
    </row>
    <row r="2058" spans="2:6" ht="15" customHeight="1" x14ac:dyDescent="0.25">
      <c r="B2058" s="3"/>
      <c r="E2058" s="4"/>
      <c r="F2058" s="4"/>
    </row>
    <row r="2059" spans="2:6" ht="15" customHeight="1" x14ac:dyDescent="0.25">
      <c r="B2059" s="3"/>
      <c r="E2059" s="4"/>
      <c r="F2059" s="4"/>
    </row>
    <row r="2060" spans="2:6" ht="15" customHeight="1" x14ac:dyDescent="0.25">
      <c r="B2060" s="3"/>
      <c r="E2060" s="4"/>
      <c r="F2060" s="4"/>
    </row>
    <row r="2061" spans="2:6" ht="15" customHeight="1" x14ac:dyDescent="0.25">
      <c r="B2061" s="3"/>
      <c r="E2061" s="4"/>
      <c r="F2061" s="4"/>
    </row>
    <row r="2062" spans="2:6" ht="15" customHeight="1" x14ac:dyDescent="0.25">
      <c r="B2062" s="3"/>
      <c r="E2062" s="4"/>
      <c r="F2062" s="4"/>
    </row>
    <row r="2063" spans="2:6" ht="15" customHeight="1" x14ac:dyDescent="0.25">
      <c r="B2063" s="3"/>
      <c r="E2063" s="4"/>
      <c r="F2063" s="4"/>
    </row>
    <row r="2064" spans="2:6" ht="15" customHeight="1" x14ac:dyDescent="0.25">
      <c r="B2064" s="3"/>
      <c r="E2064" s="4"/>
      <c r="F2064" s="4"/>
    </row>
    <row r="2065" spans="2:6" ht="15" customHeight="1" x14ac:dyDescent="0.25">
      <c r="B2065" s="3"/>
      <c r="E2065" s="4"/>
      <c r="F2065" s="4"/>
    </row>
    <row r="2066" spans="2:6" ht="15" customHeight="1" x14ac:dyDescent="0.25">
      <c r="B2066" s="3"/>
      <c r="E2066" s="4"/>
      <c r="F2066" s="4"/>
    </row>
    <row r="2067" spans="2:6" ht="15" customHeight="1" x14ac:dyDescent="0.25">
      <c r="B2067" s="3"/>
      <c r="E2067" s="4"/>
      <c r="F2067" s="4"/>
    </row>
    <row r="2068" spans="2:6" ht="15" customHeight="1" x14ac:dyDescent="0.25">
      <c r="B2068" s="3"/>
      <c r="E2068" s="4"/>
      <c r="F2068" s="4"/>
    </row>
    <row r="2069" spans="2:6" ht="15" customHeight="1" x14ac:dyDescent="0.25">
      <c r="B2069" s="3"/>
      <c r="E2069" s="4"/>
      <c r="F2069" s="4"/>
    </row>
    <row r="2070" spans="2:6" ht="15" customHeight="1" x14ac:dyDescent="0.25">
      <c r="B2070" s="3"/>
      <c r="E2070" s="4"/>
      <c r="F2070" s="4"/>
    </row>
    <row r="2071" spans="2:6" ht="15" customHeight="1" x14ac:dyDescent="0.25">
      <c r="B2071" s="3"/>
      <c r="E2071" s="4"/>
      <c r="F2071" s="4"/>
    </row>
    <row r="2072" spans="2:6" ht="15" customHeight="1" x14ac:dyDescent="0.25">
      <c r="B2072" s="3"/>
      <c r="E2072" s="4"/>
      <c r="F2072" s="4"/>
    </row>
    <row r="2073" spans="2:6" ht="15" customHeight="1" x14ac:dyDescent="0.25">
      <c r="B2073" s="3"/>
      <c r="E2073" s="4"/>
      <c r="F2073" s="4"/>
    </row>
    <row r="2074" spans="2:6" ht="15" customHeight="1" x14ac:dyDescent="0.25">
      <c r="B2074" s="3"/>
      <c r="E2074" s="4"/>
      <c r="F2074" s="4"/>
    </row>
    <row r="2075" spans="2:6" ht="15" customHeight="1" x14ac:dyDescent="0.25">
      <c r="B2075" s="3"/>
      <c r="E2075" s="4"/>
      <c r="F2075" s="4"/>
    </row>
    <row r="2076" spans="2:6" ht="15" customHeight="1" x14ac:dyDescent="0.25">
      <c r="B2076" s="3"/>
      <c r="E2076" s="4"/>
      <c r="F2076" s="4"/>
    </row>
    <row r="2077" spans="2:6" ht="15" customHeight="1" x14ac:dyDescent="0.25">
      <c r="B2077" s="3"/>
      <c r="E2077" s="4"/>
      <c r="F2077" s="4"/>
    </row>
    <row r="2078" spans="2:6" ht="15" customHeight="1" x14ac:dyDescent="0.25">
      <c r="B2078" s="3"/>
      <c r="E2078" s="4"/>
      <c r="F2078" s="4"/>
    </row>
    <row r="2079" spans="2:6" ht="15" customHeight="1" x14ac:dyDescent="0.25">
      <c r="B2079" s="3"/>
      <c r="E2079" s="4"/>
      <c r="F2079" s="4"/>
    </row>
    <row r="2080" spans="2:6" ht="15" customHeight="1" x14ac:dyDescent="0.25">
      <c r="B2080" s="3"/>
      <c r="E2080" s="4"/>
      <c r="F2080" s="4"/>
    </row>
    <row r="2081" spans="2:6" ht="15" customHeight="1" x14ac:dyDescent="0.25">
      <c r="B2081" s="3"/>
      <c r="E2081" s="4"/>
      <c r="F2081" s="4"/>
    </row>
    <row r="2082" spans="2:6" ht="15" customHeight="1" x14ac:dyDescent="0.25">
      <c r="B2082" s="3"/>
      <c r="E2082" s="4"/>
      <c r="F2082" s="4"/>
    </row>
    <row r="2083" spans="2:6" ht="15" customHeight="1" x14ac:dyDescent="0.25">
      <c r="B2083" s="3"/>
      <c r="E2083" s="4"/>
      <c r="F2083" s="4"/>
    </row>
    <row r="2084" spans="2:6" ht="15" customHeight="1" x14ac:dyDescent="0.25">
      <c r="B2084" s="3"/>
      <c r="E2084" s="4"/>
      <c r="F2084" s="4"/>
    </row>
    <row r="2085" spans="2:6" ht="15" customHeight="1" x14ac:dyDescent="0.25">
      <c r="B2085" s="3"/>
      <c r="E2085" s="4"/>
      <c r="F2085" s="4"/>
    </row>
    <row r="2086" spans="2:6" ht="15" customHeight="1" x14ac:dyDescent="0.25">
      <c r="B2086" s="3"/>
      <c r="E2086" s="4"/>
      <c r="F2086" s="4"/>
    </row>
    <row r="2087" spans="2:6" ht="15" customHeight="1" x14ac:dyDescent="0.25">
      <c r="B2087" s="3"/>
      <c r="E2087" s="4"/>
      <c r="F2087" s="4"/>
    </row>
    <row r="2088" spans="2:6" ht="15" customHeight="1" x14ac:dyDescent="0.25">
      <c r="B2088" s="3"/>
      <c r="E2088" s="4"/>
      <c r="F2088" s="4"/>
    </row>
    <row r="2089" spans="2:6" ht="15" customHeight="1" x14ac:dyDescent="0.25">
      <c r="B2089" s="3"/>
      <c r="E2089" s="4"/>
      <c r="F2089" s="4"/>
    </row>
    <row r="2090" spans="2:6" ht="15" customHeight="1" x14ac:dyDescent="0.25">
      <c r="B2090" s="3"/>
      <c r="E2090" s="4"/>
      <c r="F2090" s="4"/>
    </row>
    <row r="2091" spans="2:6" ht="15" customHeight="1" x14ac:dyDescent="0.25">
      <c r="B2091" s="3"/>
      <c r="E2091" s="4"/>
      <c r="F2091" s="4"/>
    </row>
    <row r="2092" spans="2:6" ht="15" customHeight="1" x14ac:dyDescent="0.25">
      <c r="B2092" s="3"/>
      <c r="E2092" s="4"/>
      <c r="F2092" s="4"/>
    </row>
    <row r="2093" spans="2:6" ht="15" customHeight="1" x14ac:dyDescent="0.25">
      <c r="B2093" s="3"/>
      <c r="E2093" s="4"/>
      <c r="F2093" s="4"/>
    </row>
    <row r="2094" spans="2:6" ht="15" customHeight="1" x14ac:dyDescent="0.25">
      <c r="B2094" s="3"/>
      <c r="E2094" s="4"/>
      <c r="F2094" s="4"/>
    </row>
    <row r="2095" spans="2:6" ht="15" customHeight="1" x14ac:dyDescent="0.25">
      <c r="B2095" s="3"/>
      <c r="E2095" s="4"/>
      <c r="F2095" s="4"/>
    </row>
    <row r="2096" spans="2:6" ht="15" customHeight="1" x14ac:dyDescent="0.25">
      <c r="B2096" s="3"/>
      <c r="E2096" s="4"/>
      <c r="F2096" s="4"/>
    </row>
    <row r="2097" spans="2:6" ht="15" customHeight="1" x14ac:dyDescent="0.25">
      <c r="B2097" s="3"/>
      <c r="E2097" s="4"/>
      <c r="F2097" s="4"/>
    </row>
    <row r="2098" spans="2:6" ht="15" customHeight="1" x14ac:dyDescent="0.25">
      <c r="B2098" s="3"/>
      <c r="E2098" s="4"/>
      <c r="F2098" s="4"/>
    </row>
    <row r="2099" spans="2:6" ht="15" customHeight="1" x14ac:dyDescent="0.25">
      <c r="B2099" s="3"/>
      <c r="E2099" s="4"/>
      <c r="F2099" s="4"/>
    </row>
    <row r="2100" spans="2:6" ht="15" customHeight="1" x14ac:dyDescent="0.25">
      <c r="B2100" s="3"/>
      <c r="E2100" s="4"/>
      <c r="F2100" s="4"/>
    </row>
    <row r="2101" spans="2:6" ht="15" customHeight="1" x14ac:dyDescent="0.25">
      <c r="B2101" s="3"/>
      <c r="E2101" s="4"/>
      <c r="F2101" s="4"/>
    </row>
    <row r="2102" spans="2:6" ht="15" customHeight="1" x14ac:dyDescent="0.25">
      <c r="B2102" s="3"/>
      <c r="E2102" s="4"/>
      <c r="F2102" s="4"/>
    </row>
    <row r="2103" spans="2:6" ht="15" customHeight="1" x14ac:dyDescent="0.25">
      <c r="B2103" s="3"/>
      <c r="E2103" s="4"/>
      <c r="F2103" s="4"/>
    </row>
    <row r="2104" spans="2:6" ht="15" customHeight="1" x14ac:dyDescent="0.25">
      <c r="B2104" s="3"/>
      <c r="E2104" s="4"/>
      <c r="F2104" s="4"/>
    </row>
    <row r="2105" spans="2:6" ht="15" customHeight="1" x14ac:dyDescent="0.25">
      <c r="B2105" s="3"/>
      <c r="E2105" s="4"/>
      <c r="F2105" s="4"/>
    </row>
    <row r="2106" spans="2:6" ht="15" customHeight="1" x14ac:dyDescent="0.25">
      <c r="B2106" s="3"/>
      <c r="E2106" s="4"/>
      <c r="F2106" s="4"/>
    </row>
    <row r="2107" spans="2:6" ht="15" customHeight="1" x14ac:dyDescent="0.25">
      <c r="B2107" s="3"/>
      <c r="E2107" s="4"/>
      <c r="F2107" s="4"/>
    </row>
    <row r="2108" spans="2:6" ht="15" customHeight="1" x14ac:dyDescent="0.25">
      <c r="B2108" s="3"/>
      <c r="E2108" s="4"/>
      <c r="F2108" s="4"/>
    </row>
    <row r="2109" spans="2:6" ht="15" customHeight="1" x14ac:dyDescent="0.25">
      <c r="B2109" s="3"/>
      <c r="E2109" s="4"/>
      <c r="F2109" s="4"/>
    </row>
    <row r="2110" spans="2:6" ht="15" customHeight="1" x14ac:dyDescent="0.25">
      <c r="B2110" s="3"/>
      <c r="E2110" s="4"/>
      <c r="F2110" s="4"/>
    </row>
    <row r="2111" spans="2:6" ht="15" customHeight="1" x14ac:dyDescent="0.25">
      <c r="B2111" s="3"/>
      <c r="E2111" s="4"/>
      <c r="F2111" s="4"/>
    </row>
    <row r="2112" spans="2:6" ht="15" customHeight="1" x14ac:dyDescent="0.25">
      <c r="B2112" s="3"/>
      <c r="E2112" s="4"/>
      <c r="F2112" s="4"/>
    </row>
    <row r="2113" spans="2:6" ht="15" customHeight="1" x14ac:dyDescent="0.25">
      <c r="B2113" s="3"/>
      <c r="E2113" s="4"/>
      <c r="F2113" s="4"/>
    </row>
    <row r="2114" spans="2:6" ht="15" customHeight="1" x14ac:dyDescent="0.25">
      <c r="B2114" s="3"/>
      <c r="E2114" s="4"/>
      <c r="F2114" s="4"/>
    </row>
    <row r="2115" spans="2:6" ht="15" customHeight="1" x14ac:dyDescent="0.25">
      <c r="B2115" s="3"/>
      <c r="E2115" s="4"/>
      <c r="F2115" s="4"/>
    </row>
    <row r="2116" spans="2:6" ht="15" customHeight="1" x14ac:dyDescent="0.25">
      <c r="B2116" s="3"/>
      <c r="E2116" s="4"/>
      <c r="F2116" s="4"/>
    </row>
    <row r="2117" spans="2:6" ht="15" customHeight="1" x14ac:dyDescent="0.25">
      <c r="B2117" s="3"/>
      <c r="E2117" s="4"/>
      <c r="F2117" s="4"/>
    </row>
    <row r="2118" spans="2:6" ht="15" customHeight="1" x14ac:dyDescent="0.25">
      <c r="B2118" s="3"/>
      <c r="E2118" s="4"/>
      <c r="F2118" s="4"/>
    </row>
    <row r="2119" spans="2:6" ht="15" customHeight="1" x14ac:dyDescent="0.25">
      <c r="B2119" s="3"/>
      <c r="E2119" s="4"/>
      <c r="F2119" s="4"/>
    </row>
    <row r="2120" spans="2:6" ht="15" customHeight="1" x14ac:dyDescent="0.25">
      <c r="B2120" s="3"/>
      <c r="E2120" s="4"/>
      <c r="F2120" s="4"/>
    </row>
    <row r="2121" spans="2:6" ht="15" customHeight="1" x14ac:dyDescent="0.25">
      <c r="B2121" s="3"/>
      <c r="E2121" s="4"/>
      <c r="F2121" s="4"/>
    </row>
    <row r="2122" spans="2:6" ht="15" customHeight="1" x14ac:dyDescent="0.25">
      <c r="B2122" s="3"/>
      <c r="E2122" s="4"/>
      <c r="F2122" s="4"/>
    </row>
    <row r="2123" spans="2:6" ht="15" customHeight="1" x14ac:dyDescent="0.25">
      <c r="B2123" s="3"/>
      <c r="E2123" s="4"/>
      <c r="F2123" s="4"/>
    </row>
    <row r="2124" spans="2:6" ht="15" customHeight="1" x14ac:dyDescent="0.25">
      <c r="B2124" s="3"/>
      <c r="E2124" s="4"/>
      <c r="F2124" s="4"/>
    </row>
    <row r="2125" spans="2:6" ht="15" customHeight="1" x14ac:dyDescent="0.25">
      <c r="B2125" s="3"/>
      <c r="E2125" s="4"/>
      <c r="F2125" s="4"/>
    </row>
    <row r="2126" spans="2:6" ht="15" customHeight="1" x14ac:dyDescent="0.25">
      <c r="B2126" s="3"/>
      <c r="E2126" s="4"/>
      <c r="F2126" s="4"/>
    </row>
    <row r="2127" spans="2:6" ht="15" customHeight="1" x14ac:dyDescent="0.25">
      <c r="B2127" s="3"/>
      <c r="E2127" s="4"/>
      <c r="F2127" s="4"/>
    </row>
    <row r="2128" spans="2:6" ht="15" customHeight="1" x14ac:dyDescent="0.25">
      <c r="B2128" s="3"/>
      <c r="E2128" s="4"/>
      <c r="F2128" s="4"/>
    </row>
    <row r="2129" spans="2:6" ht="15" customHeight="1" x14ac:dyDescent="0.25">
      <c r="B2129" s="3"/>
      <c r="E2129" s="4"/>
      <c r="F2129" s="4"/>
    </row>
    <row r="2130" spans="2:6" ht="15" customHeight="1" x14ac:dyDescent="0.25">
      <c r="B2130" s="3"/>
      <c r="E2130" s="4"/>
      <c r="F2130" s="4"/>
    </row>
    <row r="2131" spans="2:6" ht="15" customHeight="1" x14ac:dyDescent="0.25">
      <c r="B2131" s="3"/>
      <c r="E2131" s="4"/>
      <c r="F2131" s="4"/>
    </row>
    <row r="2132" spans="2:6" ht="15" customHeight="1" x14ac:dyDescent="0.25">
      <c r="B2132" s="3"/>
      <c r="E2132" s="4"/>
      <c r="F2132" s="4"/>
    </row>
    <row r="2133" spans="2:6" ht="15" customHeight="1" x14ac:dyDescent="0.25">
      <c r="B2133" s="3"/>
      <c r="E2133" s="4"/>
      <c r="F2133" s="4"/>
    </row>
    <row r="2134" spans="2:6" ht="15" customHeight="1" x14ac:dyDescent="0.25">
      <c r="B2134" s="3"/>
      <c r="E2134" s="4"/>
      <c r="F2134" s="4"/>
    </row>
    <row r="2135" spans="2:6" ht="15" customHeight="1" x14ac:dyDescent="0.25">
      <c r="B2135" s="3"/>
      <c r="E2135" s="4"/>
      <c r="F2135" s="4"/>
    </row>
    <row r="2136" spans="2:6" ht="15" customHeight="1" x14ac:dyDescent="0.25">
      <c r="B2136" s="3"/>
      <c r="E2136" s="4"/>
      <c r="F2136" s="4"/>
    </row>
    <row r="2137" spans="2:6" ht="15" customHeight="1" x14ac:dyDescent="0.25">
      <c r="B2137" s="3"/>
      <c r="E2137" s="4"/>
      <c r="F2137" s="4"/>
    </row>
    <row r="2138" spans="2:6" ht="15" customHeight="1" x14ac:dyDescent="0.25">
      <c r="B2138" s="3"/>
      <c r="E2138" s="4"/>
      <c r="F2138" s="4"/>
    </row>
    <row r="2139" spans="2:6" ht="15" customHeight="1" x14ac:dyDescent="0.25">
      <c r="B2139" s="3"/>
      <c r="E2139" s="4"/>
      <c r="F2139" s="4"/>
    </row>
    <row r="2140" spans="2:6" ht="15" customHeight="1" x14ac:dyDescent="0.25">
      <c r="B2140" s="3"/>
      <c r="E2140" s="4"/>
      <c r="F2140" s="4"/>
    </row>
    <row r="2141" spans="2:6" ht="15" customHeight="1" x14ac:dyDescent="0.25">
      <c r="B2141" s="3"/>
      <c r="E2141" s="4"/>
      <c r="F2141" s="4"/>
    </row>
    <row r="2142" spans="2:6" ht="15" customHeight="1" x14ac:dyDescent="0.25">
      <c r="B2142" s="3"/>
      <c r="E2142" s="4"/>
      <c r="F2142" s="4"/>
    </row>
    <row r="2143" spans="2:6" ht="15" customHeight="1" x14ac:dyDescent="0.25">
      <c r="B2143" s="3"/>
      <c r="E2143" s="4"/>
      <c r="F2143" s="4"/>
    </row>
    <row r="2144" spans="2:6" ht="15" customHeight="1" x14ac:dyDescent="0.25">
      <c r="B2144" s="3"/>
      <c r="E2144" s="4"/>
      <c r="F2144" s="4"/>
    </row>
    <row r="2145" spans="2:6" ht="15" customHeight="1" x14ac:dyDescent="0.25">
      <c r="B2145" s="3"/>
      <c r="E2145" s="4"/>
      <c r="F2145" s="4"/>
    </row>
    <row r="2146" spans="2:6" ht="15" customHeight="1" x14ac:dyDescent="0.25">
      <c r="B2146" s="3"/>
      <c r="E2146" s="4"/>
      <c r="F2146" s="4"/>
    </row>
    <row r="2147" spans="2:6" ht="15" customHeight="1" x14ac:dyDescent="0.25">
      <c r="B2147" s="3"/>
      <c r="E2147" s="4"/>
      <c r="F2147" s="4"/>
    </row>
    <row r="2148" spans="2:6" ht="15" customHeight="1" x14ac:dyDescent="0.25">
      <c r="B2148" s="3"/>
      <c r="E2148" s="4"/>
      <c r="F2148" s="4"/>
    </row>
    <row r="2149" spans="2:6" ht="15" customHeight="1" x14ac:dyDescent="0.25">
      <c r="B2149" s="3"/>
      <c r="E2149" s="4"/>
      <c r="F2149" s="4"/>
    </row>
    <row r="2150" spans="2:6" ht="15" customHeight="1" x14ac:dyDescent="0.25">
      <c r="B2150" s="3"/>
      <c r="E2150" s="4"/>
      <c r="F2150" s="4"/>
    </row>
    <row r="2151" spans="2:6" ht="15" customHeight="1" x14ac:dyDescent="0.25">
      <c r="B2151" s="3"/>
      <c r="E2151" s="4"/>
      <c r="F2151" s="4"/>
    </row>
    <row r="2152" spans="2:6" ht="15" customHeight="1" x14ac:dyDescent="0.25">
      <c r="B2152" s="3"/>
      <c r="E2152" s="4"/>
      <c r="F2152" s="4"/>
    </row>
    <row r="2153" spans="2:6" ht="15" customHeight="1" x14ac:dyDescent="0.25">
      <c r="B2153" s="3"/>
      <c r="E2153" s="4"/>
      <c r="F2153" s="4"/>
    </row>
    <row r="2154" spans="2:6" ht="15" customHeight="1" x14ac:dyDescent="0.25">
      <c r="B2154" s="3"/>
      <c r="E2154" s="4"/>
      <c r="F2154" s="4"/>
    </row>
    <row r="2155" spans="2:6" ht="15" customHeight="1" x14ac:dyDescent="0.25">
      <c r="B2155" s="3"/>
      <c r="E2155" s="4"/>
      <c r="F2155" s="4"/>
    </row>
    <row r="2156" spans="2:6" ht="15" customHeight="1" x14ac:dyDescent="0.25">
      <c r="B2156" s="3"/>
      <c r="E2156" s="4"/>
      <c r="F2156" s="4"/>
    </row>
    <row r="2157" spans="2:6" ht="15" customHeight="1" x14ac:dyDescent="0.25">
      <c r="B2157" s="3"/>
      <c r="E2157" s="4"/>
      <c r="F2157" s="4"/>
    </row>
    <row r="2158" spans="2:6" ht="15" customHeight="1" x14ac:dyDescent="0.25">
      <c r="B2158" s="3"/>
      <c r="E2158" s="4"/>
      <c r="F2158" s="4"/>
    </row>
    <row r="2159" spans="2:6" ht="15" customHeight="1" x14ac:dyDescent="0.25">
      <c r="B2159" s="3"/>
      <c r="E2159" s="4"/>
      <c r="F2159" s="4"/>
    </row>
    <row r="2160" spans="2:6" ht="15" customHeight="1" x14ac:dyDescent="0.25">
      <c r="B2160" s="3"/>
      <c r="E2160" s="4"/>
      <c r="F2160" s="4"/>
    </row>
    <row r="2161" spans="2:6" ht="15" customHeight="1" x14ac:dyDescent="0.25">
      <c r="B2161" s="3"/>
      <c r="E2161" s="4"/>
      <c r="F2161" s="4"/>
    </row>
    <row r="2162" spans="2:6" ht="15" customHeight="1" x14ac:dyDescent="0.25">
      <c r="B2162" s="3"/>
      <c r="E2162" s="4"/>
      <c r="F2162" s="4"/>
    </row>
    <row r="2163" spans="2:6" ht="15" customHeight="1" x14ac:dyDescent="0.25">
      <c r="B2163" s="3"/>
      <c r="E2163" s="4"/>
      <c r="F2163" s="4"/>
    </row>
    <row r="2164" spans="2:6" ht="15" customHeight="1" x14ac:dyDescent="0.25">
      <c r="B2164" s="3"/>
      <c r="E2164" s="4"/>
      <c r="F2164" s="4"/>
    </row>
    <row r="2165" spans="2:6" ht="15" customHeight="1" x14ac:dyDescent="0.25">
      <c r="B2165" s="3"/>
      <c r="E2165" s="4"/>
      <c r="F2165" s="4"/>
    </row>
    <row r="2166" spans="2:6" ht="15" customHeight="1" x14ac:dyDescent="0.25">
      <c r="B2166" s="3"/>
      <c r="E2166" s="4"/>
      <c r="F2166" s="4"/>
    </row>
    <row r="2167" spans="2:6" ht="15" customHeight="1" x14ac:dyDescent="0.25">
      <c r="B2167" s="3"/>
      <c r="E2167" s="4"/>
      <c r="F2167" s="4"/>
    </row>
    <row r="2168" spans="2:6" ht="15" customHeight="1" x14ac:dyDescent="0.25">
      <c r="B2168" s="3"/>
      <c r="E2168" s="4"/>
      <c r="F2168" s="4"/>
    </row>
    <row r="2169" spans="2:6" ht="15" customHeight="1" x14ac:dyDescent="0.25">
      <c r="B2169" s="3"/>
      <c r="E2169" s="4"/>
      <c r="F2169" s="4"/>
    </row>
    <row r="2170" spans="2:6" ht="15" customHeight="1" x14ac:dyDescent="0.25">
      <c r="B2170" s="3"/>
      <c r="E2170" s="4"/>
      <c r="F2170" s="4"/>
    </row>
    <row r="2171" spans="2:6" ht="15" customHeight="1" x14ac:dyDescent="0.25">
      <c r="B2171" s="3"/>
      <c r="E2171" s="4"/>
      <c r="F2171" s="4"/>
    </row>
    <row r="2172" spans="2:6" ht="15" customHeight="1" x14ac:dyDescent="0.25">
      <c r="B2172" s="3"/>
      <c r="E2172" s="4"/>
      <c r="F2172" s="4"/>
    </row>
    <row r="2173" spans="2:6" ht="15" customHeight="1" x14ac:dyDescent="0.25">
      <c r="B2173" s="3"/>
      <c r="E2173" s="4"/>
      <c r="F2173" s="4"/>
    </row>
    <row r="2174" spans="2:6" ht="15" customHeight="1" x14ac:dyDescent="0.25">
      <c r="B2174" s="3"/>
      <c r="E2174" s="4"/>
      <c r="F2174" s="4"/>
    </row>
    <row r="2175" spans="2:6" ht="15" customHeight="1" x14ac:dyDescent="0.25">
      <c r="B2175" s="3"/>
      <c r="E2175" s="4"/>
      <c r="F2175" s="4"/>
    </row>
    <row r="2176" spans="2:6" ht="15" customHeight="1" x14ac:dyDescent="0.25">
      <c r="B2176" s="3"/>
      <c r="E2176" s="4"/>
      <c r="F2176" s="4"/>
    </row>
    <row r="2177" spans="2:6" ht="15" customHeight="1" x14ac:dyDescent="0.25">
      <c r="B2177" s="3"/>
      <c r="E2177" s="4"/>
      <c r="F2177" s="4"/>
    </row>
    <row r="2178" spans="2:6" ht="15" customHeight="1" x14ac:dyDescent="0.25">
      <c r="B2178" s="3"/>
      <c r="E2178" s="4"/>
      <c r="F2178" s="4"/>
    </row>
    <row r="2179" spans="2:6" ht="15" customHeight="1" x14ac:dyDescent="0.25">
      <c r="B2179" s="3"/>
      <c r="E2179" s="4"/>
      <c r="F2179" s="4"/>
    </row>
    <row r="2180" spans="2:6" ht="15" customHeight="1" x14ac:dyDescent="0.25">
      <c r="B2180" s="3"/>
      <c r="E2180" s="4"/>
      <c r="F2180" s="4"/>
    </row>
    <row r="2181" spans="2:6" ht="15" customHeight="1" x14ac:dyDescent="0.25">
      <c r="B2181" s="3"/>
      <c r="E2181" s="4"/>
      <c r="F2181" s="4"/>
    </row>
    <row r="2182" spans="2:6" ht="15" customHeight="1" x14ac:dyDescent="0.25">
      <c r="B2182" s="3"/>
      <c r="E2182" s="4"/>
      <c r="F2182" s="4"/>
    </row>
    <row r="2183" spans="2:6" ht="15" customHeight="1" x14ac:dyDescent="0.25">
      <c r="B2183" s="3"/>
      <c r="E2183" s="4"/>
      <c r="F2183" s="4"/>
    </row>
    <row r="2184" spans="2:6" ht="15" customHeight="1" x14ac:dyDescent="0.25">
      <c r="B2184" s="3"/>
      <c r="E2184" s="4"/>
      <c r="F2184" s="4"/>
    </row>
    <row r="2185" spans="2:6" ht="15" customHeight="1" x14ac:dyDescent="0.25">
      <c r="B2185" s="3"/>
      <c r="E2185" s="4"/>
      <c r="F2185" s="4"/>
    </row>
    <row r="2186" spans="2:6" ht="15" customHeight="1" x14ac:dyDescent="0.25">
      <c r="B2186" s="3"/>
      <c r="E2186" s="4"/>
      <c r="F2186" s="4"/>
    </row>
    <row r="2187" spans="2:6" ht="15" customHeight="1" x14ac:dyDescent="0.25">
      <c r="B2187" s="3"/>
      <c r="E2187" s="4"/>
      <c r="F2187" s="4"/>
    </row>
    <row r="2188" spans="2:6" ht="15" customHeight="1" x14ac:dyDescent="0.25">
      <c r="B2188" s="3"/>
      <c r="E2188" s="4"/>
      <c r="F2188" s="4"/>
    </row>
    <row r="2189" spans="2:6" ht="15" customHeight="1" x14ac:dyDescent="0.25">
      <c r="B2189" s="3"/>
      <c r="E2189" s="4"/>
      <c r="F2189" s="4"/>
    </row>
    <row r="2190" spans="2:6" ht="15" customHeight="1" x14ac:dyDescent="0.25">
      <c r="B2190" s="3"/>
      <c r="E2190" s="4"/>
      <c r="F2190" s="4"/>
    </row>
    <row r="2191" spans="2:6" ht="15" customHeight="1" x14ac:dyDescent="0.25">
      <c r="B2191" s="3"/>
      <c r="E2191" s="4"/>
      <c r="F2191" s="4"/>
    </row>
    <row r="2192" spans="2:6" ht="15" customHeight="1" x14ac:dyDescent="0.25">
      <c r="B2192" s="3"/>
      <c r="E2192" s="4"/>
      <c r="F2192" s="4"/>
    </row>
    <row r="2193" spans="2:6" ht="15" customHeight="1" x14ac:dyDescent="0.25">
      <c r="B2193" s="3"/>
      <c r="E2193" s="4"/>
      <c r="F2193" s="4"/>
    </row>
    <row r="2194" spans="2:6" ht="15" customHeight="1" x14ac:dyDescent="0.25">
      <c r="B2194" s="3"/>
      <c r="E2194" s="4"/>
      <c r="F2194" s="4"/>
    </row>
    <row r="2195" spans="2:6" ht="15" customHeight="1" x14ac:dyDescent="0.25">
      <c r="B2195" s="3"/>
      <c r="E2195" s="4"/>
      <c r="F2195" s="4"/>
    </row>
    <row r="2196" spans="2:6" ht="15" customHeight="1" x14ac:dyDescent="0.25">
      <c r="B2196" s="3"/>
      <c r="E2196" s="4"/>
      <c r="F2196" s="4"/>
    </row>
    <row r="2197" spans="2:6" ht="15" customHeight="1" x14ac:dyDescent="0.25">
      <c r="B2197" s="3"/>
      <c r="E2197" s="4"/>
      <c r="F2197" s="4"/>
    </row>
    <row r="2198" spans="2:6" ht="15" customHeight="1" x14ac:dyDescent="0.25">
      <c r="B2198" s="3"/>
      <c r="E2198" s="4"/>
      <c r="F2198" s="4"/>
    </row>
    <row r="2199" spans="2:6" ht="15" customHeight="1" x14ac:dyDescent="0.25">
      <c r="B2199" s="3"/>
      <c r="E2199" s="4"/>
      <c r="F2199" s="4"/>
    </row>
    <row r="2200" spans="2:6" ht="15" customHeight="1" x14ac:dyDescent="0.25">
      <c r="B2200" s="3"/>
      <c r="E2200" s="4"/>
      <c r="F2200" s="4"/>
    </row>
    <row r="2201" spans="2:6" ht="15" customHeight="1" x14ac:dyDescent="0.25">
      <c r="B2201" s="3"/>
      <c r="E2201" s="4"/>
      <c r="F2201" s="4"/>
    </row>
    <row r="2202" spans="2:6" ht="15" customHeight="1" x14ac:dyDescent="0.25">
      <c r="B2202" s="3"/>
      <c r="E2202" s="4"/>
      <c r="F2202" s="4"/>
    </row>
    <row r="2203" spans="2:6" ht="15" customHeight="1" x14ac:dyDescent="0.25">
      <c r="B2203" s="3"/>
      <c r="E2203" s="4"/>
      <c r="F2203" s="4"/>
    </row>
    <row r="2204" spans="2:6" ht="15" customHeight="1" x14ac:dyDescent="0.25">
      <c r="B2204" s="3"/>
      <c r="E2204" s="4"/>
      <c r="F2204" s="4"/>
    </row>
    <row r="2205" spans="2:6" ht="15" customHeight="1" x14ac:dyDescent="0.25">
      <c r="B2205" s="3"/>
      <c r="E2205" s="4"/>
      <c r="F2205" s="4"/>
    </row>
    <row r="2206" spans="2:6" ht="15" customHeight="1" x14ac:dyDescent="0.25">
      <c r="B2206" s="3"/>
      <c r="E2206" s="4"/>
      <c r="F2206" s="4"/>
    </row>
    <row r="2207" spans="2:6" ht="15" customHeight="1" x14ac:dyDescent="0.25">
      <c r="B2207" s="3"/>
      <c r="E2207" s="4"/>
      <c r="F2207" s="4"/>
    </row>
    <row r="2208" spans="2:6" ht="15" customHeight="1" x14ac:dyDescent="0.25">
      <c r="B2208" s="3"/>
      <c r="E2208" s="4"/>
      <c r="F2208" s="4"/>
    </row>
    <row r="2209" spans="2:6" ht="15" customHeight="1" x14ac:dyDescent="0.25">
      <c r="B2209" s="3"/>
      <c r="E2209" s="4"/>
      <c r="F2209" s="4"/>
    </row>
    <row r="2210" spans="2:6" ht="15" customHeight="1" x14ac:dyDescent="0.25">
      <c r="B2210" s="3"/>
      <c r="E2210" s="4"/>
      <c r="F2210" s="4"/>
    </row>
    <row r="2211" spans="2:6" ht="15" customHeight="1" x14ac:dyDescent="0.25">
      <c r="B2211" s="3"/>
      <c r="E2211" s="4"/>
      <c r="F2211" s="4"/>
    </row>
    <row r="2212" spans="2:6" ht="15" customHeight="1" x14ac:dyDescent="0.25">
      <c r="B2212" s="3"/>
      <c r="E2212" s="4"/>
      <c r="F2212" s="4"/>
    </row>
    <row r="2213" spans="2:6" ht="15" customHeight="1" x14ac:dyDescent="0.25">
      <c r="B2213" s="3"/>
      <c r="E2213" s="4"/>
      <c r="F2213" s="4"/>
    </row>
    <row r="2214" spans="2:6" ht="15" customHeight="1" x14ac:dyDescent="0.25">
      <c r="B2214" s="3"/>
      <c r="E2214" s="4"/>
      <c r="F2214" s="4"/>
    </row>
    <row r="2215" spans="2:6" ht="15" customHeight="1" x14ac:dyDescent="0.25">
      <c r="B2215" s="3"/>
      <c r="E2215" s="4"/>
      <c r="F2215" s="4"/>
    </row>
    <row r="2216" spans="2:6" ht="15" customHeight="1" x14ac:dyDescent="0.25">
      <c r="B2216" s="3"/>
      <c r="E2216" s="4"/>
      <c r="F2216" s="4"/>
    </row>
    <row r="2217" spans="2:6" ht="15" customHeight="1" x14ac:dyDescent="0.25">
      <c r="B2217" s="3"/>
      <c r="E2217" s="4"/>
      <c r="F2217" s="4"/>
    </row>
    <row r="2218" spans="2:6" ht="15" customHeight="1" x14ac:dyDescent="0.25">
      <c r="B2218" s="3"/>
      <c r="E2218" s="4"/>
      <c r="F2218" s="4"/>
    </row>
    <row r="2219" spans="2:6" ht="15" customHeight="1" x14ac:dyDescent="0.25">
      <c r="B2219" s="3"/>
      <c r="E2219" s="4"/>
      <c r="F2219" s="4"/>
    </row>
    <row r="2220" spans="2:6" ht="15" customHeight="1" x14ac:dyDescent="0.25">
      <c r="B2220" s="3"/>
    </row>
    <row r="2221" spans="2:6" ht="15" customHeight="1" x14ac:dyDescent="0.25">
      <c r="B2221" s="3"/>
    </row>
    <row r="2222" spans="2:6" ht="15" customHeight="1" x14ac:dyDescent="0.25">
      <c r="B2222" s="3"/>
    </row>
    <row r="2223" spans="2:6" ht="15" customHeight="1" x14ac:dyDescent="0.25">
      <c r="B2223" s="3"/>
    </row>
    <row r="2224" spans="2:6" ht="15" customHeight="1" x14ac:dyDescent="0.25">
      <c r="B2224" s="3"/>
    </row>
    <row r="2225" spans="2:2" ht="15" customHeight="1" x14ac:dyDescent="0.25">
      <c r="B2225" s="3"/>
    </row>
    <row r="2226" spans="2:2" ht="15" customHeight="1" x14ac:dyDescent="0.25">
      <c r="B2226" s="3"/>
    </row>
    <row r="2227" spans="2:2" ht="15" customHeight="1" x14ac:dyDescent="0.25">
      <c r="B2227" s="3"/>
    </row>
    <row r="2228" spans="2:2" ht="15" customHeight="1" x14ac:dyDescent="0.25">
      <c r="B2228" s="3"/>
    </row>
    <row r="2229" spans="2:2" ht="15" customHeight="1" x14ac:dyDescent="0.25">
      <c r="B2229" s="3"/>
    </row>
    <row r="2230" spans="2:2" ht="15" customHeight="1" x14ac:dyDescent="0.25">
      <c r="B2230" s="3"/>
    </row>
    <row r="2231" spans="2:2" ht="15" customHeight="1" x14ac:dyDescent="0.25">
      <c r="B2231" s="3"/>
    </row>
    <row r="2232" spans="2:2" ht="15" customHeight="1" x14ac:dyDescent="0.25">
      <c r="B2232" s="3"/>
    </row>
    <row r="2233" spans="2:2" ht="15" customHeight="1" x14ac:dyDescent="0.25">
      <c r="B2233" s="3"/>
    </row>
    <row r="2234" spans="2:2" ht="15" customHeight="1" x14ac:dyDescent="0.25">
      <c r="B2234" s="3"/>
    </row>
    <row r="2235" spans="2:2" ht="15" customHeight="1" x14ac:dyDescent="0.25">
      <c r="B2235" s="3"/>
    </row>
    <row r="2236" spans="2:2" ht="15" customHeight="1" x14ac:dyDescent="0.25">
      <c r="B2236" s="3"/>
    </row>
    <row r="2237" spans="2:2" ht="15" customHeight="1" x14ac:dyDescent="0.25">
      <c r="B2237" s="3"/>
    </row>
    <row r="2238" spans="2:2" ht="15" customHeight="1" x14ac:dyDescent="0.25">
      <c r="B2238" s="3"/>
    </row>
    <row r="2239" spans="2:2" ht="15" customHeight="1" x14ac:dyDescent="0.25">
      <c r="B2239" s="3"/>
    </row>
    <row r="2240" spans="2:2" ht="15" customHeight="1" x14ac:dyDescent="0.25">
      <c r="B2240" s="3"/>
    </row>
    <row r="2241" spans="2:2" ht="15" customHeight="1" x14ac:dyDescent="0.25">
      <c r="B2241" s="3"/>
    </row>
    <row r="2242" spans="2:2" ht="15" customHeight="1" x14ac:dyDescent="0.25">
      <c r="B2242" s="3"/>
    </row>
    <row r="2243" spans="2:2" ht="15" customHeight="1" x14ac:dyDescent="0.25">
      <c r="B2243" s="3"/>
    </row>
    <row r="2244" spans="2:2" ht="15" customHeight="1" x14ac:dyDescent="0.25">
      <c r="B2244" s="3"/>
    </row>
    <row r="2245" spans="2:2" ht="15" customHeight="1" x14ac:dyDescent="0.25">
      <c r="B2245" s="3"/>
    </row>
    <row r="2246" spans="2:2" ht="15" customHeight="1" x14ac:dyDescent="0.25">
      <c r="B2246" s="3"/>
    </row>
    <row r="2247" spans="2:2" ht="15" customHeight="1" x14ac:dyDescent="0.25">
      <c r="B2247" s="3"/>
    </row>
    <row r="2248" spans="2:2" ht="15" customHeight="1" x14ac:dyDescent="0.25">
      <c r="B2248" s="3"/>
    </row>
    <row r="2249" spans="2:2" ht="15" customHeight="1" x14ac:dyDescent="0.25">
      <c r="B2249" s="3"/>
    </row>
    <row r="2250" spans="2:2" ht="15" customHeight="1" x14ac:dyDescent="0.25">
      <c r="B2250" s="3"/>
    </row>
    <row r="2251" spans="2:2" ht="15" customHeight="1" x14ac:dyDescent="0.25">
      <c r="B2251" s="3"/>
    </row>
    <row r="2252" spans="2:2" ht="15" customHeight="1" x14ac:dyDescent="0.25">
      <c r="B2252" s="3"/>
    </row>
    <row r="2253" spans="2:2" ht="15" customHeight="1" x14ac:dyDescent="0.25">
      <c r="B2253" s="3"/>
    </row>
    <row r="2254" spans="2:2" ht="15" customHeight="1" x14ac:dyDescent="0.25">
      <c r="B2254" s="3"/>
    </row>
    <row r="2255" spans="2:2" ht="15" customHeight="1" x14ac:dyDescent="0.25">
      <c r="B2255" s="3"/>
    </row>
    <row r="2256" spans="2:2" ht="15" customHeight="1" x14ac:dyDescent="0.25">
      <c r="B2256" s="3"/>
    </row>
    <row r="2257" spans="2:2" ht="15" customHeight="1" x14ac:dyDescent="0.25">
      <c r="B2257" s="3"/>
    </row>
    <row r="2258" spans="2:2" ht="15" customHeight="1" x14ac:dyDescent="0.25">
      <c r="B2258" s="3"/>
    </row>
    <row r="2259" spans="2:2" ht="15" customHeight="1" x14ac:dyDescent="0.25">
      <c r="B2259" s="3"/>
    </row>
    <row r="2260" spans="2:2" ht="15" customHeight="1" x14ac:dyDescent="0.25">
      <c r="B2260" s="3"/>
    </row>
    <row r="2261" spans="2:2" ht="15" customHeight="1" x14ac:dyDescent="0.25">
      <c r="B2261" s="3"/>
    </row>
    <row r="2262" spans="2:2" ht="15" customHeight="1" x14ac:dyDescent="0.25">
      <c r="B2262" s="3"/>
    </row>
    <row r="2263" spans="2:2" ht="15" customHeight="1" x14ac:dyDescent="0.25">
      <c r="B2263" s="3"/>
    </row>
    <row r="2264" spans="2:2" ht="15" customHeight="1" x14ac:dyDescent="0.25">
      <c r="B2264" s="3"/>
    </row>
    <row r="2265" spans="2:2" ht="15" customHeight="1" x14ac:dyDescent="0.25">
      <c r="B2265" s="3"/>
    </row>
    <row r="2266" spans="2:2" ht="15" customHeight="1" x14ac:dyDescent="0.25">
      <c r="B2266" s="3"/>
    </row>
    <row r="2267" spans="2:2" ht="15" customHeight="1" x14ac:dyDescent="0.25">
      <c r="B2267" s="3"/>
    </row>
    <row r="2268" spans="2:2" ht="15" customHeight="1" x14ac:dyDescent="0.25">
      <c r="B2268" s="3"/>
    </row>
    <row r="2269" spans="2:2" ht="15" customHeight="1" x14ac:dyDescent="0.25">
      <c r="B2269" s="3"/>
    </row>
    <row r="2270" spans="2:2" ht="15" customHeight="1" x14ac:dyDescent="0.25">
      <c r="B2270" s="3"/>
    </row>
    <row r="2271" spans="2:2" ht="15" customHeight="1" x14ac:dyDescent="0.25">
      <c r="B2271" s="3"/>
    </row>
    <row r="2272" spans="2:2" ht="15" customHeight="1" x14ac:dyDescent="0.25">
      <c r="B2272" s="3"/>
    </row>
    <row r="2273" spans="2:2" ht="15" customHeight="1" x14ac:dyDescent="0.25">
      <c r="B2273" s="3"/>
    </row>
    <row r="2274" spans="2:2" ht="15" customHeight="1" x14ac:dyDescent="0.25">
      <c r="B2274" s="3"/>
    </row>
    <row r="2275" spans="2:2" ht="15" customHeight="1" x14ac:dyDescent="0.25">
      <c r="B2275" s="3"/>
    </row>
    <row r="2276" spans="2:2" ht="15" customHeight="1" x14ac:dyDescent="0.25">
      <c r="B2276" s="3"/>
    </row>
    <row r="2277" spans="2:2" ht="15" customHeight="1" x14ac:dyDescent="0.25">
      <c r="B2277" s="3"/>
    </row>
    <row r="2278" spans="2:2" ht="15" customHeight="1" x14ac:dyDescent="0.25">
      <c r="B2278" s="3"/>
    </row>
    <row r="2279" spans="2:2" ht="15" customHeight="1" x14ac:dyDescent="0.25">
      <c r="B2279" s="3"/>
    </row>
    <row r="2280" spans="2:2" ht="15" customHeight="1" x14ac:dyDescent="0.25">
      <c r="B2280" s="3"/>
    </row>
    <row r="2281" spans="2:2" ht="15" customHeight="1" x14ac:dyDescent="0.25">
      <c r="B2281" s="3"/>
    </row>
    <row r="2282" spans="2:2" ht="15" customHeight="1" x14ac:dyDescent="0.25">
      <c r="B2282" s="3"/>
    </row>
    <row r="2283" spans="2:2" ht="15" customHeight="1" x14ac:dyDescent="0.25">
      <c r="B2283" s="3"/>
    </row>
    <row r="2284" spans="2:2" ht="15" customHeight="1" x14ac:dyDescent="0.25">
      <c r="B2284" s="3"/>
    </row>
    <row r="2285" spans="2:2" ht="15" customHeight="1" x14ac:dyDescent="0.25">
      <c r="B2285" s="3"/>
    </row>
    <row r="2286" spans="2:2" ht="15" customHeight="1" x14ac:dyDescent="0.25">
      <c r="B2286" s="3"/>
    </row>
    <row r="2287" spans="2:2" ht="15" customHeight="1" x14ac:dyDescent="0.25">
      <c r="B2287" s="3"/>
    </row>
    <row r="2288" spans="2:2" ht="15" customHeight="1" x14ac:dyDescent="0.25">
      <c r="B2288" s="3"/>
    </row>
    <row r="2289" spans="2:2" ht="15" customHeight="1" x14ac:dyDescent="0.25">
      <c r="B2289" s="3"/>
    </row>
    <row r="2290" spans="2:2" ht="15" customHeight="1" x14ac:dyDescent="0.25">
      <c r="B2290" s="3"/>
    </row>
    <row r="2291" spans="2:2" ht="15" customHeight="1" x14ac:dyDescent="0.25">
      <c r="B2291" s="3"/>
    </row>
    <row r="2292" spans="2:2" ht="15" customHeight="1" x14ac:dyDescent="0.25">
      <c r="B2292" s="3"/>
    </row>
    <row r="2293" spans="2:2" ht="15" customHeight="1" x14ac:dyDescent="0.25">
      <c r="B2293" s="3"/>
    </row>
    <row r="2294" spans="2:2" ht="15" customHeight="1" x14ac:dyDescent="0.25">
      <c r="B2294" s="3"/>
    </row>
    <row r="2295" spans="2:2" ht="15" customHeight="1" x14ac:dyDescent="0.25">
      <c r="B2295" s="3"/>
    </row>
    <row r="2296" spans="2:2" ht="15" customHeight="1" x14ac:dyDescent="0.25">
      <c r="B2296" s="3"/>
    </row>
    <row r="2297" spans="2:2" ht="15" customHeight="1" x14ac:dyDescent="0.25">
      <c r="B2297" s="3"/>
    </row>
    <row r="2298" spans="2:2" ht="15" customHeight="1" x14ac:dyDescent="0.25">
      <c r="B2298" s="3"/>
    </row>
    <row r="2299" spans="2:2" ht="15" customHeight="1" x14ac:dyDescent="0.25">
      <c r="B2299" s="3"/>
    </row>
    <row r="2300" spans="2:2" ht="15" customHeight="1" x14ac:dyDescent="0.25">
      <c r="B2300" s="3"/>
    </row>
    <row r="2301" spans="2:2" ht="15" customHeight="1" x14ac:dyDescent="0.25">
      <c r="B2301" s="3"/>
    </row>
    <row r="2302" spans="2:2" ht="15" customHeight="1" x14ac:dyDescent="0.25">
      <c r="B2302" s="3"/>
    </row>
    <row r="2303" spans="2:2" ht="15" customHeight="1" x14ac:dyDescent="0.25">
      <c r="B2303" s="3"/>
    </row>
    <row r="2304" spans="2:2" ht="15" customHeight="1" x14ac:dyDescent="0.25">
      <c r="B2304" s="3"/>
    </row>
    <row r="2305" spans="2:2" ht="15" customHeight="1" x14ac:dyDescent="0.25">
      <c r="B2305" s="3"/>
    </row>
    <row r="2306" spans="2:2" ht="15" customHeight="1" x14ac:dyDescent="0.25">
      <c r="B2306" s="3"/>
    </row>
    <row r="2307" spans="2:2" ht="15" customHeight="1" x14ac:dyDescent="0.25">
      <c r="B2307" s="3"/>
    </row>
    <row r="2308" spans="2:2" ht="15" customHeight="1" x14ac:dyDescent="0.25">
      <c r="B2308" s="3"/>
    </row>
    <row r="2309" spans="2:2" ht="15" customHeight="1" x14ac:dyDescent="0.25">
      <c r="B2309" s="3"/>
    </row>
    <row r="2310" spans="2:2" ht="15" customHeight="1" x14ac:dyDescent="0.25">
      <c r="B2310" s="3"/>
    </row>
    <row r="2311" spans="2:2" ht="15" customHeight="1" x14ac:dyDescent="0.25">
      <c r="B2311" s="3"/>
    </row>
    <row r="2312" spans="2:2" ht="15" customHeight="1" x14ac:dyDescent="0.25">
      <c r="B2312" s="3"/>
    </row>
    <row r="2313" spans="2:2" ht="15" customHeight="1" x14ac:dyDescent="0.25">
      <c r="B2313" s="3"/>
    </row>
    <row r="2314" spans="2:2" ht="15" customHeight="1" x14ac:dyDescent="0.25">
      <c r="B2314" s="3"/>
    </row>
    <row r="2315" spans="2:2" ht="15" customHeight="1" x14ac:dyDescent="0.25">
      <c r="B2315" s="3"/>
    </row>
    <row r="2316" spans="2:2" ht="15" customHeight="1" x14ac:dyDescent="0.25">
      <c r="B2316" s="3"/>
    </row>
    <row r="2317" spans="2:2" ht="15" customHeight="1" x14ac:dyDescent="0.25">
      <c r="B2317" s="3"/>
    </row>
    <row r="2318" spans="2:2" ht="15" customHeight="1" x14ac:dyDescent="0.25">
      <c r="B2318" s="3"/>
    </row>
    <row r="2319" spans="2:2" ht="15" customHeight="1" x14ac:dyDescent="0.25">
      <c r="B2319" s="3"/>
    </row>
    <row r="2320" spans="2:2" ht="15" customHeight="1" x14ac:dyDescent="0.25">
      <c r="B2320" s="3"/>
    </row>
  </sheetData>
  <mergeCells count="1">
    <mergeCell ref="B3:L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Q20"/>
  <sheetViews>
    <sheetView showGridLines="0" workbookViewId="0"/>
  </sheetViews>
  <sheetFormatPr defaultRowHeight="15" customHeight="1" x14ac:dyDescent="0.25"/>
  <cols>
    <col min="1" max="2" width="2.7109375" style="2" customWidth="1"/>
    <col min="3" max="3" width="14" style="5" customWidth="1"/>
    <col min="4" max="4" width="14" style="2" customWidth="1"/>
    <col min="5" max="5" width="2.7109375" style="2" customWidth="1"/>
    <col min="6" max="6" width="14" style="2" customWidth="1"/>
    <col min="7" max="7" width="14" style="8" customWidth="1"/>
    <col min="8" max="8" width="2.7109375" style="2" customWidth="1"/>
    <col min="9" max="9" width="14" style="5" customWidth="1"/>
    <col min="10" max="10" width="14" style="2" customWidth="1"/>
    <col min="11" max="11" width="2.7109375" style="2" customWidth="1"/>
    <col min="12" max="12" width="14" style="2" customWidth="1"/>
    <col min="13" max="13" width="14" style="8" customWidth="1"/>
    <col min="14" max="14" width="2.7109375" style="2" customWidth="1"/>
    <col min="15" max="16" width="9.140625" style="2"/>
    <col min="17" max="17" width="53.42578125" style="2" hidden="1" customWidth="1"/>
    <col min="18" max="16384" width="9.140625" style="2"/>
  </cols>
  <sheetData>
    <row r="1" spans="2:17" ht="15" customHeight="1" x14ac:dyDescent="0.25">
      <c r="G1" s="6"/>
      <c r="M1" s="6"/>
    </row>
    <row r="2" spans="2:17" ht="15" customHeight="1" x14ac:dyDescent="0.25">
      <c r="B2" s="2" t="s">
        <v>207</v>
      </c>
      <c r="C2" s="2"/>
      <c r="G2" s="2"/>
      <c r="I2" s="2"/>
      <c r="M2" s="6"/>
    </row>
    <row r="3" spans="2:17" ht="15" customHeight="1" x14ac:dyDescent="0.25">
      <c r="B3" s="125" t="s">
        <v>208</v>
      </c>
      <c r="C3" s="125"/>
      <c r="D3" s="125"/>
      <c r="E3" s="125"/>
      <c r="F3" s="125"/>
      <c r="G3" s="125"/>
      <c r="H3" s="125"/>
      <c r="I3" s="125"/>
      <c r="J3" s="125"/>
      <c r="K3" s="125"/>
      <c r="L3" s="125"/>
      <c r="M3" s="6"/>
    </row>
    <row r="4" spans="2:17" ht="15" customHeight="1" x14ac:dyDescent="0.25">
      <c r="C4" s="2"/>
      <c r="G4" s="2"/>
      <c r="I4" s="2"/>
      <c r="M4" s="6"/>
    </row>
    <row r="5" spans="2:17" ht="15" customHeight="1" x14ac:dyDescent="0.25">
      <c r="B5" s="25" t="s">
        <v>18</v>
      </c>
      <c r="C5" s="2" t="s">
        <v>209</v>
      </c>
      <c r="G5" s="2"/>
      <c r="I5" s="2"/>
      <c r="M5" s="6"/>
    </row>
    <row r="6" spans="2:17" ht="15" customHeight="1" x14ac:dyDescent="0.25">
      <c r="B6" s="25" t="s">
        <v>23</v>
      </c>
      <c r="C6" s="2" t="s">
        <v>210</v>
      </c>
      <c r="G6" s="2"/>
      <c r="I6" s="2"/>
      <c r="M6" s="6"/>
    </row>
    <row r="7" spans="2:17" ht="15" customHeight="1" x14ac:dyDescent="0.25">
      <c r="B7" s="25" t="s">
        <v>28</v>
      </c>
      <c r="C7" s="2" t="s">
        <v>211</v>
      </c>
      <c r="G7" s="2"/>
      <c r="I7" s="2"/>
      <c r="M7" s="6"/>
    </row>
    <row r="8" spans="2:17" ht="15" customHeight="1" x14ac:dyDescent="0.25">
      <c r="B8" s="25" t="s">
        <v>33</v>
      </c>
      <c r="C8" s="2" t="s">
        <v>213</v>
      </c>
      <c r="G8" s="2"/>
      <c r="I8" s="2"/>
      <c r="M8" s="6"/>
    </row>
    <row r="9" spans="2:17" ht="15" customHeight="1" x14ac:dyDescent="0.25">
      <c r="B9" s="25" t="s">
        <v>43</v>
      </c>
      <c r="C9" s="2" t="s">
        <v>215</v>
      </c>
      <c r="G9" s="2"/>
      <c r="I9" s="2"/>
      <c r="M9" s="6"/>
    </row>
    <row r="10" spans="2:17" ht="15" customHeight="1" x14ac:dyDescent="0.25">
      <c r="C10" s="2"/>
      <c r="G10" s="2"/>
      <c r="I10" s="2"/>
      <c r="M10" s="6"/>
    </row>
    <row r="11" spans="2:17" ht="15" customHeight="1" x14ac:dyDescent="0.25">
      <c r="C11" s="88" t="s">
        <v>86</v>
      </c>
      <c r="G11" s="2"/>
      <c r="I11" s="2"/>
      <c r="M11" s="6"/>
      <c r="Q11" s="118" t="s">
        <v>87</v>
      </c>
    </row>
    <row r="12" spans="2:17" ht="15" customHeight="1" x14ac:dyDescent="0.25">
      <c r="C12" s="88"/>
      <c r="G12" s="2"/>
      <c r="I12" s="2"/>
      <c r="M12" s="6"/>
      <c r="Q12" s="119" t="s">
        <v>9</v>
      </c>
    </row>
    <row r="13" spans="2:17" ht="15" customHeight="1" x14ac:dyDescent="0.25">
      <c r="C13" s="126" t="s">
        <v>24</v>
      </c>
      <c r="D13" s="126"/>
      <c r="E13" s="86"/>
      <c r="F13" s="127" t="s">
        <v>212</v>
      </c>
      <c r="G13" s="127"/>
      <c r="H13" s="86"/>
      <c r="I13" s="126" t="s">
        <v>214</v>
      </c>
      <c r="J13" s="126"/>
      <c r="K13" s="86"/>
      <c r="L13" s="127" t="s">
        <v>216</v>
      </c>
      <c r="M13" s="127"/>
      <c r="Q13" s="119" t="s">
        <v>212</v>
      </c>
    </row>
    <row r="14" spans="2:17" ht="15" customHeight="1" x14ac:dyDescent="0.25">
      <c r="C14" s="29">
        <v>18500</v>
      </c>
      <c r="D14" s="30">
        <v>10000</v>
      </c>
      <c r="E14" s="27"/>
      <c r="F14" s="30">
        <v>18500</v>
      </c>
      <c r="G14" s="31">
        <v>10000</v>
      </c>
      <c r="H14" s="27"/>
      <c r="I14" s="32">
        <v>23200</v>
      </c>
      <c r="J14" s="31">
        <v>23200</v>
      </c>
      <c r="K14" s="27"/>
      <c r="L14" s="30">
        <v>9700</v>
      </c>
      <c r="M14" s="31"/>
      <c r="Q14" s="119" t="s">
        <v>214</v>
      </c>
    </row>
    <row r="15" spans="2:17" ht="15" customHeight="1" x14ac:dyDescent="0.25">
      <c r="C15" s="34">
        <v>23200</v>
      </c>
      <c r="D15" s="35">
        <v>23200</v>
      </c>
      <c r="E15" s="27"/>
      <c r="F15" s="35"/>
      <c r="G15" s="36"/>
      <c r="H15" s="27"/>
      <c r="I15" s="37"/>
      <c r="J15" s="38"/>
      <c r="K15" s="27"/>
      <c r="L15" s="35"/>
      <c r="M15" s="36"/>
      <c r="Q15" s="119" t="s">
        <v>216</v>
      </c>
    </row>
    <row r="16" spans="2:17" ht="15" customHeight="1" x14ac:dyDescent="0.25">
      <c r="C16" s="34">
        <v>9700</v>
      </c>
      <c r="D16" s="35"/>
      <c r="E16" s="27"/>
      <c r="F16" s="35"/>
      <c r="G16" s="36"/>
      <c r="H16" s="27"/>
      <c r="I16" s="37"/>
      <c r="J16" s="38"/>
      <c r="K16" s="27"/>
      <c r="L16" s="35"/>
      <c r="M16" s="36"/>
      <c r="Q16" s="119" t="s">
        <v>62</v>
      </c>
    </row>
    <row r="17" spans="3:13" ht="15" customHeight="1" x14ac:dyDescent="0.25">
      <c r="C17" s="39"/>
      <c r="D17" s="40"/>
      <c r="E17" s="27"/>
      <c r="F17" s="41"/>
      <c r="G17" s="42"/>
      <c r="H17" s="27"/>
      <c r="I17" s="43"/>
      <c r="J17" s="44"/>
      <c r="K17" s="27"/>
      <c r="L17" s="41"/>
      <c r="M17" s="42"/>
    </row>
    <row r="18" spans="3:13" ht="15" customHeight="1" x14ac:dyDescent="0.25">
      <c r="C18" s="32">
        <f>C14+C15+C16-D14-D15</f>
        <v>18200</v>
      </c>
      <c r="D18" s="38"/>
      <c r="E18" s="27"/>
      <c r="F18" s="30">
        <f>F14-G14</f>
        <v>8500</v>
      </c>
      <c r="G18" s="36"/>
      <c r="H18" s="27"/>
      <c r="I18" s="32">
        <f>I14-J14</f>
        <v>0</v>
      </c>
      <c r="J18" s="38"/>
      <c r="K18" s="27"/>
      <c r="L18" s="30">
        <f>L14</f>
        <v>9700</v>
      </c>
      <c r="M18" s="36"/>
    </row>
    <row r="19" spans="3:13" ht="15" customHeight="1" x14ac:dyDescent="0.25">
      <c r="C19" s="7"/>
      <c r="F19" s="6"/>
      <c r="G19" s="6"/>
      <c r="I19" s="7"/>
      <c r="L19" s="6"/>
      <c r="M19" s="6"/>
    </row>
    <row r="20" spans="3:13" ht="15" customHeight="1" x14ac:dyDescent="0.25">
      <c r="G20" s="6"/>
      <c r="M20" s="6"/>
    </row>
  </sheetData>
  <mergeCells count="5">
    <mergeCell ref="C13:D13"/>
    <mergeCell ref="F13:G13"/>
    <mergeCell ref="I13:J13"/>
    <mergeCell ref="L13:M13"/>
    <mergeCell ref="B3:L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909E1F5C70D084981CB804B0F6A41AC" ma:contentTypeVersion="14" ma:contentTypeDescription="Create a new document." ma:contentTypeScope="" ma:versionID="b0a97b230aa1595e8e7fb23d34b73fed">
  <xsd:schema xmlns:xsd="http://www.w3.org/2001/XMLSchema" xmlns:xs="http://www.w3.org/2001/XMLSchema" xmlns:p="http://schemas.microsoft.com/office/2006/metadata/properties" xmlns:ns2="87ed5fe5-28c2-41ce-be9f-2241790bb5ba" xmlns:ns3="4708df3f-2c18-4af5-9a42-82aeff9845f7" targetNamespace="http://schemas.microsoft.com/office/2006/metadata/properties" ma:root="true" ma:fieldsID="cc4a323b3641edbcdc84ab3ec9635787" ns2:_="" ns3:_="">
    <xsd:import namespace="87ed5fe5-28c2-41ce-be9f-2241790bb5ba"/>
    <xsd:import namespace="4708df3f-2c18-4af5-9a42-82aeff9845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ed5fe5-28c2-41ce-be9f-2241790bb5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0a0c6b4-8357-47a1-ad8e-efeac895357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08df3f-2c18-4af5-9a42-82aeff9845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248cedd-c3b4-4148-9539-5e09198a8594}" ma:internalName="TaxCatchAll" ma:showField="CatchAllData" ma:web="4708df3f-2c18-4af5-9a42-82aeff9845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708df3f-2c18-4af5-9a42-82aeff9845f7" xsi:nil="true"/>
    <lcf76f155ced4ddcb4097134ff3c332f xmlns="87ed5fe5-28c2-41ce-be9f-2241790bb5b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A5E732-550C-4E9E-A012-4804F3F2FB87}"/>
</file>

<file path=customXml/itemProps2.xml><?xml version="1.0" encoding="utf-8"?>
<ds:datastoreItem xmlns:ds="http://schemas.openxmlformats.org/officeDocument/2006/customXml" ds:itemID="{7FB31193-931B-4689-BF80-9AA202185553}">
  <ds:schemaRefs>
    <ds:schemaRef ds:uri="http://schemas.microsoft.com/office/2006/metadata/properties"/>
    <ds:schemaRef ds:uri="http://schemas.microsoft.com/office/infopath/2007/PartnerControls"/>
    <ds:schemaRef ds:uri="http://schemas.microsoft.com/sharepoint/v3"/>
    <ds:schemaRef ds:uri="e02fc076-8ca2-4386-9cc4-789b8e420814"/>
    <ds:schemaRef ds:uri="c4c72b89-72ec-411c-a8b5-5fcd668a19e2"/>
    <ds:schemaRef ds:uri="4708df3f-2c18-4af5-9a42-82aeff9845f7"/>
    <ds:schemaRef ds:uri="87ed5fe5-28c2-41ce-be9f-2241790bb5ba"/>
  </ds:schemaRefs>
</ds:datastoreItem>
</file>

<file path=customXml/itemProps3.xml><?xml version="1.0" encoding="utf-8"?>
<ds:datastoreItem xmlns:ds="http://schemas.openxmlformats.org/officeDocument/2006/customXml" ds:itemID="{13FCC1A4-7852-444B-BA77-D77650D6E8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PSA 3-1</vt:lpstr>
      <vt:lpstr>PSA 3-2</vt:lpstr>
      <vt:lpstr>PSA 3-3</vt:lpstr>
      <vt:lpstr>PSA 3-4</vt:lpstr>
      <vt:lpstr>PSA 3-5 (Part 1)</vt:lpstr>
      <vt:lpstr>PSA 3-5 (Part 2)</vt:lpstr>
      <vt:lpstr>PSA 3-6</vt:lpstr>
      <vt:lpstr>PSA 3-7 (Part 1)</vt:lpstr>
      <vt:lpstr>PSA 3-7 (Part 2)</vt:lpstr>
      <vt:lpstr>PSB 3-1</vt:lpstr>
      <vt:lpstr>PSB 3-2</vt:lpstr>
      <vt:lpstr>PSB 3-3</vt:lpstr>
      <vt:lpstr>PSB 3-4</vt:lpstr>
      <vt:lpstr>PSB 3-5 (Part 1)</vt:lpstr>
      <vt:lpstr>PSB 3-5 (Part 2)</vt:lpstr>
      <vt:lpstr>PSB 3-6</vt:lpstr>
      <vt:lpstr>PSB 3-7 (Part 1)</vt:lpstr>
      <vt:lpstr>PSB 3-7 (Part 2)</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Practice Student</dc:creator>
  <cp:keywords/>
  <dc:description/>
  <cp:lastModifiedBy>Alex Mummery</cp:lastModifiedBy>
  <cp:revision/>
  <dcterms:created xsi:type="dcterms:W3CDTF">2014-04-30T01:08:07Z</dcterms:created>
  <dcterms:modified xsi:type="dcterms:W3CDTF">2024-11-22T20:57:02Z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0x0101009909E1F5C70D084981CB804B0F6A41AC</vt:lpwstr>
  </property>
  <property fmtid="{D5CDD505-2E9C-101B-9397-08002B2CF9AE}" pid="3" name="MediaServiceImageTags">
    <vt:lpwstr/>
  </property>
</Properties>
</file>