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OLD BOOKS/~BYS/AB/Online Resources/FINALS-OK/BYS-AB-SOL/"/>
    </mc:Choice>
  </mc:AlternateContent>
  <xr:revisionPtr revIDLastSave="7" documentId="8_{2AC23EAA-A05B-498A-B1D9-5B30A1278471}" xr6:coauthVersionLast="47" xr6:coauthVersionMax="47" xr10:uidLastSave="{E2235B3C-6579-435E-B651-8784A2B11CD9}"/>
  <bookViews>
    <workbookView xWindow="-120" yWindow="-120" windowWidth="29040" windowHeight="15840" tabRatio="875" xr2:uid="{00000000-000D-0000-FFFF-FFFF00000000}"/>
  </bookViews>
  <sheets>
    <sheet name="PSA 1-1" sheetId="1" r:id="rId1"/>
    <sheet name="PSA 1-2" sheetId="2" r:id="rId2"/>
    <sheet name="PSA 1-3" sheetId="22" r:id="rId3"/>
    <sheet name="PSA 1-4" sheetId="4" r:id="rId4"/>
    <sheet name="PSA 1-5" sheetId="5" r:id="rId5"/>
    <sheet name="PSA 1-6" sheetId="6" r:id="rId6"/>
    <sheet name="PSA 1-7" sheetId="23" r:id="rId7"/>
    <sheet name="PSB 1-1" sheetId="39" r:id="rId8"/>
    <sheet name="PSB 1-2" sheetId="40" r:id="rId9"/>
    <sheet name="PSB 1-3" sheetId="41" r:id="rId10"/>
    <sheet name="PSB 1-4" sheetId="27" r:id="rId11"/>
    <sheet name="PSB 1-5" sheetId="42" r:id="rId12"/>
    <sheet name="PSB 1-6" sheetId="43" r:id="rId13"/>
    <sheet name="PSB 1-7" sheetId="31" r:id="rId14"/>
  </sheets>
  <definedNames>
    <definedName name="_xlnm.Print_Area" localSheetId="6">'PSA 1-7'!$B$16:$O$28</definedName>
    <definedName name="_xlnm.Print_Area" localSheetId="13">'PSB 1-7'!$B$16:$N$31</definedName>
    <definedName name="_xlnm.Print_Titles" localSheetId="6">'PSA 1-7'!$B:$B,'PSA 1-7'!$16:$16</definedName>
    <definedName name="_xlnm.Print_Titles" localSheetId="13">'PSB 1-7'!$B:$B,'PSB 1-7'!$16:$16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I8" i="1"/>
  <c r="M5" i="1"/>
  <c r="S14" i="22"/>
  <c r="Q15" i="22"/>
  <c r="Q16" i="22"/>
  <c r="Q26" i="41"/>
  <c r="E26" i="41"/>
  <c r="S25" i="41"/>
  <c r="E25" i="41"/>
  <c r="Q24" i="41"/>
  <c r="E24" i="41"/>
  <c r="Q17" i="41"/>
  <c r="E17" i="41"/>
  <c r="Q16" i="41"/>
  <c r="E16" i="41"/>
  <c r="S15" i="41"/>
  <c r="E15" i="41"/>
  <c r="S8" i="41"/>
  <c r="E8" i="41"/>
  <c r="E7" i="41"/>
  <c r="Q6" i="41"/>
  <c r="E6" i="41"/>
  <c r="R15" i="40"/>
  <c r="K15" i="40"/>
  <c r="T14" i="40"/>
  <c r="K14" i="40"/>
  <c r="R13" i="40"/>
  <c r="K13" i="40"/>
  <c r="R11" i="40"/>
  <c r="K11" i="40"/>
  <c r="R10" i="40"/>
  <c r="K10" i="40"/>
  <c r="T9" i="40"/>
  <c r="K9" i="40"/>
  <c r="R7" i="40"/>
  <c r="K7" i="40"/>
  <c r="R6" i="40"/>
  <c r="K6" i="40"/>
  <c r="R5" i="40"/>
  <c r="K5" i="40"/>
  <c r="L12" i="39"/>
  <c r="D11" i="39"/>
  <c r="N9" i="39"/>
  <c r="G8" i="39"/>
  <c r="P6" i="39"/>
  <c r="J5" i="39"/>
  <c r="K15" i="2" l="1"/>
  <c r="K14" i="2"/>
  <c r="K13" i="2"/>
  <c r="K11" i="2"/>
  <c r="K10" i="2"/>
  <c r="K9" i="2"/>
  <c r="K7" i="2"/>
  <c r="K6" i="2"/>
  <c r="K5" i="2"/>
  <c r="M30" i="31"/>
  <c r="L30" i="31"/>
  <c r="K30" i="31"/>
  <c r="J30" i="31"/>
  <c r="I30" i="31"/>
  <c r="H30" i="31"/>
  <c r="G30" i="31"/>
  <c r="F30" i="31"/>
  <c r="E30" i="31"/>
  <c r="D30" i="31"/>
  <c r="C30" i="31"/>
  <c r="N27" i="23"/>
  <c r="M27" i="23"/>
  <c r="L27" i="23"/>
  <c r="K27" i="23"/>
  <c r="J27" i="23"/>
  <c r="I27" i="23"/>
  <c r="H27" i="23"/>
  <c r="G27" i="23"/>
  <c r="F27" i="23"/>
  <c r="E27" i="23"/>
  <c r="D27" i="23"/>
  <c r="C27" i="23"/>
  <c r="Q25" i="22" l="1"/>
  <c r="S24" i="22"/>
  <c r="Q23" i="22"/>
  <c r="S8" i="22"/>
  <c r="Q7" i="22"/>
  <c r="Q6" i="22"/>
  <c r="E26" i="22"/>
  <c r="E25" i="22"/>
  <c r="E24" i="22"/>
  <c r="E17" i="22"/>
  <c r="E16" i="22"/>
  <c r="E15" i="22"/>
  <c r="E8" i="22"/>
  <c r="E7" i="22"/>
  <c r="E6" i="22"/>
  <c r="R15" i="2"/>
  <c r="T14" i="2"/>
  <c r="R13" i="2"/>
  <c r="R11" i="2"/>
  <c r="R10" i="2"/>
  <c r="T9" i="2"/>
  <c r="R7" i="2"/>
  <c r="R6" i="2"/>
  <c r="R5" i="2"/>
  <c r="Q9" i="1"/>
  <c r="O12" i="1"/>
  <c r="S6" i="1" l="1"/>
</calcChain>
</file>

<file path=xl/sharedStrings.xml><?xml version="1.0" encoding="utf-8"?>
<sst xmlns="http://schemas.openxmlformats.org/spreadsheetml/2006/main" count="925" uniqueCount="217">
  <si>
    <t>PSA 1-1 Use the Accounting Equation</t>
  </si>
  <si>
    <t>Determine the missing amounts.</t>
  </si>
  <si>
    <t>Detailed Feedback</t>
  </si>
  <si>
    <t>1.</t>
  </si>
  <si>
    <t>Assets:</t>
  </si>
  <si>
    <t>$</t>
  </si>
  <si>
    <t>Liabilities:</t>
  </si>
  <si>
    <t>Owner's Equity:</t>
  </si>
  <si>
    <t>Assets</t>
  </si>
  <si>
    <t>=</t>
  </si>
  <si>
    <t>Liabilities</t>
  </si>
  <si>
    <t>+</t>
  </si>
  <si>
    <t>Owner's Equity</t>
  </si>
  <si>
    <t>2.</t>
  </si>
  <si>
    <t>3.</t>
  </si>
  <si>
    <t>PSA 1-2 Determine Ending Accounting Equation Balances</t>
  </si>
  <si>
    <t>Determine the ending balances for assets, liabilities, and owner’s equity. Remember to keep the accounting equation in balance.</t>
  </si>
  <si>
    <t>Beginning of year</t>
  </si>
  <si>
    <t>During the year</t>
  </si>
  <si>
    <t>↑ by $2,000</t>
  </si>
  <si>
    <r>
      <t xml:space="preserve">↓ </t>
    </r>
    <r>
      <rPr>
        <sz val="11"/>
        <color theme="1"/>
        <rFont val="Calibri"/>
        <family val="2"/>
      </rPr>
      <t>by $4,000</t>
    </r>
  </si>
  <si>
    <t>-</t>
  </si>
  <si>
    <t>Owner’s Equity:</t>
  </si>
  <si>
    <t>↓ by $1,500</t>
  </si>
  <si>
    <t>↓ by $950</t>
  </si>
  <si>
    <t>↑ by $6,500</t>
  </si>
  <si>
    <t>↓ by $2,250</t>
  </si>
  <si>
    <t>PSA 1-3 Advanced Accounting Equation Work</t>
  </si>
  <si>
    <t>For each scenario, examine two years of activity to determine the first year beginning balances for each accounting equation element.</t>
  </si>
  <si>
    <t>Find the Year 1 beginning balances.</t>
  </si>
  <si>
    <t>End of Year 2</t>
  </si>
  <si>
    <t>During Year 2</t>
  </si>
  <si>
    <t>↓ by $12,000</t>
  </si>
  <si>
    <t>↓ by $3,500</t>
  </si>
  <si>
    <t>During Year 1</t>
  </si>
  <si>
    <t>↓ by $7,500</t>
  </si>
  <si>
    <t>↑ by $500</t>
  </si>
  <si>
    <t>↑ by $4,500</t>
  </si>
  <si>
    <t>↓ by $900</t>
  </si>
  <si>
    <t>↓ by $2,200</t>
  </si>
  <si>
    <t>↑ by $1,900</t>
  </si>
  <si>
    <t>↑ by $300</t>
  </si>
  <si>
    <t>↑ by $1,100</t>
  </si>
  <si>
    <t>↓ by $200</t>
  </si>
  <si>
    <t>PSA 1-4 Identify the Account Type</t>
  </si>
  <si>
    <t>Determine whether each account is an asset, liability, or owner’s equity account.</t>
  </si>
  <si>
    <t>Asset</t>
  </si>
  <si>
    <t>Liability</t>
  </si>
  <si>
    <t>Cash</t>
  </si>
  <si>
    <t>X</t>
  </si>
  <si>
    <t>Molly W. Virginia, Capital</t>
  </si>
  <si>
    <t>Rent Expense</t>
  </si>
  <si>
    <t>Sales Revenue</t>
  </si>
  <si>
    <t>Notes Receivable</t>
  </si>
  <si>
    <t>Supplies Expense</t>
  </si>
  <si>
    <t>Furniture</t>
  </si>
  <si>
    <t>PSA 1-5 Match Account Definitions</t>
  </si>
  <si>
    <t>Match the accounts to their descriptions.</t>
  </si>
  <si>
    <t>Accounts Payable</t>
  </si>
  <si>
    <t>E</t>
  </si>
  <si>
    <t>A. Cost incurred for renting an asset from another party</t>
  </si>
  <si>
    <t>Accounts Receivable</t>
  </si>
  <si>
    <t>C</t>
  </si>
  <si>
    <t>B. Owner’s withdrawal of assets in a period (month, year)</t>
  </si>
  <si>
    <t>D</t>
  </si>
  <si>
    <t>C. Monies owed in the short-term from another company</t>
  </si>
  <si>
    <t>G</t>
  </si>
  <si>
    <t>D. Total monies held by a business</t>
  </si>
  <si>
    <t>Molly W. Virginia, Drawing</t>
  </si>
  <si>
    <t>B</t>
  </si>
  <si>
    <t>E. Monies owed to another company</t>
  </si>
  <si>
    <t>H</t>
  </si>
  <si>
    <t>F. Monies earned from rental of an asset to another party</t>
  </si>
  <si>
    <t>A</t>
  </si>
  <si>
    <t>G. Portion of assets to which the business owner can lay claim</t>
  </si>
  <si>
    <t>Rent Revenue</t>
  </si>
  <si>
    <t>F</t>
  </si>
  <si>
    <t>H. Monies owed from another company period; interest bearing and associated with a formal, signed document</t>
  </si>
  <si>
    <t>PSA 1-6 Determine the Impact on Accounts</t>
  </si>
  <si>
    <t>Determine the accounts impacted by each transaction and by how much each increases or decreases.</t>
  </si>
  <si>
    <t>William Martin invests $150,000 to open his new company.</t>
  </si>
  <si>
    <t>Content for all drop-down menus in column D:</t>
  </si>
  <si>
    <t>Account:</t>
  </si>
  <si>
    <t>↑</t>
  </si>
  <si>
    <t>or</t>
  </si>
  <si>
    <t>↓</t>
  </si>
  <si>
    <t>William Martin, Capital</t>
  </si>
  <si>
    <t>Supplies</t>
  </si>
  <si>
    <t>The company purchased a building for $65,000 cash, and furniture for $12,000 cash.</t>
  </si>
  <si>
    <t>Building</t>
  </si>
  <si>
    <t>Equipment</t>
  </si>
  <si>
    <t>The company earned revenue of $2,500 for services rendered. It is paid $1,500 now and is owed the remaining $1,000.</t>
  </si>
  <si>
    <t>William Martin, Drawing</t>
  </si>
  <si>
    <t>Service Revenue</t>
  </si>
  <si>
    <t>Telephone Expense</t>
  </si>
  <si>
    <t>Salaries Expense</t>
  </si>
  <si>
    <t>4.</t>
  </si>
  <si>
    <t>The company purchased $4,500 of equipment on account.</t>
  </si>
  <si>
    <t>5.</t>
  </si>
  <si>
    <t>The company paid $2,100 of the $4,500 due for the equipment.</t>
  </si>
  <si>
    <t>6.</t>
  </si>
  <si>
    <t>The company paid $250 for telephone expenses.</t>
  </si>
  <si>
    <t>7.</t>
  </si>
  <si>
    <t>The company paid $825 for weekly employee salaries.</t>
  </si>
  <si>
    <t>8.</t>
  </si>
  <si>
    <t>The company is paid the remaining $1,000 owed from the previously rendered services.</t>
  </si>
  <si>
    <t>9.</t>
  </si>
  <si>
    <t>The company purchased $600 of supplies on account.</t>
  </si>
  <si>
    <t>10.</t>
  </si>
  <si>
    <t>William Martin withdrew $13,000 from the company for his own personal use.</t>
  </si>
  <si>
    <t>PSA 1-7 Record Transactions</t>
  </si>
  <si>
    <t>Record the transactions and calculate the ending balances for each account.</t>
  </si>
  <si>
    <t>• Martin Johnson invests $425,000 to open his new appliance repair business.</t>
  </si>
  <si>
    <t>• The company pays $150,000 for land and $70,000 for a building.</t>
  </si>
  <si>
    <t>• Martin repairs appliances for three customers. Two of these paid cash totaling $825, while the third customer was billed $300 but has not yet paid.</t>
  </si>
  <si>
    <t>• The company purchases radio advertisements for $3,000 cash.</t>
  </si>
  <si>
    <t>• The company purchases a car for $23,000 by taking out a no-interest automobile loan.</t>
  </si>
  <si>
    <t>• Martin repairs appliances for two customers, receiving a total of $500 in cash.</t>
  </si>
  <si>
    <t>• The company makes its first automobile loan payment of $475.</t>
  </si>
  <si>
    <t>• The company pays $350 for utilities expense.</t>
  </si>
  <si>
    <t>• The company pays $2,000 for employee salaries.</t>
  </si>
  <si>
    <t>• Martin withdraws $10,000 from the business.</t>
  </si>
  <si>
    <t>Automobile</t>
  </si>
  <si>
    <t>Land</t>
  </si>
  <si>
    <t>Loan Payable</t>
  </si>
  <si>
    <t>Martin Johnson, Capital</t>
  </si>
  <si>
    <t>Martin Johnson, Drawing</t>
  </si>
  <si>
    <t>Advertising Expense</t>
  </si>
  <si>
    <t>Utilities Expense</t>
  </si>
  <si>
    <t>Transaction #1</t>
  </si>
  <si>
    <t>Transaction #2</t>
  </si>
  <si>
    <t>Transaction #3</t>
  </si>
  <si>
    <t>Transaction #4</t>
  </si>
  <si>
    <t>Transaction #5</t>
  </si>
  <si>
    <t>Transaction #6</t>
  </si>
  <si>
    <t>Transaction #7</t>
  </si>
  <si>
    <t>Transaction #8</t>
  </si>
  <si>
    <t>Transaction #9</t>
  </si>
  <si>
    <t>Transaction #10</t>
  </si>
  <si>
    <t>Ending Balance</t>
  </si>
  <si>
    <t>PSB 1-1 Use the Accounting Equation</t>
  </si>
  <si>
    <t>PSB 1-2 Determine Ending Accounting Equation Balances</t>
  </si>
  <si>
    <t>↓ by $600</t>
  </si>
  <si>
    <t>↓ by $1,300</t>
  </si>
  <si>
    <t>↓ by $9,200</t>
  </si>
  <si>
    <t>↑ by $1350</t>
  </si>
  <si>
    <t>↓ by $14,000</t>
  </si>
  <si>
    <t>↑ by $8,400</t>
  </si>
  <si>
    <t>PSB 1-3 Advanced Accounting Equation Work</t>
  </si>
  <si>
    <t>↓ by $8,000</t>
  </si>
  <si>
    <t>↓ by $800</t>
  </si>
  <si>
    <t>↑ by $2,100</t>
  </si>
  <si>
    <t>↓ by $5,000</t>
  </si>
  <si>
    <t>­-</t>
  </si>
  <si>
    <t>↓ by $3,200</t>
  </si>
  <si>
    <t>↑ by $200</t>
  </si>
  <si>
    <t>↑ by $6,300</t>
  </si>
  <si>
    <t>↑ by $4,100</t>
  </si>
  <si>
    <t>↓ by $18,400</t>
  </si>
  <si>
    <t>↑ by $5,700</t>
  </si>
  <si>
    <t>↑ by $9,300</t>
  </si>
  <si>
    <t>PSB 1-4 Identify the Account Type</t>
  </si>
  <si>
    <t>Wages Expenses</t>
  </si>
  <si>
    <t>Interest Revenue</t>
  </si>
  <si>
    <t>Samuel Collins, Drawing</t>
  </si>
  <si>
    <t>PSB 1-5 Distinguish Between Different Accounts</t>
  </si>
  <si>
    <t>Match the accounts with their descriptions.</t>
  </si>
  <si>
    <t>I</t>
  </si>
  <si>
    <t>A. Loans owed from another company</t>
  </si>
  <si>
    <t>Interest Expense</t>
  </si>
  <si>
    <t>B. Cost incurred for renting an asset from another party</t>
  </si>
  <si>
    <t>John Doe, Drawing</t>
  </si>
  <si>
    <t>C. Interest earned by a company</t>
  </si>
  <si>
    <t>J</t>
  </si>
  <si>
    <t>D. Owner’s withdrawal of assets in a period (month, year)</t>
  </si>
  <si>
    <t>Loans Payable</t>
  </si>
  <si>
    <t>E. Costs incurred for the use of telephone service</t>
  </si>
  <si>
    <t>Loans Receivable</t>
  </si>
  <si>
    <t>F. Interest incurred on an amount owed by a company</t>
  </si>
  <si>
    <t>Notes Payable</t>
  </si>
  <si>
    <t>G. Loans owed to another company</t>
  </si>
  <si>
    <t>H. Monies owed to another company; interest bearing, associated with a formal, signed document</t>
  </si>
  <si>
    <t>I. Monies owed in the short-term to another company</t>
  </si>
  <si>
    <t>J. Costs incurred for utilities such as electricity and water</t>
  </si>
  <si>
    <t>PSB 1-6 Determine the Impact on Accounts</t>
  </si>
  <si>
    <t>Maximillian Smith invests $70,000 to open his new company.</t>
  </si>
  <si>
    <t>Maximillian Smith, Capital</t>
  </si>
  <si>
    <t>Prepaid Insurance</t>
  </si>
  <si>
    <t>The company purchased a truck for $32,000 cash.</t>
  </si>
  <si>
    <t>Truck</t>
  </si>
  <si>
    <t>Prior to performing any services, the company paid cash to purchase $2,400 of insurance for the first year of operations.</t>
  </si>
  <si>
    <t>Maximillian Smith, Drawing</t>
  </si>
  <si>
    <t>Wage Expense</t>
  </si>
  <si>
    <t>Office Expense</t>
  </si>
  <si>
    <t>Maximillian performed $1,100 of services and was paid in full.</t>
  </si>
  <si>
    <t>The company paid $825 for office expenses.</t>
  </si>
  <si>
    <t>Maximillian performed $1,400 of services. The customer paid for half of the services and owes the remainder.</t>
  </si>
  <si>
    <t>The company paid $425 for employee wages.</t>
  </si>
  <si>
    <t>The company received $300 of the amount owed for previously performed services.</t>
  </si>
  <si>
    <t>The company purchased $2,200 of equipment on account.</t>
  </si>
  <si>
    <t>Maximillian withdrew $1,000 from the company.</t>
  </si>
  <si>
    <t>PSB 1-7 Record Transactions</t>
  </si>
  <si>
    <t>• Katherine Johnson invests $200,000 to open her new antique shop.</t>
  </si>
  <si>
    <t>• The company pays $35,000 for merchandise inventory.</t>
  </si>
  <si>
    <t>• The company purchases supplies on account for $650.</t>
  </si>
  <si>
    <t>• On its first day of operations, the company sells $1,850 of merchandise for cash. The cost of the merchandise sold is $775.</t>
  </si>
  <si>
    <t>• The company pays off the full amount owed for the previously purchased supplies.</t>
  </si>
  <si>
    <t>• The company pays $110 for telephone expense.</t>
  </si>
  <si>
    <t>• On its second day of operations, the company sells $2,300 of merchandise for cash. The cost of the merchandise sold is $1,115.</t>
  </si>
  <si>
    <t>• The company sells $6,200 of merchandise to a local business on account. The cost of the merchandise sold is $4,000.</t>
  </si>
  <si>
    <t>• The company pays $1,250 for employee wages.</t>
  </si>
  <si>
    <t>• Katherine withdraws $5,500 from the business.</t>
  </si>
  <si>
    <t>Merchandise Inventory</t>
  </si>
  <si>
    <t>Katherine Johnson, Capital</t>
  </si>
  <si>
    <t>Katherine Johnson, Drawing</t>
  </si>
  <si>
    <t>Cost of Goods Sold</t>
  </si>
  <si>
    <t>Wages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</si>
</sst>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ourier New"/>
      <family val="3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0"/>
      <color rgb="FFFF0000"/>
      <name val="MS Reference Sans Serif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MS Reference Sans Serif"/>
      <family val="2"/>
    </font>
    <font>
      <sz val="11"/>
      <color rgb="FF0000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quotePrefix="1"/>
    <xf numFmtId="164" fontId="0" fillId="0" borderId="0" xfId="1" applyNumberFormat="1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quotePrefix="1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Alignment="1">
      <alignment vertical="center"/>
    </xf>
    <xf numFmtId="164" fontId="0" fillId="0" borderId="0" xfId="0" applyNumberFormat="1" applyAlignment="1">
      <alignment vertical="center"/>
    </xf>
    <xf numFmtId="1" fontId="0" fillId="0" borderId="0" xfId="0" quotePrefix="1" applyNumberFormat="1" applyAlignment="1">
      <alignment vertical="center"/>
    </xf>
    <xf numFmtId="164" fontId="0" fillId="0" borderId="0" xfId="1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5" xfId="0" quotePrefix="1" applyBorder="1" applyAlignment="1">
      <alignment vertical="center"/>
    </xf>
    <xf numFmtId="0" fontId="0" fillId="0" borderId="5" xfId="0" quotePrefix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165" fontId="6" fillId="2" borderId="0" xfId="0" applyNumberFormat="1" applyFont="1" applyFill="1" applyAlignment="1">
      <alignment horizontal="center"/>
    </xf>
    <xf numFmtId="164" fontId="7" fillId="2" borderId="2" xfId="1" applyNumberFormat="1" applyFont="1" applyFill="1" applyBorder="1" applyAlignment="1">
      <alignment horizontal="center"/>
    </xf>
    <xf numFmtId="164" fontId="6" fillId="2" borderId="0" xfId="1" applyNumberFormat="1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7" fillId="2" borderId="2" xfId="0" applyFont="1" applyFill="1" applyBorder="1"/>
    <xf numFmtId="164" fontId="7" fillId="2" borderId="0" xfId="1" applyNumberFormat="1" applyFont="1" applyFill="1" applyBorder="1" applyAlignment="1">
      <alignment horizontal="center"/>
    </xf>
    <xf numFmtId="0" fontId="7" fillId="2" borderId="0" xfId="0" applyFont="1" applyFill="1"/>
    <xf numFmtId="0" fontId="4" fillId="0" borderId="5" xfId="0" quotePrefix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164" fontId="0" fillId="0" borderId="0" xfId="1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164" fontId="0" fillId="0" borderId="6" xfId="1" applyNumberFormat="1" applyFont="1" applyBorder="1" applyAlignment="1">
      <alignment vertical="center"/>
    </xf>
    <xf numFmtId="6" fontId="0" fillId="0" borderId="7" xfId="0" applyNumberFormat="1" applyBorder="1" applyAlignment="1">
      <alignment horizontal="left" vertical="center"/>
    </xf>
    <xf numFmtId="165" fontId="0" fillId="0" borderId="7" xfId="1" applyNumberFormat="1" applyFont="1" applyBorder="1" applyAlignment="1">
      <alignment horizontal="left" vertical="center"/>
    </xf>
    <xf numFmtId="164" fontId="0" fillId="0" borderId="7" xfId="1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64" fontId="0" fillId="0" borderId="0" xfId="1" applyNumberFormat="1" applyFont="1" applyBorder="1" applyAlignment="1">
      <alignment horizontal="left" vertical="center"/>
    </xf>
    <xf numFmtId="0" fontId="0" fillId="0" borderId="6" xfId="0" quotePrefix="1" applyBorder="1"/>
    <xf numFmtId="0" fontId="0" fillId="0" borderId="7" xfId="0" quotePrefix="1" applyBorder="1"/>
    <xf numFmtId="6" fontId="0" fillId="0" borderId="7" xfId="0" quotePrefix="1" applyNumberFormat="1" applyBorder="1" applyAlignment="1">
      <alignment horizontal="left"/>
    </xf>
    <xf numFmtId="0" fontId="0" fillId="0" borderId="0" xfId="0" applyAlignment="1">
      <alignment horizontal="left" vertical="center" indent="1"/>
    </xf>
    <xf numFmtId="0" fontId="3" fillId="0" borderId="0" xfId="0" quotePrefix="1" applyFont="1"/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2" fillId="0" borderId="0" xfId="0" applyFont="1"/>
    <xf numFmtId="0" fontId="2" fillId="0" borderId="0" xfId="0" quotePrefix="1" applyFont="1" applyAlignment="1">
      <alignment horizontal="center"/>
    </xf>
    <xf numFmtId="41" fontId="0" fillId="0" borderId="0" xfId="0" applyNumberFormat="1" applyAlignment="1">
      <alignment horizontal="left"/>
    </xf>
    <xf numFmtId="41" fontId="0" fillId="0" borderId="0" xfId="0" quotePrefix="1" applyNumberFormat="1" applyAlignment="1">
      <alignment horizontal="left"/>
    </xf>
    <xf numFmtId="41" fontId="2" fillId="0" borderId="4" xfId="0" quotePrefix="1" applyNumberFormat="1" applyFont="1" applyBorder="1" applyAlignment="1">
      <alignment horizontal="left"/>
    </xf>
    <xf numFmtId="0" fontId="2" fillId="0" borderId="4" xfId="0" applyFont="1" applyBorder="1"/>
    <xf numFmtId="41" fontId="0" fillId="0" borderId="0" xfId="1" applyNumberFormat="1" applyFont="1"/>
    <xf numFmtId="41" fontId="2" fillId="0" borderId="0" xfId="1" applyNumberFormat="1" applyFont="1"/>
    <xf numFmtId="41" fontId="2" fillId="0" borderId="4" xfId="1" applyNumberFormat="1" applyFont="1" applyBorder="1"/>
    <xf numFmtId="41" fontId="2" fillId="0" borderId="4" xfId="1" applyNumberFormat="1" applyFont="1" applyBorder="1" applyAlignment="1">
      <alignment vertical="center"/>
    </xf>
    <xf numFmtId="41" fontId="0" fillId="0" borderId="0" xfId="1" applyNumberFormat="1" applyFont="1" applyAlignment="1">
      <alignment vertical="center"/>
    </xf>
    <xf numFmtId="0" fontId="0" fillId="0" borderId="0" xfId="0" quotePrefix="1" applyAlignment="1">
      <alignment vertical="top"/>
    </xf>
    <xf numFmtId="164" fontId="2" fillId="0" borderId="4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6" xfId="0" quotePrefix="1" applyFont="1" applyBorder="1"/>
    <xf numFmtId="41" fontId="2" fillId="0" borderId="4" xfId="0" applyNumberFormat="1" applyFont="1" applyBorder="1"/>
    <xf numFmtId="0" fontId="0" fillId="0" borderId="1" xfId="0" quotePrefix="1" applyBorder="1"/>
    <xf numFmtId="0" fontId="3" fillId="0" borderId="8" xfId="0" quotePrefix="1" applyFont="1" applyBorder="1"/>
    <xf numFmtId="0" fontId="3" fillId="0" borderId="10" xfId="0" quotePrefix="1" applyFont="1" applyBorder="1"/>
    <xf numFmtId="0" fontId="3" fillId="0" borderId="0" xfId="0" quotePrefix="1" applyFont="1" applyAlignment="1">
      <alignment horizontal="center"/>
    </xf>
    <xf numFmtId="0" fontId="3" fillId="0" borderId="9" xfId="0" quotePrefix="1" applyFont="1" applyBorder="1" applyAlignment="1">
      <alignment horizontal="center"/>
    </xf>
    <xf numFmtId="0" fontId="3" fillId="0" borderId="7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164" fontId="10" fillId="2" borderId="0" xfId="1" applyNumberFormat="1" applyFont="1" applyFill="1" applyAlignment="1">
      <alignment horizontal="center"/>
    </xf>
    <xf numFmtId="41" fontId="2" fillId="0" borderId="4" xfId="0" applyNumberFormat="1" applyFont="1" applyBorder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0" xfId="1" quotePrefix="1" applyNumberFormat="1" applyFont="1" applyBorder="1"/>
    <xf numFmtId="164" fontId="1" fillId="0" borderId="0" xfId="1" applyNumberFormat="1" applyFont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quotePrefix="1" applyFont="1"/>
    <xf numFmtId="0" fontId="0" fillId="0" borderId="0" xfId="0" quotePrefix="1" applyAlignment="1">
      <alignment vertical="top" wrapText="1"/>
    </xf>
    <xf numFmtId="0" fontId="0" fillId="0" borderId="0" xfId="0" applyAlignment="1">
      <alignment horizontal="right" vertical="center"/>
    </xf>
    <xf numFmtId="3" fontId="0" fillId="0" borderId="0" xfId="1" applyNumberFormat="1" applyFont="1" applyAlignment="1">
      <alignment vertical="center"/>
    </xf>
    <xf numFmtId="3" fontId="2" fillId="0" borderId="4" xfId="1" applyNumberFormat="1" applyFont="1" applyBorder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2" fillId="0" borderId="0" xfId="0" applyFont="1"/>
    <xf numFmtId="0" fontId="3" fillId="5" borderId="0" xfId="0" applyFont="1" applyFill="1"/>
    <xf numFmtId="0" fontId="13" fillId="4" borderId="2" xfId="0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2" borderId="0" xfId="0" applyFont="1" applyFill="1"/>
    <xf numFmtId="164" fontId="0" fillId="0" borderId="0" xfId="1" quotePrefix="1" applyNumberFormat="1" applyFont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0" fillId="0" borderId="0" xfId="0" applyAlignment="1">
      <alignment vertical="center"/>
    </xf>
    <xf numFmtId="164" fontId="3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quotePrefix="1"/>
    <xf numFmtId="165" fontId="6" fillId="2" borderId="3" xfId="0" applyNumberFormat="1" applyFont="1" applyFill="1" applyBorder="1" applyAlignment="1">
      <alignment horizontal="center"/>
    </xf>
    <xf numFmtId="0" fontId="0" fillId="0" borderId="0" xfId="0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19050">
          <a:solidFill>
            <a:srgbClr val="FF0000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13"/>
  <sheetViews>
    <sheetView showGridLines="0" tabSelected="1" workbookViewId="0"/>
  </sheetViews>
  <sheetFormatPr defaultRowHeight="15" customHeight="1" x14ac:dyDescent="0.25"/>
  <cols>
    <col min="1" max="2" width="2.7109375" style="3" customWidth="1"/>
    <col min="3" max="3" width="7.28515625" style="3" customWidth="1"/>
    <col min="4" max="4" width="2.7109375" style="86" customWidth="1"/>
    <col min="5" max="5" width="10.7109375" style="87" customWidth="1"/>
    <col min="6" max="6" width="2.7109375" style="3" customWidth="1"/>
    <col min="7" max="7" width="10.140625" style="3" bestFit="1" customWidth="1"/>
    <col min="8" max="8" width="2.7109375" style="86" customWidth="1"/>
    <col min="9" max="9" width="10.7109375" style="87" customWidth="1"/>
    <col min="10" max="10" width="2.7109375" style="3" customWidth="1"/>
    <col min="11" max="11" width="15" style="3" bestFit="1" customWidth="1"/>
    <col min="12" max="12" width="2.7109375" style="86" customWidth="1"/>
    <col min="13" max="13" width="10.7109375" style="87" customWidth="1"/>
    <col min="14" max="14" width="20.7109375" style="3" customWidth="1"/>
    <col min="15" max="15" width="10" style="8" bestFit="1" customWidth="1"/>
    <col min="16" max="16" width="2.5703125" style="4" customWidth="1"/>
    <col min="17" max="17" width="11" style="8" bestFit="1" customWidth="1"/>
    <col min="18" max="18" width="2.5703125" style="4" customWidth="1"/>
    <col min="19" max="19" width="14.42578125" style="3" customWidth="1"/>
    <col min="20" max="20" width="3.5703125" style="3" customWidth="1"/>
    <col min="21" max="16384" width="9.140625" style="3"/>
  </cols>
  <sheetData>
    <row r="2" spans="2:19" ht="15" customHeight="1" x14ac:dyDescent="0.25">
      <c r="B2" s="3" t="s">
        <v>0</v>
      </c>
    </row>
    <row r="3" spans="2:19" ht="15" customHeight="1" x14ac:dyDescent="0.25">
      <c r="B3" s="99" t="s">
        <v>1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2:19" ht="15" customHeight="1" x14ac:dyDescent="0.25">
      <c r="O4" s="100" t="s">
        <v>2</v>
      </c>
      <c r="P4" s="100"/>
      <c r="Q4" s="100"/>
      <c r="R4" s="100"/>
      <c r="S4" s="100"/>
    </row>
    <row r="5" spans="2:19" ht="15" customHeight="1" x14ac:dyDescent="0.25">
      <c r="B5" s="9" t="s">
        <v>3</v>
      </c>
      <c r="C5" s="3" t="s">
        <v>4</v>
      </c>
      <c r="D5" s="86" t="s">
        <v>5</v>
      </c>
      <c r="E5" s="87">
        <v>15750</v>
      </c>
      <c r="G5" s="3" t="s">
        <v>6</v>
      </c>
      <c r="H5" s="86" t="s">
        <v>5</v>
      </c>
      <c r="I5" s="87">
        <v>6250</v>
      </c>
      <c r="K5" s="3" t="s">
        <v>7</v>
      </c>
      <c r="L5" s="86" t="s">
        <v>5</v>
      </c>
      <c r="M5" s="88">
        <f>E5-I5</f>
        <v>9500</v>
      </c>
      <c r="O5" s="13" t="s">
        <v>8</v>
      </c>
      <c r="P5" s="6" t="s">
        <v>9</v>
      </c>
      <c r="Q5" s="13" t="s">
        <v>10</v>
      </c>
      <c r="R5" s="6" t="s">
        <v>11</v>
      </c>
      <c r="S5" s="4" t="s">
        <v>12</v>
      </c>
    </row>
    <row r="6" spans="2:19" ht="15" customHeight="1" x14ac:dyDescent="0.25">
      <c r="O6" s="10">
        <v>15750</v>
      </c>
      <c r="P6" s="6"/>
      <c r="Q6" s="11">
        <v>6250</v>
      </c>
      <c r="R6" s="5"/>
      <c r="S6" s="90">
        <f>O6-Q6</f>
        <v>9500</v>
      </c>
    </row>
    <row r="7" spans="2:19" ht="30" customHeight="1" x14ac:dyDescent="0.25">
      <c r="O7" s="3"/>
      <c r="P7" s="3"/>
      <c r="Q7" s="3"/>
      <c r="R7" s="3"/>
    </row>
    <row r="8" spans="2:19" ht="15" customHeight="1" x14ac:dyDescent="0.25">
      <c r="B8" s="9" t="s">
        <v>13</v>
      </c>
      <c r="C8" s="3" t="s">
        <v>4</v>
      </c>
      <c r="D8" s="86" t="s">
        <v>5</v>
      </c>
      <c r="E8" s="87">
        <v>158000</v>
      </c>
      <c r="G8" s="3" t="s">
        <v>6</v>
      </c>
      <c r="H8" s="86" t="s">
        <v>5</v>
      </c>
      <c r="I8" s="88">
        <f>E8-M8</f>
        <v>56000</v>
      </c>
      <c r="K8" s="3" t="s">
        <v>7</v>
      </c>
      <c r="L8" s="86" t="s">
        <v>5</v>
      </c>
      <c r="M8" s="87">
        <v>102000</v>
      </c>
      <c r="O8" s="13" t="s">
        <v>8</v>
      </c>
      <c r="P8" s="6" t="s">
        <v>9</v>
      </c>
      <c r="Q8" s="13" t="s">
        <v>10</v>
      </c>
      <c r="R8" s="6" t="s">
        <v>11</v>
      </c>
      <c r="S8" s="4" t="s">
        <v>12</v>
      </c>
    </row>
    <row r="9" spans="2:19" ht="15" customHeight="1" x14ac:dyDescent="0.25">
      <c r="O9" s="8">
        <v>158000</v>
      </c>
      <c r="Q9" s="90">
        <f>O9-S9</f>
        <v>56000</v>
      </c>
      <c r="S9" s="10">
        <v>102000</v>
      </c>
    </row>
    <row r="10" spans="2:19" ht="30" customHeight="1" x14ac:dyDescent="0.25">
      <c r="O10" s="3"/>
      <c r="P10" s="3"/>
      <c r="Q10" s="3"/>
      <c r="R10" s="3"/>
    </row>
    <row r="11" spans="2:19" ht="15" customHeight="1" x14ac:dyDescent="0.25">
      <c r="B11" s="7" t="s">
        <v>14</v>
      </c>
      <c r="C11" s="3" t="s">
        <v>4</v>
      </c>
      <c r="D11" s="86" t="s">
        <v>5</v>
      </c>
      <c r="E11" s="88">
        <f>I11+M11</f>
        <v>7500</v>
      </c>
      <c r="G11" s="3" t="s">
        <v>6</v>
      </c>
      <c r="H11" s="86" t="s">
        <v>5</v>
      </c>
      <c r="I11" s="87">
        <v>2500</v>
      </c>
      <c r="K11" s="3" t="s">
        <v>7</v>
      </c>
      <c r="L11" s="86" t="s">
        <v>5</v>
      </c>
      <c r="M11" s="87">
        <v>5000</v>
      </c>
      <c r="O11" s="13" t="s">
        <v>8</v>
      </c>
      <c r="P11" s="6" t="s">
        <v>9</v>
      </c>
      <c r="Q11" s="13" t="s">
        <v>10</v>
      </c>
      <c r="R11" s="6" t="s">
        <v>11</v>
      </c>
      <c r="S11" s="4" t="s">
        <v>12</v>
      </c>
    </row>
    <row r="12" spans="2:19" ht="15" customHeight="1" x14ac:dyDescent="0.25">
      <c r="O12" s="90">
        <f>Q12+S12</f>
        <v>7500</v>
      </c>
      <c r="Q12" s="11">
        <v>2500</v>
      </c>
      <c r="S12" s="8">
        <v>5000</v>
      </c>
    </row>
    <row r="13" spans="2:19" ht="15" customHeight="1" x14ac:dyDescent="0.25">
      <c r="Q13" s="12"/>
    </row>
  </sheetData>
  <mergeCells count="2">
    <mergeCell ref="B3:M3"/>
    <mergeCell ref="O4:S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15"/>
  <sheetViews>
    <sheetView showGridLines="0" workbookViewId="0"/>
  </sheetViews>
  <sheetFormatPr defaultRowHeight="15" customHeight="1" x14ac:dyDescent="0.25"/>
  <cols>
    <col min="1" max="2" width="2.7109375" style="3" customWidth="1"/>
    <col min="3" max="3" width="16.5703125" style="3" bestFit="1" customWidth="1"/>
    <col min="4" max="4" width="10.140625" style="3" bestFit="1" customWidth="1"/>
    <col min="5" max="5" width="13.140625" style="3" customWidth="1"/>
    <col min="6" max="6" width="15.28515625" style="3" customWidth="1"/>
    <col min="7" max="7" width="13.140625" style="3" customWidth="1"/>
    <col min="8" max="8" width="2.7109375" style="4" customWidth="1"/>
    <col min="9" max="9" width="15.140625" style="3" bestFit="1" customWidth="1"/>
    <col min="10" max="10" width="2.7109375" style="67" customWidth="1"/>
    <col min="11" max="11" width="10.7109375" style="63" customWidth="1"/>
    <col min="12" max="12" width="20.7109375" style="3" customWidth="1"/>
    <col min="13" max="13" width="15" style="3" bestFit="1" customWidth="1"/>
    <col min="14" max="14" width="10.7109375" style="10" customWidth="1"/>
    <col min="15" max="15" width="2.7109375" style="4" customWidth="1"/>
    <col min="16" max="16" width="10.7109375" style="10" customWidth="1"/>
    <col min="17" max="17" width="2.7109375" style="3" customWidth="1"/>
    <col min="18" max="18" width="10.7109375" style="10" customWidth="1"/>
    <col min="19" max="19" width="2.7109375" style="4" customWidth="1"/>
    <col min="20" max="20" width="10.7109375" style="3" customWidth="1"/>
    <col min="21" max="16384" width="9.140625" style="3"/>
  </cols>
  <sheetData>
    <row r="2" spans="2:20" ht="15" customHeight="1" x14ac:dyDescent="0.25">
      <c r="B2" s="3" t="s">
        <v>15</v>
      </c>
      <c r="G2" s="10"/>
      <c r="I2" s="10"/>
      <c r="J2" s="66"/>
      <c r="L2" s="10"/>
    </row>
    <row r="3" spans="2:20" ht="30" customHeight="1" x14ac:dyDescent="0.25">
      <c r="B3" s="101" t="s">
        <v>16</v>
      </c>
      <c r="C3" s="101"/>
      <c r="D3" s="101"/>
      <c r="E3" s="101"/>
      <c r="F3" s="101"/>
      <c r="G3" s="101"/>
      <c r="H3" s="101"/>
      <c r="I3" s="101"/>
      <c r="J3" s="101"/>
      <c r="K3" s="101"/>
      <c r="L3" s="10"/>
    </row>
    <row r="4" spans="2:20" ht="15" customHeight="1" x14ac:dyDescent="0.25">
      <c r="G4" s="10"/>
      <c r="I4" s="10"/>
      <c r="J4" s="66"/>
      <c r="L4" s="10"/>
      <c r="M4" s="100" t="s">
        <v>2</v>
      </c>
      <c r="N4" s="100"/>
      <c r="O4" s="100"/>
      <c r="P4" s="100"/>
      <c r="Q4" s="100"/>
      <c r="R4" s="100"/>
      <c r="S4" s="100"/>
      <c r="T4" s="100"/>
    </row>
    <row r="5" spans="2:20" ht="15" customHeight="1" x14ac:dyDescent="0.25">
      <c r="B5" s="7" t="s">
        <v>3</v>
      </c>
      <c r="C5" s="35" t="s">
        <v>17</v>
      </c>
      <c r="D5" s="37" t="s">
        <v>4</v>
      </c>
      <c r="E5" s="40">
        <v>27000</v>
      </c>
      <c r="F5" s="39" t="s">
        <v>6</v>
      </c>
      <c r="G5" s="41">
        <v>19000</v>
      </c>
      <c r="I5" s="3" t="s">
        <v>4</v>
      </c>
      <c r="J5" s="67" t="s">
        <v>5</v>
      </c>
      <c r="K5" s="62">
        <f>27000+2000</f>
        <v>29000</v>
      </c>
      <c r="L5" s="10"/>
      <c r="M5" s="3" t="s">
        <v>4</v>
      </c>
      <c r="N5" s="10">
        <v>27000</v>
      </c>
      <c r="O5" s="6" t="s">
        <v>11</v>
      </c>
      <c r="P5" s="10">
        <v>2000</v>
      </c>
      <c r="Q5" s="6" t="s">
        <v>9</v>
      </c>
      <c r="R5" s="89">
        <f>N5+P5</f>
        <v>29000</v>
      </c>
    </row>
    <row r="6" spans="2:20" ht="15" customHeight="1" x14ac:dyDescent="0.25">
      <c r="C6" s="35" t="s">
        <v>18</v>
      </c>
      <c r="D6" s="37" t="s">
        <v>4</v>
      </c>
      <c r="E6" s="38" t="s">
        <v>19</v>
      </c>
      <c r="F6" s="39" t="s">
        <v>6</v>
      </c>
      <c r="G6" s="42" t="s">
        <v>20</v>
      </c>
      <c r="I6" s="3" t="s">
        <v>6</v>
      </c>
      <c r="J6" s="67" t="s">
        <v>5</v>
      </c>
      <c r="K6" s="62">
        <f>19000-4000</f>
        <v>15000</v>
      </c>
      <c r="L6" s="10"/>
      <c r="M6" s="3" t="s">
        <v>6</v>
      </c>
      <c r="N6" s="10">
        <v>19000</v>
      </c>
      <c r="O6" s="14" t="s">
        <v>21</v>
      </c>
      <c r="P6" s="10">
        <v>4000</v>
      </c>
      <c r="Q6" s="6" t="s">
        <v>9</v>
      </c>
      <c r="R6" s="89">
        <f>N6-P6</f>
        <v>15000</v>
      </c>
    </row>
    <row r="7" spans="2:20" ht="15" customHeight="1" x14ac:dyDescent="0.25">
      <c r="C7" s="43"/>
      <c r="F7" s="36"/>
      <c r="G7" s="44"/>
      <c r="I7" s="3" t="s">
        <v>22</v>
      </c>
      <c r="J7" s="67" t="s">
        <v>5</v>
      </c>
      <c r="K7" s="62">
        <f>29000-15000</f>
        <v>14000</v>
      </c>
      <c r="M7" s="3" t="s">
        <v>7</v>
      </c>
      <c r="N7" s="10">
        <v>29000</v>
      </c>
      <c r="O7" s="14" t="s">
        <v>21</v>
      </c>
      <c r="P7" s="10">
        <v>15000</v>
      </c>
      <c r="Q7" s="6" t="s">
        <v>9</v>
      </c>
      <c r="R7" s="89">
        <f>N7-P7</f>
        <v>14000</v>
      </c>
    </row>
    <row r="8" spans="2:20" ht="30" customHeight="1" x14ac:dyDescent="0.25">
      <c r="T8" s="8"/>
    </row>
    <row r="9" spans="2:20" ht="15" customHeight="1" x14ac:dyDescent="0.25">
      <c r="B9" s="7" t="s">
        <v>13</v>
      </c>
      <c r="C9" s="35" t="s">
        <v>17</v>
      </c>
      <c r="D9" s="37" t="s">
        <v>6</v>
      </c>
      <c r="E9" s="40">
        <v>5500</v>
      </c>
      <c r="F9" s="39" t="s">
        <v>7</v>
      </c>
      <c r="G9" s="41">
        <v>10000</v>
      </c>
      <c r="I9" s="3" t="s">
        <v>4</v>
      </c>
      <c r="J9" s="67" t="s">
        <v>5</v>
      </c>
      <c r="K9" s="62">
        <f>10000+5500-1500</f>
        <v>14000</v>
      </c>
      <c r="M9" s="3" t="s">
        <v>4</v>
      </c>
      <c r="N9" s="10">
        <v>10000</v>
      </c>
      <c r="O9" s="6" t="s">
        <v>11</v>
      </c>
      <c r="P9" s="10">
        <v>5500</v>
      </c>
      <c r="Q9" s="14" t="s">
        <v>21</v>
      </c>
      <c r="R9" s="10">
        <v>1500</v>
      </c>
      <c r="S9" s="6" t="s">
        <v>9</v>
      </c>
      <c r="T9" s="90">
        <f>N9+P9-R9</f>
        <v>14000</v>
      </c>
    </row>
    <row r="10" spans="2:20" ht="15" customHeight="1" x14ac:dyDescent="0.25">
      <c r="C10" s="35" t="s">
        <v>18</v>
      </c>
      <c r="D10" s="37" t="s">
        <v>4</v>
      </c>
      <c r="E10" s="38" t="s">
        <v>23</v>
      </c>
      <c r="F10" s="39" t="s">
        <v>7</v>
      </c>
      <c r="G10" s="42" t="s">
        <v>24</v>
      </c>
      <c r="I10" s="3" t="s">
        <v>6</v>
      </c>
      <c r="J10" s="67" t="s">
        <v>5</v>
      </c>
      <c r="K10" s="62">
        <f>14000-9050</f>
        <v>4950</v>
      </c>
      <c r="M10" s="3" t="s">
        <v>6</v>
      </c>
      <c r="N10" s="10">
        <v>14000</v>
      </c>
      <c r="O10" s="14" t="s">
        <v>21</v>
      </c>
      <c r="P10" s="10">
        <v>9050</v>
      </c>
      <c r="Q10" s="6" t="s">
        <v>9</v>
      </c>
      <c r="R10" s="90">
        <f>N10-P10</f>
        <v>4950</v>
      </c>
    </row>
    <row r="11" spans="2:20" ht="15" customHeight="1" x14ac:dyDescent="0.25">
      <c r="C11" s="43"/>
      <c r="F11" s="36"/>
      <c r="G11" s="44"/>
      <c r="I11" s="3" t="s">
        <v>22</v>
      </c>
      <c r="J11" s="67" t="s">
        <v>5</v>
      </c>
      <c r="K11" s="62">
        <f>10000-950</f>
        <v>9050</v>
      </c>
      <c r="M11" s="3" t="s">
        <v>7</v>
      </c>
      <c r="N11" s="10">
        <v>10000</v>
      </c>
      <c r="O11" s="14" t="s">
        <v>21</v>
      </c>
      <c r="P11" s="10">
        <v>950</v>
      </c>
      <c r="Q11" s="6" t="s">
        <v>9</v>
      </c>
      <c r="R11" s="90">
        <f>N11-P11</f>
        <v>9050</v>
      </c>
    </row>
    <row r="12" spans="2:20" ht="30" customHeight="1" x14ac:dyDescent="0.25">
      <c r="T12" s="8"/>
    </row>
    <row r="13" spans="2:20" ht="15" customHeight="1" x14ac:dyDescent="0.25">
      <c r="B13" s="7" t="s">
        <v>14</v>
      </c>
      <c r="C13" s="35" t="s">
        <v>17</v>
      </c>
      <c r="D13" s="37" t="s">
        <v>4</v>
      </c>
      <c r="E13" s="40">
        <v>59000</v>
      </c>
      <c r="F13" s="39" t="s">
        <v>7</v>
      </c>
      <c r="G13" s="41">
        <v>41000</v>
      </c>
      <c r="I13" s="3" t="s">
        <v>4</v>
      </c>
      <c r="J13" s="67" t="s">
        <v>5</v>
      </c>
      <c r="K13" s="62">
        <f>24500+38750</f>
        <v>63250</v>
      </c>
      <c r="M13" s="3" t="s">
        <v>4</v>
      </c>
      <c r="N13" s="10">
        <v>24500</v>
      </c>
      <c r="O13" s="6" t="s">
        <v>11</v>
      </c>
      <c r="P13" s="10">
        <v>38750</v>
      </c>
      <c r="Q13" s="6" t="s">
        <v>9</v>
      </c>
      <c r="R13" s="90">
        <f>N13+P13</f>
        <v>63250</v>
      </c>
    </row>
    <row r="14" spans="2:20" ht="15" customHeight="1" x14ac:dyDescent="0.25">
      <c r="C14" s="35" t="s">
        <v>18</v>
      </c>
      <c r="D14" s="37" t="s">
        <v>6</v>
      </c>
      <c r="E14" s="38" t="s">
        <v>25</v>
      </c>
      <c r="F14" s="39" t="s">
        <v>7</v>
      </c>
      <c r="G14" s="42" t="s">
        <v>26</v>
      </c>
      <c r="I14" s="3" t="s">
        <v>6</v>
      </c>
      <c r="J14" s="67" t="s">
        <v>5</v>
      </c>
      <c r="K14" s="62">
        <f>59000-41000+6500</f>
        <v>24500</v>
      </c>
      <c r="M14" s="3" t="s">
        <v>6</v>
      </c>
      <c r="N14" s="10">
        <v>59000</v>
      </c>
      <c r="O14" s="14" t="s">
        <v>21</v>
      </c>
      <c r="P14" s="10">
        <v>41000</v>
      </c>
      <c r="Q14" s="6" t="s">
        <v>11</v>
      </c>
      <c r="R14" s="10">
        <v>6500</v>
      </c>
      <c r="S14" s="6" t="s">
        <v>9</v>
      </c>
      <c r="T14" s="90">
        <f>N14-P14+R14</f>
        <v>24500</v>
      </c>
    </row>
    <row r="15" spans="2:20" ht="15" customHeight="1" x14ac:dyDescent="0.25">
      <c r="I15" s="3" t="s">
        <v>22</v>
      </c>
      <c r="J15" s="67" t="s">
        <v>5</v>
      </c>
      <c r="K15" s="62">
        <f>41000-2250</f>
        <v>38750</v>
      </c>
      <c r="M15" s="3" t="s">
        <v>7</v>
      </c>
      <c r="N15" s="10">
        <v>41000</v>
      </c>
      <c r="O15" s="14" t="s">
        <v>21</v>
      </c>
      <c r="P15" s="10">
        <v>2250</v>
      </c>
      <c r="Q15" s="6" t="s">
        <v>9</v>
      </c>
      <c r="R15" s="90">
        <f>N15-P15</f>
        <v>38750</v>
      </c>
    </row>
  </sheetData>
  <mergeCells count="2">
    <mergeCell ref="B3:K3"/>
    <mergeCell ref="M4:T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E2B6-E3E5-4E0A-B9A6-24775E36DFE0}">
  <dimension ref="B2:S30"/>
  <sheetViews>
    <sheetView showGridLines="0" zoomScaleNormal="100" workbookViewId="0"/>
  </sheetViews>
  <sheetFormatPr defaultRowHeight="15" customHeight="1" x14ac:dyDescent="0.25"/>
  <cols>
    <col min="1" max="2" width="2.7109375" style="3" customWidth="1"/>
    <col min="3" max="3" width="18.7109375" style="3" customWidth="1"/>
    <col min="4" max="4" width="2.7109375" style="4" customWidth="1"/>
    <col min="5" max="5" width="10.7109375" style="3" customWidth="1"/>
    <col min="6" max="6" width="13.140625" style="3" customWidth="1"/>
    <col min="7" max="7" width="15.28515625" style="3" customWidth="1"/>
    <col min="8" max="8" width="13.140625" style="3" customWidth="1"/>
    <col min="9" max="9" width="16.85546875" style="3" customWidth="1"/>
    <col min="10" max="10" width="15" style="3" bestFit="1" customWidth="1"/>
    <col min="11" max="11" width="10.7109375" style="10" customWidth="1"/>
    <col min="12" max="12" width="4.140625" style="4" customWidth="1"/>
    <col min="13" max="13" width="10.7109375" style="10" customWidth="1"/>
    <col min="14" max="14" width="2.7109375" style="3" customWidth="1"/>
    <col min="15" max="15" width="10.7109375" style="10" customWidth="1"/>
    <col min="16" max="16" width="2.7109375" style="4" customWidth="1"/>
    <col min="17" max="17" width="10.7109375" style="10" customWidth="1"/>
    <col min="18" max="18" width="2.7109375" style="3" customWidth="1"/>
    <col min="19" max="19" width="10.7109375" style="10" customWidth="1"/>
    <col min="20" max="20" width="17.7109375" style="3" customWidth="1"/>
    <col min="21" max="21" width="2" style="3" bestFit="1" customWidth="1"/>
    <col min="22" max="22" width="12.5703125" style="3" customWidth="1"/>
    <col min="23" max="16384" width="9.140625" style="3"/>
  </cols>
  <sheetData>
    <row r="2" spans="2:19" ht="15" customHeight="1" x14ac:dyDescent="0.25">
      <c r="B2" s="3" t="s">
        <v>27</v>
      </c>
    </row>
    <row r="3" spans="2:19" ht="30" customHeight="1" x14ac:dyDescent="0.25">
      <c r="B3" s="102" t="s">
        <v>28</v>
      </c>
      <c r="C3" s="102"/>
      <c r="D3" s="102"/>
      <c r="E3" s="102"/>
      <c r="F3" s="102"/>
      <c r="G3" s="102"/>
      <c r="H3" s="102"/>
      <c r="I3" s="23"/>
    </row>
    <row r="4" spans="2:19" ht="15" customHeight="1" x14ac:dyDescent="0.25">
      <c r="K4" s="3"/>
      <c r="L4" s="3"/>
      <c r="M4" s="3"/>
      <c r="O4" s="3"/>
      <c r="P4" s="3"/>
      <c r="Q4" s="3"/>
      <c r="S4" s="3"/>
    </row>
    <row r="5" spans="2:19" ht="15" customHeight="1" x14ac:dyDescent="0.25">
      <c r="B5" s="1" t="s">
        <v>3</v>
      </c>
      <c r="C5" s="3" t="s">
        <v>29</v>
      </c>
      <c r="I5" s="1"/>
      <c r="J5" s="100" t="s">
        <v>2</v>
      </c>
      <c r="K5" s="100"/>
      <c r="L5" s="100"/>
      <c r="M5" s="100"/>
      <c r="N5" s="100"/>
      <c r="O5" s="100"/>
      <c r="P5" s="100"/>
      <c r="Q5" s="100"/>
      <c r="R5" s="100"/>
      <c r="S5" s="100"/>
    </row>
    <row r="6" spans="2:19" ht="15" customHeight="1" x14ac:dyDescent="0.25">
      <c r="B6" s="1"/>
      <c r="C6" s="48" t="s">
        <v>4</v>
      </c>
      <c r="D6" s="4" t="s">
        <v>5</v>
      </c>
      <c r="E6" s="69">
        <f>138500+12000+7000</f>
        <v>157500</v>
      </c>
      <c r="I6" s="1"/>
      <c r="J6" s="3" t="s">
        <v>4</v>
      </c>
      <c r="K6" s="10">
        <v>138500</v>
      </c>
      <c r="L6" s="6" t="s">
        <v>11</v>
      </c>
      <c r="M6" s="10">
        <v>12000</v>
      </c>
      <c r="N6" s="6" t="s">
        <v>11</v>
      </c>
      <c r="O6" s="10">
        <v>7000</v>
      </c>
      <c r="P6" s="6" t="s">
        <v>9</v>
      </c>
      <c r="Q6" s="89">
        <f>K6+M6+O6</f>
        <v>157500</v>
      </c>
    </row>
    <row r="7" spans="2:19" ht="15" customHeight="1" x14ac:dyDescent="0.25">
      <c r="B7" s="1"/>
      <c r="C7" s="48" t="s">
        <v>6</v>
      </c>
      <c r="D7" s="4" t="s">
        <v>5</v>
      </c>
      <c r="E7" s="69">
        <f>49000+3500+7500</f>
        <v>60000</v>
      </c>
      <c r="I7" s="1"/>
      <c r="J7" s="3" t="s">
        <v>6</v>
      </c>
      <c r="K7" s="10">
        <v>49000</v>
      </c>
      <c r="L7" s="6" t="s">
        <v>11</v>
      </c>
      <c r="M7" s="10">
        <v>3500</v>
      </c>
      <c r="N7" s="6" t="s">
        <v>11</v>
      </c>
      <c r="O7" s="10">
        <v>7500</v>
      </c>
      <c r="P7" s="6" t="s">
        <v>9</v>
      </c>
      <c r="Q7" s="89">
        <f>K7+M7+O7</f>
        <v>60000</v>
      </c>
    </row>
    <row r="8" spans="2:19" ht="15" customHeight="1" x14ac:dyDescent="0.25">
      <c r="B8" s="1"/>
      <c r="C8" s="48" t="s">
        <v>22</v>
      </c>
      <c r="D8" s="4" t="s">
        <v>5</v>
      </c>
      <c r="E8" s="69">
        <f>138500-49000+8500-500</f>
        <v>97500</v>
      </c>
      <c r="F8" s="1"/>
      <c r="G8" s="1"/>
      <c r="H8" s="1"/>
      <c r="I8" s="1"/>
      <c r="J8" s="3" t="s">
        <v>7</v>
      </c>
      <c r="K8" s="10">
        <v>138500</v>
      </c>
      <c r="L8" s="14" t="s">
        <v>21</v>
      </c>
      <c r="M8" s="10">
        <v>49000</v>
      </c>
      <c r="N8" s="6" t="s">
        <v>11</v>
      </c>
      <c r="O8" s="10">
        <v>8500</v>
      </c>
      <c r="P8" s="14" t="s">
        <v>21</v>
      </c>
      <c r="Q8" s="10">
        <v>500</v>
      </c>
      <c r="R8" s="6" t="s">
        <v>9</v>
      </c>
      <c r="S8" s="89">
        <f>K8-M8+O8-Q8</f>
        <v>97500</v>
      </c>
    </row>
    <row r="9" spans="2:19" ht="15" customHeight="1" x14ac:dyDescent="0.25">
      <c r="B9" s="1"/>
      <c r="C9" s="49"/>
      <c r="D9" s="73"/>
      <c r="E9" s="1"/>
      <c r="F9" s="1"/>
      <c r="G9" s="1"/>
      <c r="H9" s="1"/>
      <c r="I9" s="1"/>
      <c r="L9" s="14"/>
      <c r="N9" s="6"/>
      <c r="P9" s="14"/>
      <c r="R9" s="6"/>
      <c r="S9" s="15"/>
    </row>
    <row r="10" spans="2:19" ht="15" customHeight="1" x14ac:dyDescent="0.25">
      <c r="B10" s="1"/>
      <c r="C10" s="71" t="s">
        <v>30</v>
      </c>
      <c r="D10" s="74"/>
      <c r="E10" s="70" t="s">
        <v>4</v>
      </c>
      <c r="F10" s="47">
        <v>138500</v>
      </c>
      <c r="G10" s="45" t="s">
        <v>6</v>
      </c>
      <c r="H10" s="47">
        <v>49000</v>
      </c>
      <c r="I10" s="1"/>
      <c r="L10" s="14"/>
      <c r="N10" s="6"/>
      <c r="P10" s="14"/>
      <c r="R10" s="6"/>
      <c r="S10" s="15"/>
    </row>
    <row r="11" spans="2:19" ht="15" customHeight="1" x14ac:dyDescent="0.25">
      <c r="B11" s="1"/>
      <c r="C11" s="68" t="s">
        <v>31</v>
      </c>
      <c r="D11" s="75"/>
      <c r="E11" s="70" t="s">
        <v>4</v>
      </c>
      <c r="F11" s="46" t="s">
        <v>32</v>
      </c>
      <c r="G11" s="45" t="s">
        <v>6</v>
      </c>
      <c r="H11" s="46" t="s">
        <v>33</v>
      </c>
      <c r="I11" s="1"/>
      <c r="L11" s="14"/>
      <c r="N11" s="6"/>
      <c r="P11" s="14"/>
      <c r="R11" s="6"/>
      <c r="S11" s="15"/>
    </row>
    <row r="12" spans="2:19" ht="15" customHeight="1" x14ac:dyDescent="0.25">
      <c r="B12" s="1"/>
      <c r="C12" s="72" t="s">
        <v>34</v>
      </c>
      <c r="D12" s="76"/>
      <c r="E12" s="70" t="s">
        <v>6</v>
      </c>
      <c r="F12" s="46" t="s">
        <v>35</v>
      </c>
      <c r="G12" s="45" t="s">
        <v>7</v>
      </c>
      <c r="H12" s="46" t="s">
        <v>36</v>
      </c>
      <c r="I12" s="1"/>
      <c r="L12" s="14"/>
      <c r="N12" s="6"/>
      <c r="P12" s="14"/>
      <c r="R12" s="6"/>
      <c r="S12" s="15"/>
    </row>
    <row r="13" spans="2:19" ht="30" customHeight="1" x14ac:dyDescent="0.25">
      <c r="B13" s="1"/>
      <c r="C13" s="1"/>
      <c r="D13" s="52"/>
      <c r="E13" s="1"/>
      <c r="F13" s="1"/>
      <c r="G13" s="1"/>
      <c r="H13" s="1"/>
      <c r="I13" s="1"/>
    </row>
    <row r="14" spans="2:19" ht="15" customHeight="1" x14ac:dyDescent="0.25">
      <c r="B14" s="1" t="s">
        <v>13</v>
      </c>
      <c r="C14" s="3" t="s">
        <v>29</v>
      </c>
      <c r="I14" s="1"/>
      <c r="J14" s="3" t="s">
        <v>4</v>
      </c>
      <c r="K14" s="10">
        <v>21000</v>
      </c>
      <c r="L14" s="6" t="s">
        <v>11</v>
      </c>
      <c r="M14" s="10">
        <v>68000</v>
      </c>
      <c r="N14" s="14" t="s">
        <v>21</v>
      </c>
      <c r="O14" s="10">
        <v>4500</v>
      </c>
      <c r="P14" s="6" t="s">
        <v>11</v>
      </c>
      <c r="Q14" s="10">
        <v>2200</v>
      </c>
      <c r="R14" s="6" t="s">
        <v>9</v>
      </c>
      <c r="S14" s="89">
        <f>K14+M14-O14+Q14</f>
        <v>86700</v>
      </c>
    </row>
    <row r="15" spans="2:19" ht="15" customHeight="1" x14ac:dyDescent="0.25">
      <c r="B15" s="1"/>
      <c r="C15" s="48" t="s">
        <v>4</v>
      </c>
      <c r="D15" s="4" t="s">
        <v>5</v>
      </c>
      <c r="E15" s="69">
        <f>21000+68000-4500+2200</f>
        <v>86700</v>
      </c>
      <c r="I15" s="1"/>
      <c r="J15" s="3" t="s">
        <v>6</v>
      </c>
      <c r="K15" s="10">
        <v>21000</v>
      </c>
      <c r="L15" s="14" t="s">
        <v>21</v>
      </c>
      <c r="M15" s="10">
        <v>5400</v>
      </c>
      <c r="N15" s="6" t="s">
        <v>11</v>
      </c>
      <c r="O15" s="8">
        <v>7500</v>
      </c>
      <c r="P15" s="6" t="s">
        <v>9</v>
      </c>
      <c r="Q15" s="89">
        <f>K15-M15+O15</f>
        <v>23100</v>
      </c>
    </row>
    <row r="16" spans="2:19" ht="15" customHeight="1" x14ac:dyDescent="0.25">
      <c r="B16" s="1"/>
      <c r="C16" s="48" t="s">
        <v>6</v>
      </c>
      <c r="D16" s="4" t="s">
        <v>5</v>
      </c>
      <c r="E16" s="69">
        <f>21000-5400+7500</f>
        <v>23100</v>
      </c>
      <c r="I16" s="1"/>
      <c r="J16" s="3" t="s">
        <v>7</v>
      </c>
      <c r="K16" s="10">
        <v>68000</v>
      </c>
      <c r="L16" s="14" t="s">
        <v>11</v>
      </c>
      <c r="M16" s="10">
        <v>900</v>
      </c>
      <c r="N16" s="14" t="s">
        <v>21</v>
      </c>
      <c r="O16" s="8">
        <v>5300</v>
      </c>
      <c r="P16" s="6" t="s">
        <v>9</v>
      </c>
      <c r="Q16" s="89">
        <f>K16+M16-O16</f>
        <v>63600</v>
      </c>
    </row>
    <row r="17" spans="2:19" ht="15" customHeight="1" x14ac:dyDescent="0.25">
      <c r="B17" s="1"/>
      <c r="C17" s="48" t="s">
        <v>22</v>
      </c>
      <c r="D17" s="4" t="s">
        <v>5</v>
      </c>
      <c r="E17" s="69">
        <f>68000+900-5300</f>
        <v>63600</v>
      </c>
      <c r="F17" s="1"/>
      <c r="G17" s="1"/>
      <c r="H17" s="1"/>
      <c r="I17" s="1"/>
      <c r="L17" s="6"/>
      <c r="N17" s="14"/>
      <c r="O17" s="8"/>
      <c r="P17" s="6"/>
      <c r="Q17" s="15"/>
    </row>
    <row r="18" spans="2:19" ht="15" customHeight="1" x14ac:dyDescent="0.25">
      <c r="B18" s="1"/>
      <c r="C18" s="49"/>
      <c r="D18" s="73"/>
      <c r="E18" s="1"/>
      <c r="F18" s="1"/>
      <c r="G18" s="1"/>
      <c r="H18" s="1"/>
      <c r="I18" s="1"/>
      <c r="L18" s="6"/>
      <c r="N18" s="14"/>
      <c r="O18" s="8"/>
      <c r="P18" s="6"/>
      <c r="Q18" s="15"/>
    </row>
    <row r="19" spans="2:19" ht="15" customHeight="1" x14ac:dyDescent="0.25">
      <c r="B19" s="1"/>
      <c r="C19" s="68" t="s">
        <v>30</v>
      </c>
      <c r="D19" s="75"/>
      <c r="E19" s="70" t="s">
        <v>6</v>
      </c>
      <c r="F19" s="47">
        <v>21000</v>
      </c>
      <c r="G19" s="45" t="s">
        <v>7</v>
      </c>
      <c r="H19" s="47">
        <v>68000</v>
      </c>
      <c r="I19" s="1"/>
      <c r="L19" s="6"/>
      <c r="N19" s="14"/>
      <c r="O19" s="8"/>
      <c r="P19" s="6"/>
      <c r="Q19" s="15"/>
    </row>
    <row r="20" spans="2:19" ht="15" customHeight="1" x14ac:dyDescent="0.25">
      <c r="B20" s="1"/>
      <c r="C20" s="68" t="s">
        <v>31</v>
      </c>
      <c r="D20" s="75"/>
      <c r="E20" s="70" t="s">
        <v>4</v>
      </c>
      <c r="F20" s="46" t="s">
        <v>37</v>
      </c>
      <c r="G20" s="45" t="s">
        <v>7</v>
      </c>
      <c r="H20" s="46" t="s">
        <v>38</v>
      </c>
      <c r="I20" s="1"/>
      <c r="L20" s="6"/>
      <c r="N20" s="14"/>
      <c r="O20" s="8"/>
      <c r="P20" s="6"/>
      <c r="Q20" s="15"/>
    </row>
    <row r="21" spans="2:19" ht="15" customHeight="1" x14ac:dyDescent="0.25">
      <c r="B21" s="1"/>
      <c r="C21" s="68" t="s">
        <v>34</v>
      </c>
      <c r="D21" s="75"/>
      <c r="E21" s="70" t="s">
        <v>4</v>
      </c>
      <c r="F21" s="46" t="s">
        <v>39</v>
      </c>
      <c r="G21" s="45" t="s">
        <v>6</v>
      </c>
      <c r="H21" s="46" t="s">
        <v>35</v>
      </c>
      <c r="I21" s="1"/>
    </row>
    <row r="22" spans="2:19" ht="30" customHeight="1" x14ac:dyDescent="0.25">
      <c r="B22" s="1"/>
      <c r="C22" s="1"/>
      <c r="D22" s="52"/>
      <c r="E22" s="1"/>
      <c r="F22" s="1"/>
      <c r="G22" s="1"/>
      <c r="H22" s="1"/>
      <c r="I22" s="1"/>
    </row>
    <row r="23" spans="2:19" ht="15" customHeight="1" x14ac:dyDescent="0.25">
      <c r="B23" s="1" t="s">
        <v>14</v>
      </c>
      <c r="C23" s="3" t="s">
        <v>29</v>
      </c>
      <c r="I23" s="1"/>
      <c r="J23" s="3" t="s">
        <v>4</v>
      </c>
      <c r="K23" s="10">
        <v>6600</v>
      </c>
      <c r="L23" s="14" t="s">
        <v>21</v>
      </c>
      <c r="M23" s="10">
        <v>2200</v>
      </c>
      <c r="N23" s="14" t="s">
        <v>21</v>
      </c>
      <c r="O23" s="8">
        <v>1100</v>
      </c>
      <c r="P23" s="6" t="s">
        <v>9</v>
      </c>
      <c r="Q23" s="89">
        <f>K23-M23-O23</f>
        <v>3300</v>
      </c>
    </row>
    <row r="24" spans="2:19" ht="15" customHeight="1" x14ac:dyDescent="0.25">
      <c r="B24" s="1"/>
      <c r="C24" s="48" t="s">
        <v>4</v>
      </c>
      <c r="D24" s="4" t="s">
        <v>5</v>
      </c>
      <c r="E24" s="69">
        <f>6600-2200-1100</f>
        <v>3300</v>
      </c>
      <c r="I24" s="1"/>
      <c r="J24" s="3" t="s">
        <v>6</v>
      </c>
      <c r="K24" s="10">
        <v>6600</v>
      </c>
      <c r="L24" s="14" t="s">
        <v>21</v>
      </c>
      <c r="M24" s="10">
        <v>2700</v>
      </c>
      <c r="N24" s="14" t="s">
        <v>21</v>
      </c>
      <c r="O24" s="10">
        <v>1900</v>
      </c>
      <c r="P24" s="14" t="s">
        <v>21</v>
      </c>
      <c r="Q24" s="10">
        <v>1300</v>
      </c>
      <c r="R24" s="6" t="s">
        <v>9</v>
      </c>
      <c r="S24" s="89">
        <f>K24-M24-O24-Q24</f>
        <v>700</v>
      </c>
    </row>
    <row r="25" spans="2:19" ht="15" customHeight="1" x14ac:dyDescent="0.25">
      <c r="B25" s="1"/>
      <c r="C25" s="48" t="s">
        <v>6</v>
      </c>
      <c r="D25" s="4" t="s">
        <v>5</v>
      </c>
      <c r="E25" s="69">
        <f>6600-2700-1900-1300</f>
        <v>700</v>
      </c>
      <c r="I25" s="1"/>
      <c r="J25" s="3" t="s">
        <v>7</v>
      </c>
      <c r="K25" s="10">
        <v>2700</v>
      </c>
      <c r="L25" s="14" t="s">
        <v>21</v>
      </c>
      <c r="M25" s="10">
        <v>300</v>
      </c>
      <c r="N25" s="6" t="s">
        <v>11</v>
      </c>
      <c r="O25" s="8">
        <v>200</v>
      </c>
      <c r="P25" s="6" t="s">
        <v>9</v>
      </c>
      <c r="Q25" s="89">
        <f>K25-M25+O25</f>
        <v>2600</v>
      </c>
    </row>
    <row r="26" spans="2:19" ht="15" customHeight="1" x14ac:dyDescent="0.25">
      <c r="C26" s="48" t="s">
        <v>22</v>
      </c>
      <c r="D26" s="4" t="s">
        <v>5</v>
      </c>
      <c r="E26" s="69">
        <f>2700-300+200</f>
        <v>2600</v>
      </c>
    </row>
    <row r="28" spans="2:19" ht="15" customHeight="1" x14ac:dyDescent="0.25">
      <c r="C28" s="71" t="s">
        <v>30</v>
      </c>
      <c r="D28" s="74"/>
      <c r="E28" s="70" t="s">
        <v>4</v>
      </c>
      <c r="F28" s="47">
        <v>6600</v>
      </c>
      <c r="G28" s="45" t="s">
        <v>7</v>
      </c>
      <c r="H28" s="47">
        <v>2700</v>
      </c>
    </row>
    <row r="29" spans="2:19" ht="15" customHeight="1" x14ac:dyDescent="0.25">
      <c r="C29" s="68" t="s">
        <v>31</v>
      </c>
      <c r="D29" s="75"/>
      <c r="E29" s="70" t="s">
        <v>6</v>
      </c>
      <c r="F29" s="46" t="s">
        <v>40</v>
      </c>
      <c r="G29" s="45" t="s">
        <v>7</v>
      </c>
      <c r="H29" s="46" t="s">
        <v>41</v>
      </c>
    </row>
    <row r="30" spans="2:19" ht="15" customHeight="1" x14ac:dyDescent="0.25">
      <c r="C30" s="72" t="s">
        <v>34</v>
      </c>
      <c r="D30" s="76"/>
      <c r="E30" s="70" t="s">
        <v>4</v>
      </c>
      <c r="F30" s="46" t="s">
        <v>42</v>
      </c>
      <c r="G30" s="45" t="s">
        <v>7</v>
      </c>
      <c r="H30" s="46" t="s">
        <v>43</v>
      </c>
    </row>
  </sheetData>
  <mergeCells count="2">
    <mergeCell ref="B3:H3"/>
    <mergeCell ref="J5:S5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22"/>
  <sheetViews>
    <sheetView showGridLines="0" workbookViewId="0"/>
  </sheetViews>
  <sheetFormatPr defaultRowHeight="15" customHeight="1" x14ac:dyDescent="0.25"/>
  <cols>
    <col min="1" max="1" width="2.7109375" style="3" customWidth="1"/>
    <col min="2" max="2" width="23.7109375" style="3" bestFit="1" customWidth="1"/>
    <col min="3" max="4" width="10.7109375" style="16" customWidth="1"/>
    <col min="5" max="5" width="15.7109375" style="16" customWidth="1"/>
    <col min="6" max="6" width="14.42578125" style="3" bestFit="1" customWidth="1"/>
    <col min="7" max="16384" width="9.140625" style="3"/>
  </cols>
  <sheetData>
    <row r="2" spans="2:6" ht="15" customHeight="1" x14ac:dyDescent="0.25">
      <c r="B2" s="3" t="s">
        <v>44</v>
      </c>
    </row>
    <row r="3" spans="2:6" ht="15" customHeight="1" x14ac:dyDescent="0.25">
      <c r="B3" s="99" t="s">
        <v>45</v>
      </c>
      <c r="C3" s="99"/>
      <c r="D3" s="99"/>
      <c r="E3" s="99"/>
      <c r="F3" s="99"/>
    </row>
    <row r="5" spans="2:6" ht="15" customHeight="1" x14ac:dyDescent="0.25">
      <c r="B5" s="19"/>
      <c r="C5" s="20" t="s">
        <v>46</v>
      </c>
      <c r="D5" s="20" t="s">
        <v>47</v>
      </c>
      <c r="E5" s="21" t="s">
        <v>12</v>
      </c>
    </row>
    <row r="6" spans="2:6" ht="15" customHeight="1" x14ac:dyDescent="0.25">
      <c r="B6" s="17" t="s">
        <v>48</v>
      </c>
      <c r="C6" s="22" t="s">
        <v>49</v>
      </c>
      <c r="D6" s="18"/>
      <c r="E6" s="18"/>
    </row>
    <row r="7" spans="2:6" ht="15" customHeight="1" x14ac:dyDescent="0.25">
      <c r="B7" s="17" t="s">
        <v>50</v>
      </c>
      <c r="C7" s="18"/>
      <c r="D7" s="18"/>
      <c r="E7" s="22" t="s">
        <v>49</v>
      </c>
    </row>
    <row r="8" spans="2:6" ht="15" customHeight="1" x14ac:dyDescent="0.25">
      <c r="B8" s="17" t="s">
        <v>51</v>
      </c>
      <c r="C8" s="18"/>
      <c r="D8" s="18"/>
      <c r="E8" s="22" t="s">
        <v>49</v>
      </c>
    </row>
    <row r="9" spans="2:6" ht="15" customHeight="1" x14ac:dyDescent="0.25">
      <c r="B9" s="17" t="s">
        <v>52</v>
      </c>
      <c r="C9" s="18"/>
      <c r="D9" s="18"/>
      <c r="E9" s="22" t="s">
        <v>49</v>
      </c>
    </row>
    <row r="10" spans="2:6" ht="15" customHeight="1" x14ac:dyDescent="0.25">
      <c r="B10" s="17" t="s">
        <v>53</v>
      </c>
      <c r="C10" s="22" t="s">
        <v>49</v>
      </c>
      <c r="D10" s="18"/>
      <c r="E10" s="18"/>
    </row>
    <row r="11" spans="2:6" ht="15" customHeight="1" x14ac:dyDescent="0.25">
      <c r="B11" s="17" t="s">
        <v>54</v>
      </c>
      <c r="C11" s="18"/>
      <c r="D11" s="18"/>
      <c r="E11" s="22" t="s">
        <v>49</v>
      </c>
    </row>
    <row r="12" spans="2:6" ht="15" customHeight="1" x14ac:dyDescent="0.25">
      <c r="B12" s="17" t="s">
        <v>55</v>
      </c>
      <c r="C12" s="22" t="s">
        <v>49</v>
      </c>
      <c r="D12" s="18"/>
      <c r="E12" s="18"/>
    </row>
    <row r="22" spans="2:2" ht="15" customHeight="1" x14ac:dyDescent="0.25">
      <c r="B22" s="16"/>
    </row>
  </sheetData>
  <mergeCells count="1">
    <mergeCell ref="B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E12"/>
  <sheetViews>
    <sheetView showGridLines="0" workbookViewId="0"/>
  </sheetViews>
  <sheetFormatPr defaultRowHeight="15" customHeight="1" x14ac:dyDescent="0.25"/>
  <cols>
    <col min="1" max="1" width="2.7109375" style="3" customWidth="1"/>
    <col min="2" max="2" width="26.5703125" style="3" customWidth="1"/>
    <col min="3" max="3" width="5.7109375" style="23" customWidth="1"/>
    <col min="4" max="4" width="15.7109375" style="23" customWidth="1"/>
    <col min="5" max="5" width="55.7109375" style="3" customWidth="1"/>
    <col min="6" max="6" width="20.7109375" style="3" customWidth="1"/>
    <col min="7" max="16384" width="9.140625" style="3"/>
  </cols>
  <sheetData>
    <row r="2" spans="2:5" ht="15" customHeight="1" x14ac:dyDescent="0.25">
      <c r="B2" s="3" t="s">
        <v>56</v>
      </c>
    </row>
    <row r="3" spans="2:5" ht="15" customHeight="1" x14ac:dyDescent="0.25">
      <c r="B3" s="3" t="s">
        <v>57</v>
      </c>
    </row>
    <row r="5" spans="2:5" ht="30" customHeight="1" x14ac:dyDescent="0.25">
      <c r="B5" s="3" t="s">
        <v>58</v>
      </c>
      <c r="C5" s="50" t="s">
        <v>59</v>
      </c>
      <c r="D5" s="16"/>
      <c r="E5" s="3" t="s">
        <v>60</v>
      </c>
    </row>
    <row r="6" spans="2:5" ht="30" customHeight="1" x14ac:dyDescent="0.25">
      <c r="B6" s="3" t="s">
        <v>61</v>
      </c>
      <c r="C6" s="50" t="s">
        <v>62</v>
      </c>
      <c r="D6" s="16"/>
      <c r="E6" s="3" t="s">
        <v>63</v>
      </c>
    </row>
    <row r="7" spans="2:5" ht="30" customHeight="1" x14ac:dyDescent="0.25">
      <c r="B7" s="3" t="s">
        <v>48</v>
      </c>
      <c r="C7" s="50" t="s">
        <v>64</v>
      </c>
      <c r="D7" s="16"/>
      <c r="E7" s="3" t="s">
        <v>65</v>
      </c>
    </row>
    <row r="8" spans="2:5" ht="30" customHeight="1" x14ac:dyDescent="0.25">
      <c r="B8" s="3" t="s">
        <v>50</v>
      </c>
      <c r="C8" s="50" t="s">
        <v>66</v>
      </c>
      <c r="D8" s="16"/>
      <c r="E8" s="3" t="s">
        <v>67</v>
      </c>
    </row>
    <row r="9" spans="2:5" ht="30" customHeight="1" x14ac:dyDescent="0.25">
      <c r="B9" s="3" t="s">
        <v>68</v>
      </c>
      <c r="C9" s="50" t="s">
        <v>69</v>
      </c>
      <c r="D9" s="16"/>
      <c r="E9" s="3" t="s">
        <v>70</v>
      </c>
    </row>
    <row r="10" spans="2:5" ht="30" customHeight="1" x14ac:dyDescent="0.25">
      <c r="B10" s="3" t="s">
        <v>53</v>
      </c>
      <c r="C10" s="50" t="s">
        <v>71</v>
      </c>
      <c r="D10" s="16"/>
      <c r="E10" s="3" t="s">
        <v>72</v>
      </c>
    </row>
    <row r="11" spans="2:5" ht="30" customHeight="1" x14ac:dyDescent="0.25">
      <c r="B11" s="3" t="s">
        <v>51</v>
      </c>
      <c r="C11" s="50" t="s">
        <v>73</v>
      </c>
      <c r="D11" s="16"/>
      <c r="E11" s="3" t="s">
        <v>74</v>
      </c>
    </row>
    <row r="12" spans="2:5" ht="30" customHeight="1" x14ac:dyDescent="0.25">
      <c r="B12" s="3" t="s">
        <v>75</v>
      </c>
      <c r="C12" s="50" t="s">
        <v>76</v>
      </c>
      <c r="D12" s="16"/>
      <c r="E12" s="23" t="s">
        <v>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R46"/>
  <sheetViews>
    <sheetView showGridLines="0" workbookViewId="0"/>
  </sheetViews>
  <sheetFormatPr defaultRowHeight="15" customHeight="1" x14ac:dyDescent="0.25"/>
  <cols>
    <col min="1" max="2" width="2.7109375" customWidth="1"/>
    <col min="3" max="3" width="10.7109375" customWidth="1"/>
    <col min="4" max="4" width="22.85546875" bestFit="1" customWidth="1"/>
    <col min="5" max="7" width="2.7109375" style="2" customWidth="1"/>
    <col min="8" max="8" width="2.7109375" style="51" customWidth="1"/>
    <col min="9" max="10" width="2.7109375" customWidth="1"/>
    <col min="11" max="11" width="10.7109375" style="55" customWidth="1"/>
    <col min="12" max="12" width="22.85546875" bestFit="1" customWidth="1"/>
    <col min="14" max="14" width="10" bestFit="1" customWidth="1"/>
    <col min="16" max="16" width="2.7109375" hidden="1" customWidth="1"/>
    <col min="17" max="17" width="43.7109375" hidden="1" customWidth="1"/>
    <col min="18" max="18" width="2.7109375" hidden="1" customWidth="1"/>
  </cols>
  <sheetData>
    <row r="2" spans="2:17" ht="15" customHeight="1" x14ac:dyDescent="0.25">
      <c r="B2" t="s">
        <v>78</v>
      </c>
    </row>
    <row r="3" spans="2:17" ht="15" customHeight="1" x14ac:dyDescent="0.25">
      <c r="B3" t="s">
        <v>79</v>
      </c>
      <c r="E3"/>
      <c r="F3"/>
      <c r="G3"/>
      <c r="H3"/>
      <c r="K3"/>
    </row>
    <row r="5" spans="2:17" ht="15" customHeight="1" x14ac:dyDescent="0.25">
      <c r="B5" s="1" t="s">
        <v>3</v>
      </c>
      <c r="C5" s="1" t="s">
        <v>80</v>
      </c>
      <c r="D5" s="1"/>
      <c r="E5" s="1"/>
      <c r="F5" s="1"/>
      <c r="G5" s="1"/>
      <c r="H5" s="1"/>
      <c r="I5" s="1"/>
      <c r="J5" s="1"/>
      <c r="K5" s="1"/>
      <c r="L5" s="1"/>
      <c r="Q5" s="93" t="s">
        <v>81</v>
      </c>
    </row>
    <row r="6" spans="2:17" ht="15" customHeight="1" x14ac:dyDescent="0.25">
      <c r="B6" s="1"/>
      <c r="C6" s="1" t="s">
        <v>82</v>
      </c>
      <c r="D6" s="58" t="s">
        <v>48</v>
      </c>
      <c r="E6" s="1"/>
      <c r="F6" s="54" t="s">
        <v>83</v>
      </c>
      <c r="G6" s="52" t="s">
        <v>84</v>
      </c>
      <c r="H6" s="52" t="s">
        <v>85</v>
      </c>
      <c r="I6" s="1"/>
      <c r="J6" s="1" t="s">
        <v>5</v>
      </c>
      <c r="K6" s="57">
        <v>150000</v>
      </c>
      <c r="N6" s="2"/>
      <c r="Q6" s="92" t="s">
        <v>48</v>
      </c>
    </row>
    <row r="7" spans="2:17" ht="15" customHeight="1" x14ac:dyDescent="0.25">
      <c r="B7" s="1"/>
      <c r="C7" s="1" t="s">
        <v>82</v>
      </c>
      <c r="D7" s="58" t="s">
        <v>86</v>
      </c>
      <c r="E7" s="1"/>
      <c r="F7" s="54" t="s">
        <v>83</v>
      </c>
      <c r="G7" s="52" t="s">
        <v>84</v>
      </c>
      <c r="H7" s="52" t="s">
        <v>85</v>
      </c>
      <c r="I7" s="1"/>
      <c r="J7" s="1" t="s">
        <v>5</v>
      </c>
      <c r="K7" s="57">
        <v>150000</v>
      </c>
      <c r="N7" s="2"/>
      <c r="Q7" s="92" t="s">
        <v>61</v>
      </c>
    </row>
    <row r="8" spans="2:17" ht="15" customHeight="1" x14ac:dyDescent="0.25">
      <c r="B8" s="1"/>
      <c r="C8" s="1"/>
      <c r="D8" s="1"/>
      <c r="E8" s="1"/>
      <c r="F8" s="1"/>
      <c r="G8" s="1"/>
      <c r="H8" s="52"/>
      <c r="I8" s="1"/>
      <c r="J8" s="1"/>
      <c r="K8" s="56"/>
      <c r="N8" s="2"/>
      <c r="Q8" s="92" t="s">
        <v>87</v>
      </c>
    </row>
    <row r="9" spans="2:17" ht="15" customHeight="1" x14ac:dyDescent="0.25">
      <c r="B9" s="1" t="s">
        <v>13</v>
      </c>
      <c r="C9" s="1" t="s">
        <v>88</v>
      </c>
      <c r="D9" s="1"/>
      <c r="E9" s="1"/>
      <c r="F9" s="52"/>
      <c r="G9" s="52"/>
      <c r="H9" s="52"/>
      <c r="I9" s="1"/>
      <c r="J9" s="1"/>
      <c r="K9" s="56"/>
      <c r="N9" s="2"/>
      <c r="Q9" s="92" t="s">
        <v>55</v>
      </c>
    </row>
    <row r="10" spans="2:17" ht="15" customHeight="1" x14ac:dyDescent="0.25">
      <c r="B10" s="1"/>
      <c r="C10" s="1" t="s">
        <v>82</v>
      </c>
      <c r="D10" s="58" t="s">
        <v>89</v>
      </c>
      <c r="E10" s="1"/>
      <c r="F10" s="54" t="s">
        <v>83</v>
      </c>
      <c r="G10" s="52" t="s">
        <v>84</v>
      </c>
      <c r="H10" s="52" t="s">
        <v>85</v>
      </c>
      <c r="I10" s="1"/>
      <c r="J10" s="1" t="s">
        <v>5</v>
      </c>
      <c r="K10" s="61">
        <v>65000</v>
      </c>
      <c r="Q10" s="92" t="s">
        <v>90</v>
      </c>
    </row>
    <row r="11" spans="2:17" ht="15" customHeight="1" x14ac:dyDescent="0.25">
      <c r="B11" s="1"/>
      <c r="C11" s="1" t="s">
        <v>82</v>
      </c>
      <c r="D11" s="58" t="s">
        <v>55</v>
      </c>
      <c r="E11" s="1"/>
      <c r="F11" s="54" t="s">
        <v>83</v>
      </c>
      <c r="G11" s="52" t="s">
        <v>84</v>
      </c>
      <c r="H11" s="52" t="s">
        <v>85</v>
      </c>
      <c r="I11" s="1"/>
      <c r="J11" s="1" t="s">
        <v>5</v>
      </c>
      <c r="K11" s="61">
        <v>12000</v>
      </c>
      <c r="Q11" s="92" t="s">
        <v>89</v>
      </c>
    </row>
    <row r="12" spans="2:17" ht="15" customHeight="1" x14ac:dyDescent="0.25">
      <c r="B12" s="1"/>
      <c r="C12" s="1" t="s">
        <v>82</v>
      </c>
      <c r="D12" s="58" t="s">
        <v>48</v>
      </c>
      <c r="E12" s="1"/>
      <c r="F12" s="52" t="s">
        <v>83</v>
      </c>
      <c r="G12" s="52" t="s">
        <v>84</v>
      </c>
      <c r="H12" s="54" t="s">
        <v>85</v>
      </c>
      <c r="I12" s="1"/>
      <c r="J12" s="1" t="s">
        <v>5</v>
      </c>
      <c r="K12" s="61">
        <v>77000</v>
      </c>
      <c r="Q12" s="92" t="s">
        <v>58</v>
      </c>
    </row>
    <row r="13" spans="2:17" ht="15" customHeight="1" x14ac:dyDescent="0.25">
      <c r="B13" s="1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Q13" s="92" t="s">
        <v>86</v>
      </c>
    </row>
    <row r="14" spans="2:17" ht="15" customHeight="1" x14ac:dyDescent="0.25">
      <c r="B14" s="64" t="s">
        <v>14</v>
      </c>
      <c r="C14" s="64" t="s">
        <v>91</v>
      </c>
      <c r="D14" s="64"/>
      <c r="E14" s="64"/>
      <c r="F14" s="64"/>
      <c r="G14" s="64"/>
      <c r="H14" s="64"/>
      <c r="I14" s="64"/>
      <c r="J14" s="64"/>
      <c r="K14" s="64"/>
      <c r="L14" s="64"/>
      <c r="Q14" s="92" t="s">
        <v>92</v>
      </c>
    </row>
    <row r="15" spans="2:17" ht="15" customHeight="1" x14ac:dyDescent="0.25">
      <c r="B15" s="1"/>
      <c r="C15" s="1" t="s">
        <v>82</v>
      </c>
      <c r="D15" s="58" t="s">
        <v>48</v>
      </c>
      <c r="E15" s="1"/>
      <c r="F15" s="54" t="s">
        <v>83</v>
      </c>
      <c r="G15" s="52" t="s">
        <v>84</v>
      </c>
      <c r="H15" s="52" t="s">
        <v>85</v>
      </c>
      <c r="I15" s="1"/>
      <c r="J15" s="1" t="s">
        <v>5</v>
      </c>
      <c r="K15" s="61">
        <v>1500</v>
      </c>
      <c r="Q15" s="92" t="s">
        <v>93</v>
      </c>
    </row>
    <row r="16" spans="2:17" ht="15" customHeight="1" x14ac:dyDescent="0.25">
      <c r="B16" s="1"/>
      <c r="C16" s="1" t="s">
        <v>82</v>
      </c>
      <c r="D16" s="58" t="s">
        <v>61</v>
      </c>
      <c r="E16" s="1"/>
      <c r="F16" s="54" t="s">
        <v>83</v>
      </c>
      <c r="G16" s="52" t="s">
        <v>84</v>
      </c>
      <c r="H16" s="52" t="s">
        <v>85</v>
      </c>
      <c r="I16" s="1"/>
      <c r="J16" s="1" t="s">
        <v>5</v>
      </c>
      <c r="K16" s="61">
        <v>1000</v>
      </c>
      <c r="Q16" s="92" t="s">
        <v>94</v>
      </c>
    </row>
    <row r="17" spans="2:17" ht="15" customHeight="1" x14ac:dyDescent="0.25">
      <c r="B17" s="1"/>
      <c r="C17" s="1" t="s">
        <v>82</v>
      </c>
      <c r="D17" s="58" t="s">
        <v>93</v>
      </c>
      <c r="E17" s="1"/>
      <c r="F17" s="54" t="s">
        <v>83</v>
      </c>
      <c r="G17" s="52" t="s">
        <v>84</v>
      </c>
      <c r="H17" s="52" t="s">
        <v>85</v>
      </c>
      <c r="I17" s="1"/>
      <c r="J17" s="1" t="s">
        <v>5</v>
      </c>
      <c r="K17" s="61">
        <v>2500</v>
      </c>
      <c r="Q17" s="92" t="s">
        <v>95</v>
      </c>
    </row>
    <row r="18" spans="2:17" ht="15" customHeight="1" x14ac:dyDescent="0.25">
      <c r="B18" s="1"/>
      <c r="C18" s="1"/>
      <c r="E18" s="1"/>
      <c r="F18" s="52"/>
      <c r="G18" s="52"/>
      <c r="H18" s="52"/>
      <c r="I18" s="1"/>
      <c r="J18" s="1"/>
      <c r="K18" s="59"/>
    </row>
    <row r="19" spans="2:17" ht="15" customHeight="1" x14ac:dyDescent="0.25">
      <c r="B19" s="1" t="s">
        <v>96</v>
      </c>
      <c r="C19" s="1" t="s">
        <v>97</v>
      </c>
      <c r="D19" s="1"/>
      <c r="E19" s="1"/>
      <c r="F19" s="1"/>
      <c r="G19" s="1"/>
      <c r="H19" s="1"/>
      <c r="I19" s="1"/>
      <c r="J19" s="1"/>
      <c r="K19" s="1"/>
      <c r="L19" s="1"/>
    </row>
    <row r="20" spans="2:17" ht="15" customHeight="1" x14ac:dyDescent="0.25">
      <c r="B20" s="1"/>
      <c r="C20" s="1" t="s">
        <v>82</v>
      </c>
      <c r="D20" s="58" t="s">
        <v>90</v>
      </c>
      <c r="E20" s="1"/>
      <c r="F20" s="54" t="s">
        <v>83</v>
      </c>
      <c r="G20" s="52" t="s">
        <v>84</v>
      </c>
      <c r="H20" s="52" t="s">
        <v>85</v>
      </c>
      <c r="I20" s="1"/>
      <c r="J20" s="1" t="s">
        <v>5</v>
      </c>
      <c r="K20" s="61">
        <v>4500</v>
      </c>
    </row>
    <row r="21" spans="2:17" ht="15" customHeight="1" x14ac:dyDescent="0.25">
      <c r="B21" s="1"/>
      <c r="C21" s="1" t="s">
        <v>82</v>
      </c>
      <c r="D21" s="58" t="s">
        <v>58</v>
      </c>
      <c r="E21" s="1"/>
      <c r="F21" s="54" t="s">
        <v>83</v>
      </c>
      <c r="G21" s="52" t="s">
        <v>84</v>
      </c>
      <c r="H21" s="52" t="s">
        <v>85</v>
      </c>
      <c r="I21" s="1"/>
      <c r="J21" s="1" t="s">
        <v>5</v>
      </c>
      <c r="K21" s="61">
        <v>4500</v>
      </c>
    </row>
    <row r="22" spans="2:17" ht="15" customHeight="1" x14ac:dyDescent="0.25">
      <c r="B22" s="1"/>
      <c r="C22" s="1"/>
      <c r="E22" s="1"/>
      <c r="F22" s="52"/>
      <c r="G22" s="52"/>
      <c r="H22" s="52"/>
      <c r="I22" s="1"/>
      <c r="J22" s="1"/>
      <c r="K22" s="59"/>
    </row>
    <row r="23" spans="2:17" ht="15" customHeight="1" x14ac:dyDescent="0.25">
      <c r="B23" s="1" t="s">
        <v>98</v>
      </c>
      <c r="C23" s="1" t="s">
        <v>99</v>
      </c>
      <c r="D23" s="1"/>
      <c r="E23" s="1"/>
      <c r="F23" s="1"/>
      <c r="G23" s="1"/>
      <c r="H23" s="1"/>
      <c r="I23" s="1"/>
      <c r="J23" s="1"/>
      <c r="K23" s="1"/>
      <c r="L23" s="1"/>
    </row>
    <row r="24" spans="2:17" ht="15" customHeight="1" x14ac:dyDescent="0.25">
      <c r="B24" s="1"/>
      <c r="C24" s="1" t="s">
        <v>82</v>
      </c>
      <c r="D24" s="58" t="s">
        <v>58</v>
      </c>
      <c r="E24" s="1"/>
      <c r="F24" s="52" t="s">
        <v>83</v>
      </c>
      <c r="G24" s="52" t="s">
        <v>84</v>
      </c>
      <c r="H24" s="54" t="s">
        <v>85</v>
      </c>
      <c r="I24" s="1"/>
      <c r="J24" s="1" t="s">
        <v>5</v>
      </c>
      <c r="K24" s="61">
        <v>2100</v>
      </c>
    </row>
    <row r="25" spans="2:17" ht="15" customHeight="1" x14ac:dyDescent="0.25">
      <c r="B25" s="1"/>
      <c r="C25" s="1" t="s">
        <v>82</v>
      </c>
      <c r="D25" s="58" t="s">
        <v>48</v>
      </c>
      <c r="E25" s="1"/>
      <c r="F25" s="52" t="s">
        <v>83</v>
      </c>
      <c r="G25" s="52" t="s">
        <v>84</v>
      </c>
      <c r="H25" s="54" t="s">
        <v>85</v>
      </c>
      <c r="I25" s="1"/>
      <c r="J25" s="1" t="s">
        <v>5</v>
      </c>
      <c r="K25" s="61">
        <v>2100</v>
      </c>
    </row>
    <row r="26" spans="2:17" ht="15" customHeight="1" x14ac:dyDescent="0.25">
      <c r="B26" s="1"/>
      <c r="C26" s="1"/>
      <c r="D26" s="53"/>
      <c r="E26" s="1"/>
      <c r="F26" s="52"/>
      <c r="G26" s="52"/>
      <c r="H26" s="52"/>
      <c r="I26" s="1"/>
      <c r="J26" s="1"/>
      <c r="K26" s="59"/>
    </row>
    <row r="27" spans="2:17" ht="15" customHeight="1" x14ac:dyDescent="0.25">
      <c r="B27" s="1" t="s">
        <v>100</v>
      </c>
      <c r="C27" s="1" t="s">
        <v>101</v>
      </c>
      <c r="D27" s="1"/>
      <c r="E27" s="1"/>
      <c r="F27" s="1"/>
      <c r="G27" s="1"/>
      <c r="H27" s="1"/>
      <c r="I27" s="1"/>
      <c r="J27" s="1"/>
      <c r="K27" s="1"/>
      <c r="L27" s="1"/>
    </row>
    <row r="28" spans="2:17" ht="15" customHeight="1" x14ac:dyDescent="0.25">
      <c r="B28" s="1"/>
      <c r="C28" s="1" t="s">
        <v>82</v>
      </c>
      <c r="D28" s="58" t="s">
        <v>94</v>
      </c>
      <c r="E28" s="1"/>
      <c r="F28" s="54" t="s">
        <v>83</v>
      </c>
      <c r="G28" s="52" t="s">
        <v>84</v>
      </c>
      <c r="H28" s="52" t="s">
        <v>85</v>
      </c>
      <c r="I28" s="1"/>
      <c r="J28" s="1" t="s">
        <v>5</v>
      </c>
      <c r="K28" s="61">
        <v>250</v>
      </c>
    </row>
    <row r="29" spans="2:17" ht="15" customHeight="1" x14ac:dyDescent="0.25">
      <c r="B29" s="1"/>
      <c r="C29" s="1" t="s">
        <v>82</v>
      </c>
      <c r="D29" s="58" t="s">
        <v>48</v>
      </c>
      <c r="E29" s="1"/>
      <c r="F29" s="52" t="s">
        <v>83</v>
      </c>
      <c r="G29" s="52" t="s">
        <v>84</v>
      </c>
      <c r="H29" s="54" t="s">
        <v>85</v>
      </c>
      <c r="I29" s="1"/>
      <c r="J29" s="1" t="s">
        <v>5</v>
      </c>
      <c r="K29" s="61">
        <v>250</v>
      </c>
    </row>
    <row r="30" spans="2:17" ht="15" customHeight="1" x14ac:dyDescent="0.25">
      <c r="B30" s="1"/>
      <c r="C30" s="1"/>
      <c r="E30" s="1"/>
      <c r="F30" s="52"/>
      <c r="G30" s="52"/>
      <c r="H30" s="52"/>
      <c r="I30" s="1"/>
      <c r="J30" s="1"/>
      <c r="K30" s="59"/>
    </row>
    <row r="31" spans="2:17" ht="15" customHeight="1" x14ac:dyDescent="0.25">
      <c r="B31" s="1" t="s">
        <v>102</v>
      </c>
      <c r="C31" s="1" t="s">
        <v>103</v>
      </c>
      <c r="D31" s="1"/>
      <c r="E31" s="1"/>
      <c r="F31" s="1"/>
      <c r="G31" s="1"/>
      <c r="H31" s="1"/>
      <c r="I31" s="1"/>
      <c r="J31" s="1"/>
      <c r="K31" s="1"/>
      <c r="L31" s="1"/>
    </row>
    <row r="32" spans="2:17" ht="15" customHeight="1" x14ac:dyDescent="0.25">
      <c r="B32" s="1"/>
      <c r="C32" s="1" t="s">
        <v>82</v>
      </c>
      <c r="D32" s="58" t="s">
        <v>95</v>
      </c>
      <c r="E32" s="1"/>
      <c r="F32" s="54" t="s">
        <v>83</v>
      </c>
      <c r="G32" s="52" t="s">
        <v>84</v>
      </c>
      <c r="H32" s="52" t="s">
        <v>85</v>
      </c>
      <c r="I32" s="1"/>
      <c r="J32" s="1" t="s">
        <v>5</v>
      </c>
      <c r="K32" s="61">
        <v>825</v>
      </c>
    </row>
    <row r="33" spans="2:12" ht="15" customHeight="1" x14ac:dyDescent="0.25">
      <c r="B33" s="1"/>
      <c r="C33" s="1" t="s">
        <v>82</v>
      </c>
      <c r="D33" s="58" t="s">
        <v>48</v>
      </c>
      <c r="E33" s="1"/>
      <c r="F33" s="52" t="s">
        <v>83</v>
      </c>
      <c r="G33" s="52" t="s">
        <v>84</v>
      </c>
      <c r="H33" s="54" t="s">
        <v>85</v>
      </c>
      <c r="I33" s="1"/>
      <c r="J33" s="1" t="s">
        <v>5</v>
      </c>
      <c r="K33" s="61">
        <v>825</v>
      </c>
    </row>
    <row r="34" spans="2:12" ht="15" customHeight="1" x14ac:dyDescent="0.25">
      <c r="B34" s="1"/>
      <c r="C34" s="1"/>
      <c r="E34" s="1"/>
      <c r="F34" s="52"/>
      <c r="G34" s="52"/>
      <c r="H34" s="52"/>
      <c r="I34" s="1"/>
      <c r="J34" s="1"/>
      <c r="K34" s="59"/>
    </row>
    <row r="35" spans="2:12" ht="15" customHeight="1" x14ac:dyDescent="0.25">
      <c r="B35" s="1" t="s">
        <v>104</v>
      </c>
      <c r="C35" s="1" t="s">
        <v>105</v>
      </c>
      <c r="D35" s="1"/>
      <c r="E35" s="1"/>
      <c r="F35" s="1"/>
      <c r="G35" s="1"/>
      <c r="H35" s="1"/>
      <c r="I35" s="1"/>
      <c r="J35" s="1"/>
      <c r="K35" s="1"/>
      <c r="L35" s="1"/>
    </row>
    <row r="36" spans="2:12" ht="15" customHeight="1" x14ac:dyDescent="0.25">
      <c r="B36" s="1"/>
      <c r="C36" s="1" t="s">
        <v>82</v>
      </c>
      <c r="D36" s="58" t="s">
        <v>48</v>
      </c>
      <c r="E36" s="1"/>
      <c r="F36" s="54" t="s">
        <v>83</v>
      </c>
      <c r="G36" s="52" t="s">
        <v>84</v>
      </c>
      <c r="H36" s="52" t="s">
        <v>85</v>
      </c>
      <c r="I36" s="1"/>
      <c r="J36" s="1" t="s">
        <v>5</v>
      </c>
      <c r="K36" s="61">
        <v>1000</v>
      </c>
    </row>
    <row r="37" spans="2:12" ht="15" customHeight="1" x14ac:dyDescent="0.25">
      <c r="B37" s="1"/>
      <c r="C37" s="1" t="s">
        <v>82</v>
      </c>
      <c r="D37" s="58" t="s">
        <v>61</v>
      </c>
      <c r="E37" s="1"/>
      <c r="F37" s="52" t="s">
        <v>83</v>
      </c>
      <c r="G37" s="52" t="s">
        <v>84</v>
      </c>
      <c r="H37" s="54" t="s">
        <v>85</v>
      </c>
      <c r="I37" s="1"/>
      <c r="J37" s="1" t="s">
        <v>5</v>
      </c>
      <c r="K37" s="61">
        <v>1000</v>
      </c>
    </row>
    <row r="38" spans="2:12" ht="15" customHeight="1" x14ac:dyDescent="0.25">
      <c r="B38" s="1"/>
      <c r="C38" s="1"/>
      <c r="E38" s="1"/>
      <c r="F38" s="52"/>
      <c r="G38" s="52"/>
      <c r="H38" s="52"/>
      <c r="I38" s="1"/>
      <c r="J38" s="1"/>
      <c r="K38" s="59"/>
    </row>
    <row r="39" spans="2:12" ht="15" customHeight="1" x14ac:dyDescent="0.25">
      <c r="B39" s="1" t="s">
        <v>106</v>
      </c>
      <c r="C39" s="1" t="s">
        <v>107</v>
      </c>
      <c r="D39" s="1"/>
      <c r="E39" s="1"/>
      <c r="F39" s="1"/>
      <c r="G39" s="1"/>
      <c r="H39" s="1"/>
      <c r="I39" s="1"/>
      <c r="J39" s="1"/>
      <c r="K39" s="1"/>
      <c r="L39" s="1"/>
    </row>
    <row r="40" spans="2:12" ht="15" customHeight="1" x14ac:dyDescent="0.25">
      <c r="B40" s="1"/>
      <c r="C40" s="1" t="s">
        <v>82</v>
      </c>
      <c r="D40" s="58" t="s">
        <v>87</v>
      </c>
      <c r="E40" s="1"/>
      <c r="F40" s="54" t="s">
        <v>83</v>
      </c>
      <c r="G40" s="52" t="s">
        <v>84</v>
      </c>
      <c r="H40" s="52" t="s">
        <v>85</v>
      </c>
      <c r="I40" s="1"/>
      <c r="J40" s="1" t="s">
        <v>5</v>
      </c>
      <c r="K40" s="61">
        <v>600</v>
      </c>
    </row>
    <row r="41" spans="2:12" ht="15" customHeight="1" x14ac:dyDescent="0.25">
      <c r="B41" s="1"/>
      <c r="C41" s="1" t="s">
        <v>82</v>
      </c>
      <c r="D41" s="58" t="s">
        <v>58</v>
      </c>
      <c r="E41" s="1"/>
      <c r="F41" s="54" t="s">
        <v>83</v>
      </c>
      <c r="G41" s="52" t="s">
        <v>84</v>
      </c>
      <c r="H41" s="52" t="s">
        <v>85</v>
      </c>
      <c r="I41" s="1"/>
      <c r="J41" s="1" t="s">
        <v>5</v>
      </c>
      <c r="K41" s="61">
        <v>600</v>
      </c>
    </row>
    <row r="42" spans="2:12" ht="30" customHeight="1" x14ac:dyDescent="0.25">
      <c r="B42" s="1"/>
      <c r="C42" s="1"/>
      <c r="D42" s="1"/>
      <c r="E42" s="1"/>
      <c r="F42" s="52"/>
      <c r="G42" s="52"/>
      <c r="H42" s="52"/>
      <c r="I42" s="1"/>
      <c r="J42" s="1"/>
      <c r="K42" s="59"/>
    </row>
    <row r="43" spans="2:12" ht="15" customHeight="1" x14ac:dyDescent="0.25">
      <c r="B43" s="1" t="s">
        <v>108</v>
      </c>
      <c r="C43" s="1" t="s">
        <v>109</v>
      </c>
      <c r="D43" s="1"/>
      <c r="E43" s="1"/>
      <c r="F43" s="1"/>
      <c r="G43" s="1"/>
      <c r="H43" s="1"/>
      <c r="I43" s="1"/>
      <c r="J43" s="1"/>
      <c r="K43" s="1"/>
      <c r="L43" s="1"/>
    </row>
    <row r="44" spans="2:12" ht="15" customHeight="1" x14ac:dyDescent="0.25">
      <c r="C44" s="1" t="s">
        <v>82</v>
      </c>
      <c r="D44" s="58" t="s">
        <v>92</v>
      </c>
      <c r="E44"/>
      <c r="F44" s="54" t="s">
        <v>83</v>
      </c>
      <c r="G44" s="52" t="s">
        <v>84</v>
      </c>
      <c r="H44" s="52" t="s">
        <v>85</v>
      </c>
      <c r="J44" s="1" t="s">
        <v>5</v>
      </c>
      <c r="K44" s="61">
        <v>13000</v>
      </c>
    </row>
    <row r="45" spans="2:12" ht="15" customHeight="1" x14ac:dyDescent="0.25">
      <c r="C45" s="1" t="s">
        <v>82</v>
      </c>
      <c r="D45" s="58" t="s">
        <v>48</v>
      </c>
      <c r="F45" s="52" t="s">
        <v>83</v>
      </c>
      <c r="G45" s="52" t="s">
        <v>84</v>
      </c>
      <c r="H45" s="54" t="s">
        <v>85</v>
      </c>
      <c r="J45" s="1" t="s">
        <v>5</v>
      </c>
      <c r="K45" s="61">
        <v>13000</v>
      </c>
    </row>
    <row r="46" spans="2:12" ht="15" customHeight="1" x14ac:dyDescent="0.25">
      <c r="F46" s="52"/>
      <c r="G46" s="52"/>
      <c r="H46" s="52"/>
    </row>
  </sheetData>
  <mergeCells count="1">
    <mergeCell ref="C13:L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1E7AD-8F7A-4234-9841-7761EA315C0A}">
  <dimension ref="B2:O28"/>
  <sheetViews>
    <sheetView showGridLines="0" zoomScaleNormal="100" workbookViewId="0"/>
  </sheetViews>
  <sheetFormatPr defaultRowHeight="15" customHeight="1" x14ac:dyDescent="0.2"/>
  <cols>
    <col min="1" max="1" width="2.7109375" style="24" customWidth="1"/>
    <col min="2" max="2" width="18.42578125" style="24" bestFit="1" customWidth="1"/>
    <col min="3" max="3" width="13.7109375" style="25" customWidth="1"/>
    <col min="4" max="6" width="12.7109375" style="25" customWidth="1"/>
    <col min="7" max="7" width="13.7109375" style="25" customWidth="1"/>
    <col min="8" max="8" width="12.7109375" style="25" customWidth="1"/>
    <col min="9" max="9" width="13.140625" style="25" bestFit="1" customWidth="1"/>
    <col min="10" max="14" width="12.7109375" style="25" customWidth="1"/>
    <col min="15" max="15" width="2.7109375" style="25" customWidth="1"/>
    <col min="16" max="16" width="9.140625" style="24"/>
    <col min="17" max="18" width="2.7109375" style="24" customWidth="1"/>
    <col min="19" max="16384" width="9.140625" style="24"/>
  </cols>
  <sheetData>
    <row r="2" spans="2:15" ht="15" customHeight="1" x14ac:dyDescent="0.2">
      <c r="B2" s="24" t="s">
        <v>110</v>
      </c>
    </row>
    <row r="3" spans="2:15" ht="15" customHeight="1" x14ac:dyDescent="0.2">
      <c r="B3" s="24" t="s">
        <v>111</v>
      </c>
    </row>
    <row r="5" spans="2:15" ht="15" customHeight="1" x14ac:dyDescent="0.2">
      <c r="B5" s="24" t="s">
        <v>112</v>
      </c>
    </row>
    <row r="6" spans="2:15" ht="15" customHeight="1" x14ac:dyDescent="0.2">
      <c r="B6" s="24" t="s">
        <v>113</v>
      </c>
    </row>
    <row r="7" spans="2:15" ht="15" customHeight="1" x14ac:dyDescent="0.2">
      <c r="B7" s="24" t="s">
        <v>114</v>
      </c>
    </row>
    <row r="8" spans="2:15" ht="15" customHeight="1" x14ac:dyDescent="0.2">
      <c r="B8" s="24" t="s">
        <v>115</v>
      </c>
    </row>
    <row r="9" spans="2:15" ht="15" customHeight="1" x14ac:dyDescent="0.2">
      <c r="B9" s="24" t="s">
        <v>116</v>
      </c>
    </row>
    <row r="10" spans="2:15" ht="15" customHeight="1" x14ac:dyDescent="0.2">
      <c r="B10" s="24" t="s">
        <v>117</v>
      </c>
    </row>
    <row r="11" spans="2:15" ht="15" customHeight="1" x14ac:dyDescent="0.2">
      <c r="B11" s="24" t="s">
        <v>118</v>
      </c>
    </row>
    <row r="12" spans="2:15" ht="15" customHeight="1" x14ac:dyDescent="0.2">
      <c r="B12" s="24" t="s">
        <v>119</v>
      </c>
    </row>
    <row r="13" spans="2:15" ht="15" customHeight="1" x14ac:dyDescent="0.2">
      <c r="B13" s="24" t="s">
        <v>120</v>
      </c>
    </row>
    <row r="14" spans="2:15" ht="15" customHeight="1" x14ac:dyDescent="0.2">
      <c r="B14" s="29" t="s">
        <v>121</v>
      </c>
    </row>
    <row r="16" spans="2:15" s="29" customFormat="1" ht="45" customHeight="1" thickBot="1" x14ac:dyDescent="0.3">
      <c r="B16" s="94"/>
      <c r="C16" s="95" t="s">
        <v>48</v>
      </c>
      <c r="D16" s="95" t="s">
        <v>61</v>
      </c>
      <c r="E16" s="95" t="s">
        <v>122</v>
      </c>
      <c r="F16" s="95" t="s">
        <v>89</v>
      </c>
      <c r="G16" s="95" t="s">
        <v>123</v>
      </c>
      <c r="H16" s="95" t="s">
        <v>124</v>
      </c>
      <c r="I16" s="95" t="s">
        <v>125</v>
      </c>
      <c r="J16" s="95" t="s">
        <v>126</v>
      </c>
      <c r="K16" s="95" t="s">
        <v>93</v>
      </c>
      <c r="L16" s="95" t="s">
        <v>127</v>
      </c>
      <c r="M16" s="95" t="s">
        <v>128</v>
      </c>
      <c r="N16" s="95" t="s">
        <v>95</v>
      </c>
      <c r="O16" s="30"/>
    </row>
    <row r="17" spans="2:15" ht="15" customHeight="1" x14ac:dyDescent="0.2">
      <c r="B17" s="96" t="s">
        <v>129</v>
      </c>
      <c r="C17" s="77">
        <v>425000</v>
      </c>
      <c r="D17" s="77"/>
      <c r="E17" s="77"/>
      <c r="F17" s="77"/>
      <c r="G17" s="77"/>
      <c r="H17" s="77"/>
      <c r="I17" s="77">
        <v>425000</v>
      </c>
      <c r="J17" s="77"/>
      <c r="K17" s="77"/>
      <c r="L17" s="77"/>
      <c r="M17" s="77"/>
      <c r="N17" s="77"/>
      <c r="O17" s="28"/>
    </row>
    <row r="18" spans="2:15" ht="15" customHeight="1" x14ac:dyDescent="0.2">
      <c r="B18" s="96" t="s">
        <v>130</v>
      </c>
      <c r="C18" s="77">
        <v>-220000</v>
      </c>
      <c r="D18" s="77"/>
      <c r="E18" s="77"/>
      <c r="F18" s="77">
        <v>70000</v>
      </c>
      <c r="G18" s="77">
        <v>150000</v>
      </c>
      <c r="H18" s="77"/>
      <c r="I18" s="77"/>
      <c r="J18" s="77"/>
      <c r="K18" s="77"/>
      <c r="L18" s="77"/>
      <c r="M18" s="77"/>
      <c r="N18" s="77"/>
      <c r="O18" s="28"/>
    </row>
    <row r="19" spans="2:15" ht="15" customHeight="1" x14ac:dyDescent="0.2">
      <c r="B19" s="96" t="s">
        <v>131</v>
      </c>
      <c r="C19" s="77">
        <v>825</v>
      </c>
      <c r="D19" s="77">
        <v>300</v>
      </c>
      <c r="E19" s="77"/>
      <c r="F19" s="77"/>
      <c r="G19" s="77"/>
      <c r="H19" s="77"/>
      <c r="I19" s="77"/>
      <c r="J19" s="77"/>
      <c r="K19" s="77">
        <v>1125</v>
      </c>
      <c r="L19" s="77"/>
      <c r="M19" s="77"/>
      <c r="N19" s="77"/>
      <c r="O19" s="28"/>
    </row>
    <row r="20" spans="2:15" ht="15" customHeight="1" x14ac:dyDescent="0.2">
      <c r="B20" s="96" t="s">
        <v>132</v>
      </c>
      <c r="C20" s="77">
        <v>-3000</v>
      </c>
      <c r="D20" s="77"/>
      <c r="E20" s="77"/>
      <c r="F20" s="77"/>
      <c r="G20" s="77"/>
      <c r="H20" s="77"/>
      <c r="I20" s="77"/>
      <c r="J20" s="77"/>
      <c r="K20" s="77"/>
      <c r="L20" s="77">
        <v>-3000</v>
      </c>
      <c r="M20" s="77"/>
      <c r="N20" s="77"/>
      <c r="O20" s="28"/>
    </row>
    <row r="21" spans="2:15" ht="15" customHeight="1" x14ac:dyDescent="0.2">
      <c r="B21" s="96" t="s">
        <v>133</v>
      </c>
      <c r="C21" s="77"/>
      <c r="D21" s="77"/>
      <c r="E21" s="77">
        <v>23000</v>
      </c>
      <c r="F21" s="77"/>
      <c r="G21" s="77"/>
      <c r="H21" s="77">
        <v>23000</v>
      </c>
      <c r="I21" s="77"/>
      <c r="J21" s="77"/>
      <c r="K21" s="77"/>
      <c r="L21" s="77"/>
      <c r="M21" s="77"/>
      <c r="N21" s="77"/>
      <c r="O21" s="28"/>
    </row>
    <row r="22" spans="2:15" ht="15" customHeight="1" x14ac:dyDescent="0.2">
      <c r="B22" s="96" t="s">
        <v>134</v>
      </c>
      <c r="C22" s="77">
        <v>500</v>
      </c>
      <c r="D22" s="77"/>
      <c r="E22" s="77"/>
      <c r="F22" s="77"/>
      <c r="G22" s="77"/>
      <c r="H22" s="77"/>
      <c r="I22" s="77"/>
      <c r="J22" s="77"/>
      <c r="K22" s="77">
        <v>500</v>
      </c>
      <c r="L22" s="77"/>
      <c r="M22" s="77"/>
      <c r="N22" s="77"/>
      <c r="O22" s="28"/>
    </row>
    <row r="23" spans="2:15" ht="15" customHeight="1" x14ac:dyDescent="0.2">
      <c r="B23" s="96" t="s">
        <v>135</v>
      </c>
      <c r="C23" s="77">
        <v>-475</v>
      </c>
      <c r="D23" s="77"/>
      <c r="E23" s="77"/>
      <c r="F23" s="77"/>
      <c r="G23" s="77"/>
      <c r="H23" s="77">
        <v>-475</v>
      </c>
      <c r="I23" s="77"/>
      <c r="J23" s="77"/>
      <c r="K23" s="77"/>
      <c r="L23" s="77"/>
      <c r="M23" s="77"/>
      <c r="N23" s="77"/>
      <c r="O23" s="28"/>
    </row>
    <row r="24" spans="2:15" ht="15" customHeight="1" x14ac:dyDescent="0.2">
      <c r="B24" s="96" t="s">
        <v>136</v>
      </c>
      <c r="C24" s="77">
        <v>-350</v>
      </c>
      <c r="D24" s="77"/>
      <c r="E24" s="77"/>
      <c r="F24" s="77"/>
      <c r="G24" s="77"/>
      <c r="H24" s="77"/>
      <c r="I24" s="77"/>
      <c r="J24" s="77"/>
      <c r="K24" s="77"/>
      <c r="L24" s="77"/>
      <c r="M24" s="77">
        <v>-350</v>
      </c>
      <c r="N24" s="77"/>
      <c r="O24" s="28"/>
    </row>
    <row r="25" spans="2:15" ht="15" customHeight="1" x14ac:dyDescent="0.2">
      <c r="B25" s="96" t="s">
        <v>137</v>
      </c>
      <c r="C25" s="77">
        <v>-2000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>
        <v>-2000</v>
      </c>
      <c r="O25" s="28"/>
    </row>
    <row r="26" spans="2:15" ht="15" customHeight="1" x14ac:dyDescent="0.2">
      <c r="B26" s="96" t="s">
        <v>138</v>
      </c>
      <c r="C26" s="77">
        <v>-10000</v>
      </c>
      <c r="D26" s="77"/>
      <c r="E26" s="77"/>
      <c r="F26" s="77"/>
      <c r="G26" s="77"/>
      <c r="H26" s="77"/>
      <c r="I26" s="77"/>
      <c r="J26" s="77">
        <v>-10000</v>
      </c>
      <c r="K26" s="77"/>
      <c r="L26" s="77"/>
      <c r="M26" s="77"/>
      <c r="N26" s="77"/>
      <c r="O26" s="28"/>
    </row>
    <row r="27" spans="2:15" s="33" customFormat="1" ht="15" customHeight="1" x14ac:dyDescent="0.2">
      <c r="B27" s="31" t="s">
        <v>139</v>
      </c>
      <c r="C27" s="27">
        <f t="shared" ref="C27:N27" si="0">SUM(C17:C26)</f>
        <v>190500</v>
      </c>
      <c r="D27" s="27">
        <f t="shared" si="0"/>
        <v>300</v>
      </c>
      <c r="E27" s="27">
        <f t="shared" si="0"/>
        <v>23000</v>
      </c>
      <c r="F27" s="27">
        <f t="shared" si="0"/>
        <v>70000</v>
      </c>
      <c r="G27" s="27">
        <f t="shared" si="0"/>
        <v>150000</v>
      </c>
      <c r="H27" s="27">
        <f t="shared" si="0"/>
        <v>22525</v>
      </c>
      <c r="I27" s="27">
        <f t="shared" si="0"/>
        <v>425000</v>
      </c>
      <c r="J27" s="27">
        <f t="shared" si="0"/>
        <v>-10000</v>
      </c>
      <c r="K27" s="27">
        <f t="shared" si="0"/>
        <v>1625</v>
      </c>
      <c r="L27" s="27">
        <f t="shared" si="0"/>
        <v>-3000</v>
      </c>
      <c r="M27" s="27">
        <f t="shared" si="0"/>
        <v>-350</v>
      </c>
      <c r="N27" s="27">
        <f t="shared" si="0"/>
        <v>-2000</v>
      </c>
      <c r="O27" s="32"/>
    </row>
    <row r="28" spans="2:15" ht="15" customHeight="1" x14ac:dyDescent="0.2">
      <c r="C28" s="104"/>
      <c r="D28" s="104"/>
      <c r="E28" s="104"/>
      <c r="F28" s="104"/>
      <c r="G28" s="104"/>
      <c r="H28" s="104"/>
      <c r="I28" s="26"/>
      <c r="J28" s="104"/>
      <c r="K28" s="104"/>
      <c r="L28" s="104"/>
      <c r="M28" s="104"/>
      <c r="N28" s="104"/>
      <c r="O28" s="24"/>
    </row>
  </sheetData>
  <mergeCells count="2">
    <mergeCell ref="C28:H28"/>
    <mergeCell ref="J28:N28"/>
  </mergeCells>
  <phoneticPr fontId="8" type="noConversion"/>
  <pageMargins left="0.7" right="0.7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761C4-D491-45A8-A004-F98E3179DCB7}">
  <dimension ref="B2:P13"/>
  <sheetViews>
    <sheetView showGridLines="0" workbookViewId="0"/>
  </sheetViews>
  <sheetFormatPr defaultRowHeight="15" customHeight="1" x14ac:dyDescent="0.25"/>
  <cols>
    <col min="1" max="2" width="2.7109375" style="3" customWidth="1"/>
    <col min="3" max="3" width="7.28515625" style="3" bestFit="1" customWidth="1"/>
    <col min="4" max="4" width="10.7109375" style="10" customWidth="1"/>
    <col min="5" max="5" width="2.7109375" style="3" customWidth="1"/>
    <col min="6" max="6" width="10.140625" style="3" bestFit="1" customWidth="1"/>
    <col min="7" max="7" width="10.7109375" style="10" customWidth="1"/>
    <col min="8" max="8" width="2.7109375" style="3" customWidth="1"/>
    <col min="9" max="9" width="15" style="3" bestFit="1" customWidth="1"/>
    <col min="10" max="10" width="10.7109375" style="10" customWidth="1"/>
    <col min="11" max="11" width="20.7109375" style="3" customWidth="1"/>
    <col min="12" max="12" width="10" style="8" bestFit="1" customWidth="1"/>
    <col min="13" max="13" width="2.7109375" style="4" customWidth="1"/>
    <col min="14" max="14" width="11" style="8" bestFit="1" customWidth="1"/>
    <col min="15" max="15" width="2.7109375" style="4" customWidth="1"/>
    <col min="16" max="16" width="14.42578125" style="3" customWidth="1"/>
    <col min="17" max="16384" width="9.140625" style="3"/>
  </cols>
  <sheetData>
    <row r="2" spans="2:16" ht="15" customHeight="1" x14ac:dyDescent="0.25">
      <c r="B2" s="3" t="s">
        <v>140</v>
      </c>
    </row>
    <row r="3" spans="2:16" ht="15" customHeight="1" x14ac:dyDescent="0.25">
      <c r="B3" s="99" t="s">
        <v>1</v>
      </c>
      <c r="C3" s="99"/>
      <c r="D3" s="99"/>
      <c r="E3" s="99"/>
      <c r="F3" s="99"/>
      <c r="G3" s="99"/>
      <c r="H3" s="99"/>
      <c r="I3" s="99"/>
      <c r="J3" s="99"/>
    </row>
    <row r="4" spans="2:16" ht="15" customHeight="1" x14ac:dyDescent="0.25">
      <c r="L4" s="100" t="s">
        <v>2</v>
      </c>
      <c r="M4" s="100"/>
      <c r="N4" s="100"/>
      <c r="O4" s="100"/>
      <c r="P4" s="100"/>
    </row>
    <row r="5" spans="2:16" ht="15" customHeight="1" x14ac:dyDescent="0.25">
      <c r="B5" s="9" t="s">
        <v>3</v>
      </c>
      <c r="C5" s="3" t="s">
        <v>4</v>
      </c>
      <c r="D5" s="10">
        <v>325000</v>
      </c>
      <c r="F5" s="3" t="s">
        <v>6</v>
      </c>
      <c r="G5" s="10">
        <v>92000</v>
      </c>
      <c r="I5" s="3" t="s">
        <v>7</v>
      </c>
      <c r="J5" s="65">
        <f>D5-G5</f>
        <v>233000</v>
      </c>
      <c r="L5" s="13" t="s">
        <v>8</v>
      </c>
      <c r="M5" s="6" t="s">
        <v>9</v>
      </c>
      <c r="N5" s="13" t="s">
        <v>10</v>
      </c>
      <c r="O5" s="6" t="s">
        <v>11</v>
      </c>
      <c r="P5" s="4" t="s">
        <v>12</v>
      </c>
    </row>
    <row r="6" spans="2:16" ht="15" customHeight="1" x14ac:dyDescent="0.25">
      <c r="L6" s="10">
        <v>325000</v>
      </c>
      <c r="M6" s="6"/>
      <c r="N6" s="11">
        <v>92000</v>
      </c>
      <c r="O6" s="5"/>
      <c r="P6" s="90">
        <f>L6-N6</f>
        <v>233000</v>
      </c>
    </row>
    <row r="7" spans="2:16" ht="30" customHeight="1" x14ac:dyDescent="0.25">
      <c r="L7" s="3"/>
      <c r="M7" s="3"/>
      <c r="N7" s="3"/>
      <c r="O7" s="3"/>
    </row>
    <row r="8" spans="2:16" ht="15" customHeight="1" x14ac:dyDescent="0.25">
      <c r="B8" s="9" t="s">
        <v>13</v>
      </c>
      <c r="C8" s="3" t="s">
        <v>4</v>
      </c>
      <c r="D8" s="10">
        <v>49000</v>
      </c>
      <c r="F8" s="3" t="s">
        <v>6</v>
      </c>
      <c r="G8" s="65">
        <f>D8-J8</f>
        <v>6000</v>
      </c>
      <c r="I8" s="3" t="s">
        <v>7</v>
      </c>
      <c r="J8" s="10">
        <v>43000</v>
      </c>
      <c r="L8" s="13" t="s">
        <v>8</v>
      </c>
      <c r="M8" s="6" t="s">
        <v>9</v>
      </c>
      <c r="N8" s="13" t="s">
        <v>10</v>
      </c>
      <c r="O8" s="6" t="s">
        <v>11</v>
      </c>
      <c r="P8" s="4" t="s">
        <v>12</v>
      </c>
    </row>
    <row r="9" spans="2:16" ht="15" customHeight="1" x14ac:dyDescent="0.25">
      <c r="L9" s="8">
        <v>49000</v>
      </c>
      <c r="N9" s="90">
        <f>L9-P9</f>
        <v>6000</v>
      </c>
      <c r="P9" s="10">
        <v>43000</v>
      </c>
    </row>
    <row r="10" spans="2:16" ht="30" customHeight="1" x14ac:dyDescent="0.25">
      <c r="L10" s="3"/>
      <c r="M10" s="3"/>
      <c r="N10" s="3"/>
      <c r="O10" s="3"/>
    </row>
    <row r="11" spans="2:16" ht="15" customHeight="1" x14ac:dyDescent="0.25">
      <c r="B11" s="7" t="s">
        <v>14</v>
      </c>
      <c r="C11" s="3" t="s">
        <v>4</v>
      </c>
      <c r="D11" s="65">
        <f>G11+J11</f>
        <v>229000</v>
      </c>
      <c r="F11" s="3" t="s">
        <v>6</v>
      </c>
      <c r="G11" s="10">
        <v>32000</v>
      </c>
      <c r="I11" s="3" t="s">
        <v>7</v>
      </c>
      <c r="J11" s="10">
        <v>197000</v>
      </c>
      <c r="L11" s="13" t="s">
        <v>8</v>
      </c>
      <c r="M11" s="6" t="s">
        <v>9</v>
      </c>
      <c r="N11" s="13" t="s">
        <v>10</v>
      </c>
      <c r="O11" s="6" t="s">
        <v>11</v>
      </c>
      <c r="P11" s="4" t="s">
        <v>12</v>
      </c>
    </row>
    <row r="12" spans="2:16" ht="15" customHeight="1" x14ac:dyDescent="0.25">
      <c r="L12" s="90">
        <f>N12+P12</f>
        <v>229000</v>
      </c>
      <c r="N12" s="11">
        <v>32000</v>
      </c>
      <c r="P12" s="8">
        <v>197000</v>
      </c>
    </row>
    <row r="13" spans="2:16" ht="15" customHeight="1" x14ac:dyDescent="0.25">
      <c r="N13" s="12"/>
    </row>
  </sheetData>
  <mergeCells count="2">
    <mergeCell ref="L4:P4"/>
    <mergeCell ref="B3:J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197C8-A012-4B2D-9528-752FC64A59C4}">
  <dimension ref="B2:T16"/>
  <sheetViews>
    <sheetView showGridLines="0" workbookViewId="0"/>
  </sheetViews>
  <sheetFormatPr defaultRowHeight="15" customHeight="1" x14ac:dyDescent="0.25"/>
  <cols>
    <col min="1" max="2" width="2.7109375" style="3" customWidth="1"/>
    <col min="3" max="3" width="16.5703125" style="3" bestFit="1" customWidth="1"/>
    <col min="4" max="4" width="10.140625" style="3" bestFit="1" customWidth="1"/>
    <col min="5" max="5" width="13.140625" style="3" customWidth="1"/>
    <col min="6" max="6" width="15.28515625" style="3" customWidth="1"/>
    <col min="7" max="7" width="13.140625" style="3" customWidth="1"/>
    <col min="8" max="8" width="2.7109375" style="4" customWidth="1"/>
    <col min="9" max="9" width="15.140625" style="3" bestFit="1" customWidth="1"/>
    <col min="10" max="10" width="2.7109375" style="67" customWidth="1"/>
    <col min="11" max="11" width="10.7109375" style="63" customWidth="1"/>
    <col min="12" max="12" width="20.7109375" style="3" customWidth="1"/>
    <col min="13" max="13" width="15" style="3" bestFit="1" customWidth="1"/>
    <col min="14" max="14" width="10.7109375" style="10" customWidth="1"/>
    <col min="15" max="15" width="2.7109375" style="4" customWidth="1"/>
    <col min="16" max="16" width="10.7109375" style="10" customWidth="1"/>
    <col min="17" max="17" width="2.7109375" style="3" customWidth="1"/>
    <col min="18" max="18" width="10.7109375" style="10" customWidth="1"/>
    <col min="19" max="19" width="2.7109375" style="4" customWidth="1"/>
    <col min="20" max="20" width="10.7109375" style="3" customWidth="1"/>
    <col min="21" max="16384" width="9.140625" style="3"/>
  </cols>
  <sheetData>
    <row r="2" spans="2:20" ht="15" customHeight="1" x14ac:dyDescent="0.25">
      <c r="B2" s="3" t="s">
        <v>141</v>
      </c>
      <c r="G2" s="10"/>
      <c r="I2" s="10"/>
      <c r="J2" s="66"/>
      <c r="L2" s="10"/>
    </row>
    <row r="3" spans="2:20" ht="30" customHeight="1" x14ac:dyDescent="0.25">
      <c r="B3" s="101" t="s">
        <v>16</v>
      </c>
      <c r="C3" s="101"/>
      <c r="D3" s="101"/>
      <c r="E3" s="101"/>
      <c r="F3" s="101"/>
      <c r="G3" s="101"/>
      <c r="H3" s="101"/>
      <c r="I3" s="101"/>
      <c r="J3" s="101"/>
      <c r="K3" s="101"/>
      <c r="L3" s="10"/>
    </row>
    <row r="4" spans="2:20" ht="15" customHeight="1" x14ac:dyDescent="0.25">
      <c r="G4" s="10"/>
      <c r="I4" s="10"/>
      <c r="J4" s="66"/>
      <c r="L4" s="10"/>
      <c r="M4" s="100" t="s">
        <v>2</v>
      </c>
      <c r="N4" s="100"/>
      <c r="O4" s="100"/>
      <c r="P4" s="100"/>
      <c r="Q4" s="100"/>
      <c r="R4" s="100"/>
      <c r="S4" s="100"/>
      <c r="T4" s="100"/>
    </row>
    <row r="5" spans="2:20" ht="15" customHeight="1" x14ac:dyDescent="0.25">
      <c r="B5" s="7" t="s">
        <v>3</v>
      </c>
      <c r="C5" s="35" t="s">
        <v>17</v>
      </c>
      <c r="D5" s="37" t="s">
        <v>4</v>
      </c>
      <c r="E5" s="40">
        <v>15000</v>
      </c>
      <c r="F5" s="39" t="s">
        <v>6</v>
      </c>
      <c r="G5" s="41">
        <v>4000</v>
      </c>
      <c r="I5" s="3" t="s">
        <v>4</v>
      </c>
      <c r="J5" s="67" t="s">
        <v>5</v>
      </c>
      <c r="K5" s="78">
        <f>15000-600</f>
        <v>14400</v>
      </c>
      <c r="L5" s="10"/>
      <c r="M5" s="3" t="s">
        <v>4</v>
      </c>
      <c r="N5" s="10">
        <v>15000</v>
      </c>
      <c r="O5" s="14" t="s">
        <v>21</v>
      </c>
      <c r="P5" s="10">
        <v>600</v>
      </c>
      <c r="Q5" s="6" t="s">
        <v>9</v>
      </c>
      <c r="R5" s="89">
        <f>N5-P5</f>
        <v>14400</v>
      </c>
    </row>
    <row r="6" spans="2:20" ht="15" customHeight="1" x14ac:dyDescent="0.25">
      <c r="C6" s="35" t="s">
        <v>18</v>
      </c>
      <c r="D6" s="37" t="s">
        <v>4</v>
      </c>
      <c r="E6" s="38" t="s">
        <v>142</v>
      </c>
      <c r="F6" s="39" t="s">
        <v>6</v>
      </c>
      <c r="G6" s="42" t="s">
        <v>143</v>
      </c>
      <c r="I6" s="3" t="s">
        <v>6</v>
      </c>
      <c r="J6" s="67" t="s">
        <v>5</v>
      </c>
      <c r="K6" s="78">
        <f>4000-1300</f>
        <v>2700</v>
      </c>
      <c r="L6" s="10"/>
      <c r="M6" s="3" t="s">
        <v>6</v>
      </c>
      <c r="N6" s="10">
        <v>4000</v>
      </c>
      <c r="O6" s="14" t="s">
        <v>21</v>
      </c>
      <c r="P6" s="10">
        <v>1300</v>
      </c>
      <c r="Q6" s="6" t="s">
        <v>9</v>
      </c>
      <c r="R6" s="89">
        <f>N6-P6</f>
        <v>2700</v>
      </c>
    </row>
    <row r="7" spans="2:20" ht="15" customHeight="1" x14ac:dyDescent="0.25">
      <c r="C7" s="43"/>
      <c r="F7" s="36"/>
      <c r="G7" s="44"/>
      <c r="I7" s="3" t="s">
        <v>22</v>
      </c>
      <c r="J7" s="67" t="s">
        <v>5</v>
      </c>
      <c r="K7" s="78">
        <f>14400-2700</f>
        <v>11700</v>
      </c>
      <c r="M7" s="3" t="s">
        <v>7</v>
      </c>
      <c r="N7" s="10">
        <v>14400</v>
      </c>
      <c r="O7" s="14" t="s">
        <v>21</v>
      </c>
      <c r="P7" s="10">
        <v>2700</v>
      </c>
      <c r="Q7" s="6" t="s">
        <v>9</v>
      </c>
      <c r="R7" s="89">
        <f>N7-P7</f>
        <v>11700</v>
      </c>
    </row>
    <row r="8" spans="2:20" ht="15" customHeight="1" x14ac:dyDescent="0.25">
      <c r="K8" s="79"/>
      <c r="T8" s="8"/>
    </row>
    <row r="9" spans="2:20" ht="15" customHeight="1" x14ac:dyDescent="0.25">
      <c r="B9" s="7" t="s">
        <v>13</v>
      </c>
      <c r="C9" s="35" t="s">
        <v>17</v>
      </c>
      <c r="D9" s="37" t="s">
        <v>6</v>
      </c>
      <c r="E9" s="40">
        <v>28500</v>
      </c>
      <c r="F9" s="39" t="s">
        <v>7</v>
      </c>
      <c r="G9" s="41">
        <v>50000</v>
      </c>
      <c r="I9" s="3" t="s">
        <v>4</v>
      </c>
      <c r="J9" s="67" t="s">
        <v>5</v>
      </c>
      <c r="K9" s="69">
        <f>28500+50000-9200</f>
        <v>69300</v>
      </c>
      <c r="M9" s="3" t="s">
        <v>4</v>
      </c>
      <c r="N9" s="10">
        <v>28500</v>
      </c>
      <c r="O9" s="6" t="s">
        <v>11</v>
      </c>
      <c r="P9" s="10">
        <v>50000</v>
      </c>
      <c r="Q9" s="14" t="s">
        <v>21</v>
      </c>
      <c r="R9" s="10">
        <v>9200</v>
      </c>
      <c r="S9" s="6" t="s">
        <v>9</v>
      </c>
      <c r="T9" s="90">
        <f>N9+P9-R9</f>
        <v>69300</v>
      </c>
    </row>
    <row r="10" spans="2:20" ht="15" customHeight="1" x14ac:dyDescent="0.25">
      <c r="C10" s="35" t="s">
        <v>18</v>
      </c>
      <c r="D10" s="37" t="s">
        <v>4</v>
      </c>
      <c r="E10" s="38" t="s">
        <v>144</v>
      </c>
      <c r="F10" s="39" t="s">
        <v>7</v>
      </c>
      <c r="G10" s="42" t="s">
        <v>145</v>
      </c>
      <c r="I10" s="3" t="s">
        <v>6</v>
      </c>
      <c r="J10" s="67" t="s">
        <v>5</v>
      </c>
      <c r="K10" s="69">
        <f>69300-51350</f>
        <v>17950</v>
      </c>
      <c r="M10" s="3" t="s">
        <v>6</v>
      </c>
      <c r="N10" s="10">
        <v>69300</v>
      </c>
      <c r="O10" s="14" t="s">
        <v>21</v>
      </c>
      <c r="P10" s="10">
        <v>51350</v>
      </c>
      <c r="Q10" s="6" t="s">
        <v>9</v>
      </c>
      <c r="R10" s="90">
        <f>N10-P10</f>
        <v>17950</v>
      </c>
    </row>
    <row r="11" spans="2:20" ht="15" customHeight="1" x14ac:dyDescent="0.25">
      <c r="C11" s="43"/>
      <c r="F11" s="36"/>
      <c r="G11" s="44"/>
      <c r="I11" s="3" t="s">
        <v>22</v>
      </c>
      <c r="J11" s="67" t="s">
        <v>5</v>
      </c>
      <c r="K11" s="69">
        <f>50000+1350</f>
        <v>51350</v>
      </c>
      <c r="M11" s="3" t="s">
        <v>7</v>
      </c>
      <c r="N11" s="10">
        <v>50000</v>
      </c>
      <c r="O11" s="6" t="s">
        <v>11</v>
      </c>
      <c r="P11" s="10">
        <v>1350</v>
      </c>
      <c r="Q11" s="6" t="s">
        <v>9</v>
      </c>
      <c r="R11" s="90">
        <f>N11+P11</f>
        <v>51350</v>
      </c>
    </row>
    <row r="12" spans="2:20" ht="15" customHeight="1" x14ac:dyDescent="0.25">
      <c r="K12" s="79"/>
      <c r="T12" s="8"/>
    </row>
    <row r="13" spans="2:20" ht="15" customHeight="1" x14ac:dyDescent="0.25">
      <c r="B13" s="7" t="s">
        <v>14</v>
      </c>
      <c r="C13" s="35" t="s">
        <v>17</v>
      </c>
      <c r="D13" s="37" t="s">
        <v>4</v>
      </c>
      <c r="E13" s="40">
        <v>140000</v>
      </c>
      <c r="F13" s="39" t="s">
        <v>7</v>
      </c>
      <c r="G13" s="41">
        <v>99000</v>
      </c>
      <c r="I13" s="3" t="s">
        <v>4</v>
      </c>
      <c r="J13" s="67" t="s">
        <v>5</v>
      </c>
      <c r="K13" s="69">
        <f>27000+107400</f>
        <v>134400</v>
      </c>
      <c r="M13" s="3" t="s">
        <v>4</v>
      </c>
      <c r="N13" s="10">
        <v>27000</v>
      </c>
      <c r="O13" s="6" t="s">
        <v>11</v>
      </c>
      <c r="P13" s="10">
        <v>107400</v>
      </c>
      <c r="Q13" s="6" t="s">
        <v>9</v>
      </c>
      <c r="R13" s="90">
        <f>N13+P13</f>
        <v>134400</v>
      </c>
    </row>
    <row r="14" spans="2:20" ht="15" customHeight="1" x14ac:dyDescent="0.25">
      <c r="C14" s="35" t="s">
        <v>18</v>
      </c>
      <c r="D14" s="37" t="s">
        <v>6</v>
      </c>
      <c r="E14" s="38" t="s">
        <v>146</v>
      </c>
      <c r="F14" s="39" t="s">
        <v>7</v>
      </c>
      <c r="G14" s="42" t="s">
        <v>147</v>
      </c>
      <c r="I14" s="3" t="s">
        <v>6</v>
      </c>
      <c r="J14" s="67" t="s">
        <v>5</v>
      </c>
      <c r="K14" s="69">
        <f>140000-99000-14000</f>
        <v>27000</v>
      </c>
      <c r="M14" s="3" t="s">
        <v>6</v>
      </c>
      <c r="N14" s="10">
        <v>140000</v>
      </c>
      <c r="O14" s="98" t="s">
        <v>21</v>
      </c>
      <c r="P14" s="10">
        <v>99000</v>
      </c>
      <c r="Q14" s="14" t="s">
        <v>21</v>
      </c>
      <c r="R14" s="10">
        <v>14000</v>
      </c>
      <c r="S14" s="6" t="s">
        <v>9</v>
      </c>
      <c r="T14" s="90">
        <f>N14-P14-R14</f>
        <v>27000</v>
      </c>
    </row>
    <row r="15" spans="2:20" ht="15" customHeight="1" x14ac:dyDescent="0.25">
      <c r="I15" s="3" t="s">
        <v>22</v>
      </c>
      <c r="J15" s="67" t="s">
        <v>5</v>
      </c>
      <c r="K15" s="69">
        <f>99000+8400</f>
        <v>107400</v>
      </c>
      <c r="M15" s="3" t="s">
        <v>7</v>
      </c>
      <c r="N15" s="10">
        <v>99000</v>
      </c>
      <c r="O15" s="6" t="s">
        <v>11</v>
      </c>
      <c r="P15" s="10">
        <v>8400</v>
      </c>
      <c r="Q15" s="6" t="s">
        <v>9</v>
      </c>
      <c r="R15" s="90">
        <f>N15+P15</f>
        <v>107400</v>
      </c>
    </row>
    <row r="16" spans="2:20" ht="15" customHeight="1" x14ac:dyDescent="0.25">
      <c r="M16" s="10"/>
      <c r="N16" s="3"/>
      <c r="O16" s="10"/>
      <c r="P16" s="4"/>
      <c r="R16" s="3"/>
      <c r="S16" s="3"/>
    </row>
  </sheetData>
  <mergeCells count="2">
    <mergeCell ref="M4:T4"/>
    <mergeCell ref="B3:K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4562-19B1-49F4-86D9-312D82FB8488}">
  <dimension ref="B2:S30"/>
  <sheetViews>
    <sheetView showGridLines="0" zoomScaleNormal="100" workbookViewId="0"/>
  </sheetViews>
  <sheetFormatPr defaultRowHeight="15" customHeight="1" x14ac:dyDescent="0.25"/>
  <cols>
    <col min="1" max="2" width="2.7109375" style="3" customWidth="1"/>
    <col min="3" max="3" width="18.7109375" style="3" customWidth="1"/>
    <col min="4" max="4" width="2.7109375" style="4" customWidth="1"/>
    <col min="5" max="5" width="10.7109375" style="3" customWidth="1"/>
    <col min="6" max="6" width="13.140625" style="3" customWidth="1"/>
    <col min="7" max="7" width="15.28515625" style="3" customWidth="1"/>
    <col min="8" max="8" width="13.140625" style="3" customWidth="1"/>
    <col min="9" max="9" width="20.7109375" style="3" customWidth="1"/>
    <col min="10" max="10" width="15" style="3" bestFit="1" customWidth="1"/>
    <col min="11" max="11" width="10.7109375" style="10" customWidth="1"/>
    <col min="12" max="12" width="7" style="4" customWidth="1"/>
    <col min="13" max="13" width="10.7109375" style="10" customWidth="1"/>
    <col min="14" max="14" width="2.7109375" style="3" customWidth="1"/>
    <col min="15" max="15" width="10.7109375" style="10" customWidth="1"/>
    <col min="16" max="16" width="2.7109375" style="4" customWidth="1"/>
    <col min="17" max="17" width="10.7109375" style="10" customWidth="1"/>
    <col min="18" max="18" width="2.7109375" style="3" customWidth="1"/>
    <col min="19" max="19" width="10.7109375" style="10" customWidth="1"/>
    <col min="20" max="20" width="17.7109375" style="3" customWidth="1"/>
    <col min="21" max="21" width="2" style="3" bestFit="1" customWidth="1"/>
    <col min="22" max="22" width="12.5703125" style="3" customWidth="1"/>
    <col min="23" max="16384" width="9.140625" style="3"/>
  </cols>
  <sheetData>
    <row r="2" spans="2:19" ht="15" customHeight="1" x14ac:dyDescent="0.25">
      <c r="B2" s="3" t="s">
        <v>148</v>
      </c>
    </row>
    <row r="3" spans="2:19" ht="30" customHeight="1" x14ac:dyDescent="0.25">
      <c r="B3" s="102" t="s">
        <v>28</v>
      </c>
      <c r="C3" s="102"/>
      <c r="D3" s="102"/>
      <c r="E3" s="102"/>
      <c r="F3" s="102"/>
      <c r="G3" s="102"/>
      <c r="H3" s="102"/>
      <c r="I3" s="23"/>
    </row>
    <row r="5" spans="2:19" ht="15" customHeight="1" x14ac:dyDescent="0.25">
      <c r="B5" s="1" t="s">
        <v>3</v>
      </c>
      <c r="C5" s="3" t="s">
        <v>29</v>
      </c>
      <c r="I5" s="1"/>
      <c r="J5" s="100" t="s">
        <v>2</v>
      </c>
      <c r="K5" s="100"/>
      <c r="L5" s="100"/>
      <c r="M5" s="100"/>
      <c r="N5" s="100"/>
      <c r="O5" s="100"/>
      <c r="P5" s="100"/>
      <c r="Q5" s="100"/>
      <c r="R5" s="100"/>
      <c r="S5" s="100"/>
    </row>
    <row r="6" spans="2:19" ht="15" customHeight="1" x14ac:dyDescent="0.25">
      <c r="B6" s="1"/>
      <c r="C6" s="48" t="s">
        <v>4</v>
      </c>
      <c r="D6" s="4" t="s">
        <v>5</v>
      </c>
      <c r="E6" s="61">
        <f>61000+8000+2900</f>
        <v>71900</v>
      </c>
      <c r="I6" s="1"/>
      <c r="J6" s="3" t="s">
        <v>4</v>
      </c>
      <c r="K6" s="10">
        <v>61000</v>
      </c>
      <c r="L6" s="6" t="s">
        <v>11</v>
      </c>
      <c r="M6" s="10">
        <v>8000</v>
      </c>
      <c r="N6" s="6" t="s">
        <v>11</v>
      </c>
      <c r="O6" s="10">
        <v>2900</v>
      </c>
      <c r="P6" s="6" t="s">
        <v>9</v>
      </c>
      <c r="Q6" s="89">
        <f>K6+M6+O6</f>
        <v>71900</v>
      </c>
    </row>
    <row r="7" spans="2:19" ht="15" customHeight="1" x14ac:dyDescent="0.25">
      <c r="B7" s="1"/>
      <c r="C7" s="48" t="s">
        <v>6</v>
      </c>
      <c r="D7" s="4" t="s">
        <v>5</v>
      </c>
      <c r="E7" s="61">
        <f>13000+800-2100</f>
        <v>11700</v>
      </c>
      <c r="I7" s="1"/>
      <c r="J7" s="3" t="s">
        <v>6</v>
      </c>
      <c r="K7" s="10">
        <v>13000</v>
      </c>
      <c r="L7" s="6" t="s">
        <v>11</v>
      </c>
      <c r="M7" s="10">
        <v>800</v>
      </c>
      <c r="N7" s="14" t="s">
        <v>21</v>
      </c>
      <c r="O7" s="10">
        <v>2100</v>
      </c>
      <c r="P7" s="6" t="s">
        <v>9</v>
      </c>
      <c r="Q7" s="89">
        <v>11700</v>
      </c>
    </row>
    <row r="8" spans="2:19" ht="15" customHeight="1" x14ac:dyDescent="0.25">
      <c r="B8" s="1"/>
      <c r="C8" s="48" t="s">
        <v>22</v>
      </c>
      <c r="D8" s="4" t="s">
        <v>5</v>
      </c>
      <c r="E8" s="61">
        <f>61000-13000+7200+5000</f>
        <v>60200</v>
      </c>
      <c r="F8" s="1"/>
      <c r="G8" s="1"/>
      <c r="H8" s="1"/>
      <c r="I8" s="1"/>
      <c r="J8" s="3" t="s">
        <v>7</v>
      </c>
      <c r="K8" s="10">
        <v>61000</v>
      </c>
      <c r="L8" s="14" t="s">
        <v>21</v>
      </c>
      <c r="M8" s="10">
        <v>13000</v>
      </c>
      <c r="N8" s="6" t="s">
        <v>11</v>
      </c>
      <c r="O8" s="10">
        <v>7200</v>
      </c>
      <c r="P8" s="6" t="s">
        <v>11</v>
      </c>
      <c r="Q8" s="10">
        <v>5000</v>
      </c>
      <c r="R8" s="6" t="s">
        <v>9</v>
      </c>
      <c r="S8" s="89">
        <f>K8-M8+O8+Q8</f>
        <v>60200</v>
      </c>
    </row>
    <row r="9" spans="2:19" ht="15" customHeight="1" x14ac:dyDescent="0.25">
      <c r="B9" s="1"/>
      <c r="C9" s="49"/>
      <c r="D9" s="73"/>
      <c r="E9" s="80"/>
      <c r="F9" s="1"/>
      <c r="G9" s="1"/>
      <c r="H9" s="1"/>
      <c r="I9" s="1"/>
      <c r="L9" s="14"/>
      <c r="N9" s="6"/>
      <c r="P9" s="14"/>
      <c r="R9" s="6"/>
      <c r="S9" s="15"/>
    </row>
    <row r="10" spans="2:19" ht="15" customHeight="1" x14ac:dyDescent="0.25">
      <c r="B10" s="1"/>
      <c r="C10" s="71" t="s">
        <v>30</v>
      </c>
      <c r="D10" s="74"/>
      <c r="E10" s="70" t="s">
        <v>4</v>
      </c>
      <c r="F10" s="47">
        <v>61000</v>
      </c>
      <c r="G10" s="45" t="s">
        <v>6</v>
      </c>
      <c r="H10" s="47">
        <v>13000</v>
      </c>
      <c r="I10" s="1"/>
      <c r="L10" s="14"/>
      <c r="N10" s="6"/>
      <c r="P10" s="14"/>
      <c r="R10" s="6"/>
      <c r="S10" s="15"/>
    </row>
    <row r="11" spans="2:19" ht="15" customHeight="1" x14ac:dyDescent="0.25">
      <c r="B11" s="1"/>
      <c r="C11" s="68" t="s">
        <v>31</v>
      </c>
      <c r="D11" s="75"/>
      <c r="E11" s="70" t="s">
        <v>4</v>
      </c>
      <c r="F11" s="46" t="s">
        <v>149</v>
      </c>
      <c r="G11" s="45" t="s">
        <v>6</v>
      </c>
      <c r="H11" s="46" t="s">
        <v>150</v>
      </c>
      <c r="I11" s="1"/>
      <c r="L11" s="14"/>
      <c r="N11" s="6"/>
      <c r="P11" s="14"/>
      <c r="R11" s="6"/>
      <c r="S11" s="15"/>
    </row>
    <row r="12" spans="2:19" ht="15" customHeight="1" x14ac:dyDescent="0.25">
      <c r="B12" s="1"/>
      <c r="C12" s="72" t="s">
        <v>34</v>
      </c>
      <c r="D12" s="76"/>
      <c r="E12" s="70" t="s">
        <v>6</v>
      </c>
      <c r="F12" s="46" t="s">
        <v>151</v>
      </c>
      <c r="G12" s="45" t="s">
        <v>7</v>
      </c>
      <c r="H12" s="46" t="s">
        <v>152</v>
      </c>
      <c r="I12" s="1"/>
      <c r="L12" s="14"/>
      <c r="N12" s="6"/>
      <c r="P12" s="14"/>
      <c r="R12" s="6"/>
      <c r="S12" s="15"/>
    </row>
    <row r="13" spans="2:19" ht="30" customHeight="1" x14ac:dyDescent="0.25">
      <c r="B13" s="1"/>
      <c r="C13" s="1"/>
      <c r="D13" s="52"/>
      <c r="E13" s="1"/>
      <c r="F13" s="1"/>
      <c r="G13" s="1"/>
      <c r="H13" s="1"/>
      <c r="I13" s="1"/>
      <c r="L13" s="14"/>
      <c r="N13" s="6"/>
      <c r="P13" s="14"/>
      <c r="R13" s="6"/>
      <c r="S13" s="15"/>
    </row>
    <row r="14" spans="2:19" ht="15" customHeight="1" x14ac:dyDescent="0.25">
      <c r="B14" s="1" t="s">
        <v>13</v>
      </c>
      <c r="C14" s="3" t="s">
        <v>29</v>
      </c>
      <c r="I14" s="1"/>
    </row>
    <row r="15" spans="2:19" ht="15" customHeight="1" x14ac:dyDescent="0.25">
      <c r="B15" s="1"/>
      <c r="C15" s="48" t="s">
        <v>4</v>
      </c>
      <c r="D15" s="4" t="s">
        <v>5</v>
      </c>
      <c r="E15" s="61">
        <f>24000+6000+3200-6300</f>
        <v>26900</v>
      </c>
      <c r="I15" s="1"/>
      <c r="J15" s="3" t="s">
        <v>4</v>
      </c>
      <c r="K15" s="10">
        <v>24000</v>
      </c>
      <c r="L15" s="6" t="s">
        <v>11</v>
      </c>
      <c r="M15" s="10">
        <v>6000</v>
      </c>
      <c r="N15" s="6" t="s">
        <v>11</v>
      </c>
      <c r="O15" s="10">
        <v>3200</v>
      </c>
      <c r="P15" s="14" t="s">
        <v>153</v>
      </c>
      <c r="Q15" s="10">
        <v>6300</v>
      </c>
      <c r="R15" s="6" t="s">
        <v>9</v>
      </c>
      <c r="S15" s="89">
        <f>K15+M15+O15-Q15</f>
        <v>26900</v>
      </c>
    </row>
    <row r="16" spans="2:19" ht="15" customHeight="1" x14ac:dyDescent="0.25">
      <c r="B16" s="1"/>
      <c r="C16" s="48" t="s">
        <v>6</v>
      </c>
      <c r="D16" s="4" t="s">
        <v>5</v>
      </c>
      <c r="E16" s="61">
        <f>6000+3400-4100</f>
        <v>5300</v>
      </c>
      <c r="I16" s="1"/>
      <c r="J16" s="3" t="s">
        <v>6</v>
      </c>
      <c r="K16" s="10">
        <v>6000</v>
      </c>
      <c r="L16" s="6" t="s">
        <v>11</v>
      </c>
      <c r="M16" s="10">
        <v>3400</v>
      </c>
      <c r="N16" s="14" t="s">
        <v>21</v>
      </c>
      <c r="O16" s="8">
        <v>4100</v>
      </c>
      <c r="P16" s="6" t="s">
        <v>9</v>
      </c>
      <c r="Q16" s="89">
        <f>K16+M16-O16</f>
        <v>5300</v>
      </c>
    </row>
    <row r="17" spans="2:19" ht="15" customHeight="1" x14ac:dyDescent="0.25">
      <c r="B17" s="1"/>
      <c r="C17" s="48" t="s">
        <v>22</v>
      </c>
      <c r="D17" s="4" t="s">
        <v>5</v>
      </c>
      <c r="E17" s="61">
        <f>24000-200-2200</f>
        <v>21600</v>
      </c>
      <c r="F17" s="1"/>
      <c r="G17" s="1"/>
      <c r="H17" s="1"/>
      <c r="I17" s="1"/>
      <c r="J17" s="3" t="s">
        <v>7</v>
      </c>
      <c r="K17" s="10">
        <v>24000</v>
      </c>
      <c r="L17" s="98" t="s">
        <v>21</v>
      </c>
      <c r="M17" s="10">
        <v>200</v>
      </c>
      <c r="N17" s="14" t="s">
        <v>21</v>
      </c>
      <c r="O17" s="8">
        <v>2200</v>
      </c>
      <c r="P17" s="6" t="s">
        <v>9</v>
      </c>
      <c r="Q17" s="89">
        <f>K17-M17-O17</f>
        <v>21600</v>
      </c>
    </row>
    <row r="18" spans="2:19" ht="15" customHeight="1" x14ac:dyDescent="0.25">
      <c r="B18" s="1"/>
      <c r="C18" s="49"/>
      <c r="D18" s="73"/>
      <c r="E18" s="1"/>
      <c r="F18" s="1"/>
      <c r="G18" s="1"/>
      <c r="H18" s="1"/>
      <c r="I18" s="1"/>
      <c r="L18" s="6"/>
      <c r="N18" s="14"/>
      <c r="O18" s="8"/>
      <c r="P18" s="6"/>
      <c r="Q18" s="15"/>
    </row>
    <row r="19" spans="2:19" ht="15" customHeight="1" x14ac:dyDescent="0.25">
      <c r="B19" s="1"/>
      <c r="C19" s="68" t="s">
        <v>30</v>
      </c>
      <c r="D19" s="75"/>
      <c r="E19" s="70" t="s">
        <v>6</v>
      </c>
      <c r="F19" s="47">
        <v>6000</v>
      </c>
      <c r="G19" s="45" t="s">
        <v>7</v>
      </c>
      <c r="H19" s="47">
        <v>24000</v>
      </c>
      <c r="I19" s="1"/>
      <c r="L19" s="6"/>
      <c r="N19" s="14"/>
      <c r="O19" s="8"/>
      <c r="P19" s="6"/>
      <c r="Q19" s="15"/>
    </row>
    <row r="20" spans="2:19" ht="15" customHeight="1" x14ac:dyDescent="0.25">
      <c r="B20" s="1"/>
      <c r="C20" s="68" t="s">
        <v>31</v>
      </c>
      <c r="D20" s="75"/>
      <c r="E20" s="70" t="s">
        <v>4</v>
      </c>
      <c r="F20" s="46" t="s">
        <v>154</v>
      </c>
      <c r="G20" s="45" t="s">
        <v>7</v>
      </c>
      <c r="H20" s="46" t="s">
        <v>155</v>
      </c>
      <c r="I20" s="1"/>
      <c r="K20" s="97"/>
      <c r="L20" s="6"/>
      <c r="N20" s="14"/>
      <c r="O20" s="8"/>
      <c r="P20" s="6"/>
      <c r="Q20" s="15"/>
    </row>
    <row r="21" spans="2:19" ht="15" customHeight="1" x14ac:dyDescent="0.25">
      <c r="B21" s="1"/>
      <c r="C21" s="68" t="s">
        <v>34</v>
      </c>
      <c r="D21" s="75"/>
      <c r="E21" s="70" t="s">
        <v>4</v>
      </c>
      <c r="F21" s="46" t="s">
        <v>156</v>
      </c>
      <c r="G21" s="45" t="s">
        <v>6</v>
      </c>
      <c r="H21" s="46" t="s">
        <v>157</v>
      </c>
      <c r="I21" s="1"/>
      <c r="L21" s="6"/>
      <c r="N21" s="14"/>
      <c r="O21" s="8"/>
      <c r="P21" s="6"/>
      <c r="Q21" s="15"/>
    </row>
    <row r="22" spans="2:19" ht="30" customHeight="1" x14ac:dyDescent="0.25">
      <c r="B22" s="1"/>
      <c r="C22" s="1"/>
      <c r="D22" s="52"/>
      <c r="E22" s="1"/>
      <c r="F22" s="1"/>
      <c r="G22" s="1"/>
      <c r="H22" s="1"/>
      <c r="I22" s="1"/>
      <c r="L22" s="6"/>
      <c r="N22" s="14"/>
      <c r="O22" s="8"/>
      <c r="P22" s="6"/>
      <c r="Q22" s="15"/>
    </row>
    <row r="23" spans="2:19" ht="15" customHeight="1" x14ac:dyDescent="0.25">
      <c r="B23" s="1" t="s">
        <v>14</v>
      </c>
      <c r="C23" s="3" t="s">
        <v>29</v>
      </c>
      <c r="I23" s="1"/>
    </row>
    <row r="24" spans="2:19" ht="15" customHeight="1" x14ac:dyDescent="0.25">
      <c r="B24" s="1"/>
      <c r="C24" s="48" t="s">
        <v>4</v>
      </c>
      <c r="D24" s="4" t="s">
        <v>5</v>
      </c>
      <c r="E24" s="61">
        <f>188200+27600-5700</f>
        <v>210100</v>
      </c>
      <c r="I24" s="1"/>
      <c r="J24" s="3" t="s">
        <v>4</v>
      </c>
      <c r="K24" s="10">
        <v>188200</v>
      </c>
      <c r="L24" s="6" t="s">
        <v>11</v>
      </c>
      <c r="M24" s="10">
        <v>27600</v>
      </c>
      <c r="N24" s="14" t="s">
        <v>21</v>
      </c>
      <c r="O24" s="8">
        <v>5700</v>
      </c>
      <c r="P24" s="6" t="s">
        <v>9</v>
      </c>
      <c r="Q24" s="89">
        <f>K24+M24-O24</f>
        <v>210100</v>
      </c>
    </row>
    <row r="25" spans="2:19" ht="15" customHeight="1" x14ac:dyDescent="0.25">
      <c r="B25" s="1"/>
      <c r="C25" s="48" t="s">
        <v>6</v>
      </c>
      <c r="D25" s="4" t="s">
        <v>5</v>
      </c>
      <c r="E25" s="61">
        <f>188200-155000+18400+3600</f>
        <v>55200</v>
      </c>
      <c r="I25" s="1"/>
      <c r="J25" s="3" t="s">
        <v>6</v>
      </c>
      <c r="K25" s="10">
        <v>188200</v>
      </c>
      <c r="L25" s="14" t="s">
        <v>21</v>
      </c>
      <c r="M25" s="10">
        <v>155000</v>
      </c>
      <c r="N25" s="6" t="s">
        <v>11</v>
      </c>
      <c r="O25" s="10">
        <v>18400</v>
      </c>
      <c r="P25" s="6" t="s">
        <v>11</v>
      </c>
      <c r="Q25" s="10">
        <v>3600</v>
      </c>
      <c r="R25" s="6" t="s">
        <v>9</v>
      </c>
      <c r="S25" s="89">
        <f>K25-M25+O25+Q25</f>
        <v>55200</v>
      </c>
    </row>
    <row r="26" spans="2:19" ht="15" customHeight="1" x14ac:dyDescent="0.25">
      <c r="C26" s="48" t="s">
        <v>22</v>
      </c>
      <c r="D26" s="4" t="s">
        <v>5</v>
      </c>
      <c r="E26" s="61">
        <f>155000+9200-9300</f>
        <v>154900</v>
      </c>
      <c r="J26" s="3" t="s">
        <v>7</v>
      </c>
      <c r="K26" s="10">
        <v>155000</v>
      </c>
      <c r="L26" s="6" t="s">
        <v>11</v>
      </c>
      <c r="M26" s="10">
        <v>9200</v>
      </c>
      <c r="N26" s="14" t="s">
        <v>21</v>
      </c>
      <c r="O26" s="8">
        <v>9300</v>
      </c>
      <c r="P26" s="6" t="s">
        <v>9</v>
      </c>
      <c r="Q26" s="89">
        <f>K26+M26-O26</f>
        <v>154900</v>
      </c>
    </row>
    <row r="28" spans="2:19" ht="15" customHeight="1" x14ac:dyDescent="0.25">
      <c r="C28" s="71" t="s">
        <v>30</v>
      </c>
      <c r="D28" s="74"/>
      <c r="E28" s="70" t="s">
        <v>4</v>
      </c>
      <c r="F28" s="47">
        <v>188200</v>
      </c>
      <c r="G28" s="45" t="s">
        <v>7</v>
      </c>
      <c r="H28" s="47">
        <v>155000</v>
      </c>
    </row>
    <row r="29" spans="2:19" ht="15" customHeight="1" x14ac:dyDescent="0.25">
      <c r="C29" s="68" t="s">
        <v>31</v>
      </c>
      <c r="D29" s="75"/>
      <c r="E29" s="70" t="s">
        <v>6</v>
      </c>
      <c r="F29" s="46" t="s">
        <v>158</v>
      </c>
      <c r="G29" s="45" t="s">
        <v>7</v>
      </c>
      <c r="H29" s="46" t="s">
        <v>144</v>
      </c>
    </row>
    <row r="30" spans="2:19" ht="15" customHeight="1" x14ac:dyDescent="0.25">
      <c r="C30" s="72" t="s">
        <v>34</v>
      </c>
      <c r="D30" s="76"/>
      <c r="E30" s="70" t="s">
        <v>4</v>
      </c>
      <c r="F30" s="46" t="s">
        <v>159</v>
      </c>
      <c r="G30" s="45" t="s">
        <v>7</v>
      </c>
      <c r="H30" s="46" t="s">
        <v>160</v>
      </c>
    </row>
  </sheetData>
  <mergeCells count="2">
    <mergeCell ref="J5:S5"/>
    <mergeCell ref="B3:H3"/>
  </mergeCell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6CD8E-C0E3-4928-8F28-0FE2BF4002F1}">
  <dimension ref="B2:F12"/>
  <sheetViews>
    <sheetView showGridLines="0" workbookViewId="0"/>
  </sheetViews>
  <sheetFormatPr defaultRowHeight="15" customHeight="1" x14ac:dyDescent="0.25"/>
  <cols>
    <col min="1" max="1" width="2.7109375" style="3" customWidth="1"/>
    <col min="2" max="2" width="23.7109375" style="3" bestFit="1" customWidth="1"/>
    <col min="3" max="4" width="10.7109375" style="16" customWidth="1"/>
    <col min="5" max="5" width="15.7109375" style="16" customWidth="1"/>
    <col min="6" max="6" width="14.42578125" style="3" bestFit="1" customWidth="1"/>
    <col min="7" max="16384" width="9.140625" style="3"/>
  </cols>
  <sheetData>
    <row r="2" spans="2:6" ht="15" customHeight="1" x14ac:dyDescent="0.25">
      <c r="B2" s="3" t="s">
        <v>161</v>
      </c>
    </row>
    <row r="3" spans="2:6" ht="15" customHeight="1" x14ac:dyDescent="0.25">
      <c r="B3" s="99" t="s">
        <v>45</v>
      </c>
      <c r="C3" s="99"/>
      <c r="D3" s="99"/>
      <c r="E3" s="99"/>
      <c r="F3" s="99"/>
    </row>
    <row r="5" spans="2:6" ht="15" customHeight="1" x14ac:dyDescent="0.25">
      <c r="B5" s="19"/>
      <c r="C5" s="20" t="s">
        <v>46</v>
      </c>
      <c r="D5" s="20" t="s">
        <v>47</v>
      </c>
      <c r="E5" s="21" t="s">
        <v>12</v>
      </c>
    </row>
    <row r="6" spans="2:6" ht="15" customHeight="1" x14ac:dyDescent="0.25">
      <c r="B6" s="17" t="s">
        <v>162</v>
      </c>
      <c r="C6" s="34"/>
      <c r="D6" s="34"/>
      <c r="E6" s="22" t="s">
        <v>49</v>
      </c>
    </row>
    <row r="7" spans="2:6" ht="15" customHeight="1" x14ac:dyDescent="0.25">
      <c r="B7" s="17" t="s">
        <v>163</v>
      </c>
      <c r="C7" s="34"/>
      <c r="D7" s="34"/>
      <c r="E7" s="22" t="s">
        <v>49</v>
      </c>
    </row>
    <row r="8" spans="2:6" ht="15" customHeight="1" x14ac:dyDescent="0.25">
      <c r="B8" s="17" t="s">
        <v>123</v>
      </c>
      <c r="C8" s="22" t="s">
        <v>49</v>
      </c>
      <c r="D8" s="34"/>
      <c r="E8" s="34"/>
    </row>
    <row r="9" spans="2:6" ht="15" customHeight="1" x14ac:dyDescent="0.25">
      <c r="B9" s="17" t="s">
        <v>124</v>
      </c>
      <c r="C9" s="34"/>
      <c r="D9" s="22" t="s">
        <v>49</v>
      </c>
      <c r="E9" s="34"/>
    </row>
    <row r="10" spans="2:6" ht="15" customHeight="1" x14ac:dyDescent="0.25">
      <c r="B10" s="17" t="s">
        <v>164</v>
      </c>
      <c r="C10" s="34"/>
      <c r="D10" s="34"/>
      <c r="E10" s="22" t="s">
        <v>49</v>
      </c>
    </row>
    <row r="11" spans="2:6" ht="15" customHeight="1" x14ac:dyDescent="0.25">
      <c r="B11" s="17" t="s">
        <v>128</v>
      </c>
      <c r="C11" s="34"/>
      <c r="D11" s="34"/>
      <c r="E11" s="22" t="s">
        <v>49</v>
      </c>
    </row>
    <row r="12" spans="2:6" ht="15" customHeight="1" x14ac:dyDescent="0.25">
      <c r="B12" s="17" t="s">
        <v>87</v>
      </c>
      <c r="C12" s="22" t="s">
        <v>49</v>
      </c>
      <c r="D12" s="34"/>
      <c r="E12" s="34"/>
    </row>
  </sheetData>
  <mergeCells count="1">
    <mergeCell ref="B3:F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9E35D-49F0-44A5-BD69-CBBF4B99EA94}">
  <dimension ref="B2:E25"/>
  <sheetViews>
    <sheetView showGridLines="0" workbookViewId="0"/>
  </sheetViews>
  <sheetFormatPr defaultRowHeight="15" customHeight="1" x14ac:dyDescent="0.25"/>
  <cols>
    <col min="1" max="1" width="2.7109375" style="3" customWidth="1"/>
    <col min="2" max="2" width="26.5703125" style="3" customWidth="1"/>
    <col min="3" max="3" width="5.7109375" style="3" customWidth="1"/>
    <col min="4" max="4" width="15.7109375" style="23" customWidth="1"/>
    <col min="5" max="5" width="55.7109375" style="3" customWidth="1"/>
    <col min="6" max="6" width="20.7109375" style="3" customWidth="1"/>
    <col min="7" max="16384" width="9.140625" style="3"/>
  </cols>
  <sheetData>
    <row r="2" spans="2:5" ht="15" customHeight="1" x14ac:dyDescent="0.25">
      <c r="B2" s="3" t="s">
        <v>165</v>
      </c>
    </row>
    <row r="3" spans="2:5" ht="15" customHeight="1" x14ac:dyDescent="0.25">
      <c r="B3" s="3" t="s">
        <v>166</v>
      </c>
    </row>
    <row r="5" spans="2:5" ht="30" customHeight="1" x14ac:dyDescent="0.25">
      <c r="B5" s="3" t="s">
        <v>58</v>
      </c>
      <c r="C5" s="91" t="s">
        <v>167</v>
      </c>
      <c r="D5"/>
      <c r="E5" s="3" t="s">
        <v>168</v>
      </c>
    </row>
    <row r="6" spans="2:5" ht="30" customHeight="1" x14ac:dyDescent="0.25">
      <c r="B6" s="3" t="s">
        <v>169</v>
      </c>
      <c r="C6" s="91" t="s">
        <v>76</v>
      </c>
      <c r="D6"/>
      <c r="E6" s="3" t="s">
        <v>170</v>
      </c>
    </row>
    <row r="7" spans="2:5" ht="30" customHeight="1" x14ac:dyDescent="0.25">
      <c r="B7" s="3" t="s">
        <v>171</v>
      </c>
      <c r="C7" s="91" t="s">
        <v>64</v>
      </c>
      <c r="D7"/>
      <c r="E7" s="3" t="s">
        <v>172</v>
      </c>
    </row>
    <row r="8" spans="2:5" ht="30" customHeight="1" x14ac:dyDescent="0.25">
      <c r="B8" s="3" t="s">
        <v>128</v>
      </c>
      <c r="C8" s="91" t="s">
        <v>173</v>
      </c>
      <c r="D8"/>
      <c r="E8" s="3" t="s">
        <v>174</v>
      </c>
    </row>
    <row r="9" spans="2:5" ht="30" customHeight="1" x14ac:dyDescent="0.25">
      <c r="B9" s="3" t="s">
        <v>175</v>
      </c>
      <c r="C9" s="91" t="s">
        <v>66</v>
      </c>
      <c r="D9"/>
      <c r="E9" s="3" t="s">
        <v>176</v>
      </c>
    </row>
    <row r="10" spans="2:5" ht="30" customHeight="1" x14ac:dyDescent="0.25">
      <c r="B10" s="3" t="s">
        <v>177</v>
      </c>
      <c r="C10" s="91" t="s">
        <v>73</v>
      </c>
      <c r="D10"/>
      <c r="E10" s="3" t="s">
        <v>178</v>
      </c>
    </row>
    <row r="11" spans="2:5" ht="30" customHeight="1" x14ac:dyDescent="0.25">
      <c r="B11" s="3" t="s">
        <v>179</v>
      </c>
      <c r="C11" s="91" t="s">
        <v>71</v>
      </c>
      <c r="D11"/>
      <c r="E11" s="23" t="s">
        <v>180</v>
      </c>
    </row>
    <row r="12" spans="2:5" ht="30" customHeight="1" x14ac:dyDescent="0.25">
      <c r="B12" s="3" t="s">
        <v>51</v>
      </c>
      <c r="C12" s="91" t="s">
        <v>69</v>
      </c>
      <c r="D12"/>
      <c r="E12" s="23" t="s">
        <v>181</v>
      </c>
    </row>
    <row r="13" spans="2:5" ht="30" customHeight="1" x14ac:dyDescent="0.25">
      <c r="B13" s="3" t="s">
        <v>94</v>
      </c>
      <c r="C13" s="91" t="s">
        <v>59</v>
      </c>
      <c r="D13"/>
      <c r="E13" s="3" t="s">
        <v>182</v>
      </c>
    </row>
    <row r="14" spans="2:5" ht="30" customHeight="1" x14ac:dyDescent="0.25">
      <c r="B14" s="3" t="s">
        <v>163</v>
      </c>
      <c r="C14" s="91" t="s">
        <v>62</v>
      </c>
      <c r="D14"/>
      <c r="E14" s="3" t="s">
        <v>183</v>
      </c>
    </row>
    <row r="16" spans="2:5" ht="15" customHeight="1" x14ac:dyDescent="0.25">
      <c r="D16" s="3"/>
    </row>
    <row r="17" spans="4:4" ht="15" customHeight="1" x14ac:dyDescent="0.25">
      <c r="D17" s="3"/>
    </row>
    <row r="18" spans="4:4" ht="15" customHeight="1" x14ac:dyDescent="0.25">
      <c r="D18" s="3"/>
    </row>
    <row r="19" spans="4:4" ht="15" customHeight="1" x14ac:dyDescent="0.25">
      <c r="D19" s="3"/>
    </row>
    <row r="20" spans="4:4" ht="15" customHeight="1" x14ac:dyDescent="0.25">
      <c r="D20" s="3"/>
    </row>
    <row r="21" spans="4:4" ht="15" customHeight="1" x14ac:dyDescent="0.25">
      <c r="D21" s="3"/>
    </row>
    <row r="22" spans="4:4" ht="15" customHeight="1" x14ac:dyDescent="0.25">
      <c r="D22" s="3"/>
    </row>
    <row r="23" spans="4:4" ht="15" customHeight="1" x14ac:dyDescent="0.25">
      <c r="D23" s="3"/>
    </row>
    <row r="24" spans="4:4" ht="15" customHeight="1" x14ac:dyDescent="0.25">
      <c r="D24" s="3"/>
    </row>
    <row r="25" spans="4:4" ht="15" customHeight="1" x14ac:dyDescent="0.25">
      <c r="D25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E3A09-086B-454B-BD31-EB637387BAEA}">
  <dimension ref="B2:U45"/>
  <sheetViews>
    <sheetView showGridLines="0" workbookViewId="0"/>
  </sheetViews>
  <sheetFormatPr defaultRowHeight="15" customHeight="1" x14ac:dyDescent="0.25"/>
  <cols>
    <col min="1" max="2" width="2.7109375" customWidth="1"/>
    <col min="3" max="3" width="10.7109375" customWidth="1"/>
    <col min="4" max="4" width="25.85546875" bestFit="1" customWidth="1"/>
    <col min="5" max="5" width="2.7109375" style="2" customWidth="1"/>
    <col min="6" max="7" width="2.7109375" style="81" customWidth="1"/>
    <col min="8" max="8" width="2.7109375" style="82" customWidth="1"/>
    <col min="9" max="10" width="2.7109375" customWidth="1"/>
    <col min="11" max="11" width="10.7109375" style="55" customWidth="1"/>
    <col min="12" max="12" width="22.85546875" bestFit="1" customWidth="1"/>
    <col min="14" max="14" width="10" bestFit="1" customWidth="1"/>
    <col min="16" max="16" width="2.7109375" hidden="1" customWidth="1"/>
    <col min="17" max="17" width="43.7109375" hidden="1" customWidth="1"/>
    <col min="18" max="18" width="2.7109375" hidden="1" customWidth="1"/>
  </cols>
  <sheetData>
    <row r="2" spans="2:21" ht="15" customHeight="1" x14ac:dyDescent="0.25">
      <c r="B2" t="s">
        <v>184</v>
      </c>
    </row>
    <row r="3" spans="2:21" ht="15" customHeight="1" x14ac:dyDescent="0.25">
      <c r="B3" s="105" t="s">
        <v>79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5" spans="2:21" ht="15" customHeight="1" x14ac:dyDescent="0.25">
      <c r="B5" s="1" t="s">
        <v>3</v>
      </c>
      <c r="C5" s="1" t="s">
        <v>185</v>
      </c>
      <c r="D5" s="1"/>
      <c r="E5" s="1"/>
      <c r="F5" s="1"/>
      <c r="G5" s="1"/>
      <c r="H5" s="1"/>
      <c r="I5" s="1"/>
      <c r="J5" s="1"/>
      <c r="K5" s="1"/>
      <c r="L5" s="1"/>
      <c r="Q5" s="93" t="s">
        <v>81</v>
      </c>
    </row>
    <row r="6" spans="2:21" ht="15" customHeight="1" x14ac:dyDescent="0.25">
      <c r="B6" s="1"/>
      <c r="C6" s="1" t="s">
        <v>82</v>
      </c>
      <c r="D6" s="58" t="s">
        <v>48</v>
      </c>
      <c r="E6" s="1"/>
      <c r="F6" s="54" t="s">
        <v>83</v>
      </c>
      <c r="G6" s="83" t="s">
        <v>84</v>
      </c>
      <c r="H6" s="83" t="s">
        <v>85</v>
      </c>
      <c r="I6" s="1"/>
      <c r="J6" s="1" t="s">
        <v>5</v>
      </c>
      <c r="K6" s="57">
        <v>70000</v>
      </c>
      <c r="N6" s="2"/>
      <c r="Q6" s="92" t="s">
        <v>48</v>
      </c>
    </row>
    <row r="7" spans="2:21" ht="15" customHeight="1" x14ac:dyDescent="0.25">
      <c r="B7" s="1"/>
      <c r="C7" s="1" t="s">
        <v>82</v>
      </c>
      <c r="D7" s="58" t="s">
        <v>186</v>
      </c>
      <c r="E7" s="1"/>
      <c r="F7" s="54" t="s">
        <v>83</v>
      </c>
      <c r="G7" s="83" t="s">
        <v>84</v>
      </c>
      <c r="H7" s="83" t="s">
        <v>85</v>
      </c>
      <c r="I7" s="1"/>
      <c r="J7" s="1" t="s">
        <v>5</v>
      </c>
      <c r="K7" s="57">
        <v>70000</v>
      </c>
      <c r="N7" s="2"/>
      <c r="Q7" s="92" t="s">
        <v>61</v>
      </c>
    </row>
    <row r="8" spans="2:21" ht="15" customHeight="1" x14ac:dyDescent="0.25">
      <c r="B8" s="1"/>
      <c r="C8" s="1"/>
      <c r="D8" s="1"/>
      <c r="E8" s="1"/>
      <c r="F8" s="84"/>
      <c r="G8" s="84"/>
      <c r="H8" s="83"/>
      <c r="I8" s="1"/>
      <c r="J8" s="1"/>
      <c r="K8" s="56"/>
      <c r="N8" s="2"/>
      <c r="Q8" s="92" t="s">
        <v>187</v>
      </c>
      <c r="U8" s="1"/>
    </row>
    <row r="9" spans="2:21" ht="15" customHeight="1" x14ac:dyDescent="0.25">
      <c r="B9" s="1" t="s">
        <v>13</v>
      </c>
      <c r="C9" s="1" t="s">
        <v>188</v>
      </c>
      <c r="D9" s="1"/>
      <c r="E9" s="1"/>
      <c r="F9" s="83"/>
      <c r="G9" s="83"/>
      <c r="H9" s="83"/>
      <c r="I9" s="1"/>
      <c r="J9" s="1"/>
      <c r="K9" s="56"/>
      <c r="N9" s="2"/>
      <c r="Q9" s="92" t="s">
        <v>189</v>
      </c>
      <c r="U9" s="1"/>
    </row>
    <row r="10" spans="2:21" ht="15" customHeight="1" x14ac:dyDescent="0.25">
      <c r="B10" s="1"/>
      <c r="C10" s="1" t="s">
        <v>82</v>
      </c>
      <c r="D10" s="58" t="s">
        <v>189</v>
      </c>
      <c r="E10" s="1"/>
      <c r="F10" s="54" t="s">
        <v>83</v>
      </c>
      <c r="G10" s="83" t="s">
        <v>84</v>
      </c>
      <c r="H10" s="83" t="s">
        <v>85</v>
      </c>
      <c r="I10" s="1"/>
      <c r="J10" s="1" t="s">
        <v>5</v>
      </c>
      <c r="K10" s="61">
        <v>32000</v>
      </c>
      <c r="Q10" s="92" t="s">
        <v>90</v>
      </c>
    </row>
    <row r="11" spans="2:21" ht="15" customHeight="1" x14ac:dyDescent="0.25">
      <c r="B11" s="1"/>
      <c r="C11" s="1" t="s">
        <v>82</v>
      </c>
      <c r="D11" s="58" t="s">
        <v>48</v>
      </c>
      <c r="E11" s="1"/>
      <c r="F11" s="83" t="s">
        <v>83</v>
      </c>
      <c r="G11" s="83" t="s">
        <v>84</v>
      </c>
      <c r="H11" s="54" t="s">
        <v>85</v>
      </c>
      <c r="I11" s="1"/>
      <c r="J11" s="1" t="s">
        <v>5</v>
      </c>
      <c r="K11" s="61">
        <v>32000</v>
      </c>
      <c r="Q11" s="92" t="s">
        <v>58</v>
      </c>
      <c r="U11" s="1"/>
    </row>
    <row r="12" spans="2:21" ht="15" customHeight="1" x14ac:dyDescent="0.25">
      <c r="B12" s="1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Q12" s="92" t="s">
        <v>186</v>
      </c>
    </row>
    <row r="13" spans="2:21" ht="15" customHeight="1" x14ac:dyDescent="0.25">
      <c r="B13" s="64" t="s">
        <v>14</v>
      </c>
      <c r="C13" s="64" t="s">
        <v>190</v>
      </c>
      <c r="D13" s="85"/>
      <c r="E13" s="85"/>
      <c r="F13" s="85"/>
      <c r="G13" s="85"/>
      <c r="H13" s="85"/>
      <c r="I13" s="85"/>
      <c r="J13" s="85"/>
      <c r="K13" s="85"/>
      <c r="L13" s="85"/>
      <c r="Q13" s="92" t="s">
        <v>191</v>
      </c>
      <c r="U13" s="1"/>
    </row>
    <row r="14" spans="2:21" ht="15" customHeight="1" x14ac:dyDescent="0.25">
      <c r="B14" s="1"/>
      <c r="C14" s="1" t="s">
        <v>82</v>
      </c>
      <c r="D14" s="58" t="s">
        <v>187</v>
      </c>
      <c r="E14" s="1"/>
      <c r="F14" s="54" t="s">
        <v>83</v>
      </c>
      <c r="G14" s="83" t="s">
        <v>84</v>
      </c>
      <c r="H14" s="83" t="s">
        <v>85</v>
      </c>
      <c r="I14" s="1"/>
      <c r="J14" s="1" t="s">
        <v>5</v>
      </c>
      <c r="K14" s="61">
        <v>2400</v>
      </c>
      <c r="Q14" s="92" t="s">
        <v>93</v>
      </c>
      <c r="U14" s="1"/>
    </row>
    <row r="15" spans="2:21" ht="15" customHeight="1" x14ac:dyDescent="0.25">
      <c r="B15" s="1"/>
      <c r="C15" s="1" t="s">
        <v>82</v>
      </c>
      <c r="D15" s="58" t="s">
        <v>48</v>
      </c>
      <c r="E15" s="1"/>
      <c r="F15" s="83" t="s">
        <v>83</v>
      </c>
      <c r="G15" s="83" t="s">
        <v>84</v>
      </c>
      <c r="H15" s="54" t="s">
        <v>85</v>
      </c>
      <c r="I15" s="1"/>
      <c r="J15" s="1" t="s">
        <v>5</v>
      </c>
      <c r="K15" s="61">
        <v>2400</v>
      </c>
      <c r="Q15" s="92" t="s">
        <v>192</v>
      </c>
    </row>
    <row r="16" spans="2:21" ht="15" customHeight="1" x14ac:dyDescent="0.25">
      <c r="B16" s="1"/>
      <c r="C16" s="1"/>
      <c r="E16" s="1"/>
      <c r="F16" s="83"/>
      <c r="G16" s="83"/>
      <c r="H16" s="83"/>
      <c r="I16" s="1"/>
      <c r="J16" s="1"/>
      <c r="K16" s="59"/>
      <c r="Q16" s="92" t="s">
        <v>193</v>
      </c>
      <c r="U16" s="1"/>
    </row>
    <row r="17" spans="2:21" ht="15" customHeight="1" x14ac:dyDescent="0.25">
      <c r="B17" s="1" t="s">
        <v>96</v>
      </c>
      <c r="C17" s="1" t="s">
        <v>194</v>
      </c>
      <c r="D17" s="1"/>
      <c r="E17" s="1"/>
      <c r="F17" s="1"/>
      <c r="G17" s="1"/>
      <c r="H17" s="1"/>
      <c r="I17" s="1"/>
      <c r="J17" s="1"/>
      <c r="K17" s="1"/>
      <c r="L17" s="1"/>
    </row>
    <row r="18" spans="2:21" ht="15" customHeight="1" x14ac:dyDescent="0.25">
      <c r="B18" s="1"/>
      <c r="C18" s="1" t="s">
        <v>82</v>
      </c>
      <c r="D18" s="58" t="s">
        <v>48</v>
      </c>
      <c r="E18" s="1"/>
      <c r="F18" s="54" t="s">
        <v>83</v>
      </c>
      <c r="G18" s="83" t="s">
        <v>84</v>
      </c>
      <c r="H18" s="83" t="s">
        <v>85</v>
      </c>
      <c r="I18" s="1"/>
      <c r="J18" s="1" t="s">
        <v>5</v>
      </c>
      <c r="K18" s="61">
        <v>1100</v>
      </c>
      <c r="U18" s="1"/>
    </row>
    <row r="19" spans="2:21" ht="15" customHeight="1" x14ac:dyDescent="0.25">
      <c r="B19" s="1"/>
      <c r="C19" s="1" t="s">
        <v>82</v>
      </c>
      <c r="D19" s="58" t="s">
        <v>93</v>
      </c>
      <c r="E19" s="1"/>
      <c r="F19" s="54" t="s">
        <v>83</v>
      </c>
      <c r="G19" s="83" t="s">
        <v>84</v>
      </c>
      <c r="H19" s="83" t="s">
        <v>85</v>
      </c>
      <c r="I19" s="1"/>
      <c r="J19" s="1" t="s">
        <v>5</v>
      </c>
      <c r="K19" s="61">
        <v>1100</v>
      </c>
      <c r="U19" s="1"/>
    </row>
    <row r="20" spans="2:21" ht="15" customHeight="1" x14ac:dyDescent="0.25">
      <c r="B20" s="1"/>
      <c r="C20" s="1"/>
      <c r="E20" s="1"/>
      <c r="F20" s="83"/>
      <c r="G20" s="83"/>
      <c r="H20" s="83"/>
      <c r="I20" s="1"/>
      <c r="J20" s="1"/>
      <c r="K20" s="59"/>
    </row>
    <row r="21" spans="2:21" ht="15" customHeight="1" x14ac:dyDescent="0.25">
      <c r="B21" s="1" t="s">
        <v>98</v>
      </c>
      <c r="C21" s="1" t="s">
        <v>195</v>
      </c>
      <c r="D21" s="1"/>
      <c r="E21" s="1"/>
      <c r="F21" s="1"/>
      <c r="G21" s="1"/>
      <c r="H21" s="1"/>
      <c r="I21" s="1"/>
      <c r="J21" s="1"/>
      <c r="K21" s="1"/>
      <c r="L21" s="1"/>
      <c r="U21" s="1"/>
    </row>
    <row r="22" spans="2:21" ht="15" customHeight="1" x14ac:dyDescent="0.25">
      <c r="B22" s="1"/>
      <c r="C22" s="1" t="s">
        <v>82</v>
      </c>
      <c r="D22" s="58" t="s">
        <v>193</v>
      </c>
      <c r="E22" s="1"/>
      <c r="F22" s="54" t="s">
        <v>83</v>
      </c>
      <c r="G22" s="83" t="s">
        <v>84</v>
      </c>
      <c r="H22" s="83" t="s">
        <v>85</v>
      </c>
      <c r="I22" s="1"/>
      <c r="J22" s="1" t="s">
        <v>5</v>
      </c>
      <c r="K22" s="61">
        <v>825</v>
      </c>
      <c r="U22" s="1"/>
    </row>
    <row r="23" spans="2:21" ht="15" customHeight="1" x14ac:dyDescent="0.25">
      <c r="B23" s="1"/>
      <c r="C23" s="1" t="s">
        <v>82</v>
      </c>
      <c r="D23" s="58" t="s">
        <v>48</v>
      </c>
      <c r="E23" s="1"/>
      <c r="F23" s="83" t="s">
        <v>83</v>
      </c>
      <c r="G23" s="83" t="s">
        <v>84</v>
      </c>
      <c r="H23" s="54" t="s">
        <v>85</v>
      </c>
      <c r="I23" s="1"/>
      <c r="J23" s="1" t="s">
        <v>5</v>
      </c>
      <c r="K23" s="61">
        <v>825</v>
      </c>
      <c r="U23" s="1"/>
    </row>
    <row r="24" spans="2:21" ht="15" customHeight="1" x14ac:dyDescent="0.25">
      <c r="B24" s="1"/>
      <c r="C24" s="1"/>
      <c r="D24" s="53"/>
      <c r="E24" s="1"/>
      <c r="F24" s="83"/>
      <c r="G24" s="83"/>
      <c r="H24" s="83"/>
      <c r="I24" s="1"/>
      <c r="J24" s="1"/>
      <c r="K24" s="59"/>
    </row>
    <row r="25" spans="2:21" ht="15" customHeight="1" x14ac:dyDescent="0.25">
      <c r="B25" s="1" t="s">
        <v>100</v>
      </c>
      <c r="C25" s="1" t="s">
        <v>196</v>
      </c>
      <c r="D25" s="1"/>
      <c r="E25" s="1"/>
      <c r="F25" s="1"/>
      <c r="G25" s="1"/>
      <c r="H25" s="1"/>
      <c r="I25" s="1"/>
      <c r="J25" s="1"/>
      <c r="K25" s="1"/>
      <c r="L25" s="1"/>
    </row>
    <row r="26" spans="2:21" ht="15" customHeight="1" x14ac:dyDescent="0.25">
      <c r="B26" s="1"/>
      <c r="C26" s="1" t="s">
        <v>82</v>
      </c>
      <c r="D26" s="58" t="s">
        <v>48</v>
      </c>
      <c r="E26" s="1"/>
      <c r="F26" s="54" t="s">
        <v>83</v>
      </c>
      <c r="G26" s="83" t="s">
        <v>84</v>
      </c>
      <c r="H26" s="83" t="s">
        <v>85</v>
      </c>
      <c r="I26" s="1"/>
      <c r="J26" s="1" t="s">
        <v>5</v>
      </c>
      <c r="K26" s="61">
        <v>700</v>
      </c>
    </row>
    <row r="27" spans="2:21" ht="15" customHeight="1" x14ac:dyDescent="0.25">
      <c r="B27" s="1"/>
      <c r="C27" s="1" t="s">
        <v>82</v>
      </c>
      <c r="D27" s="58" t="s">
        <v>61</v>
      </c>
      <c r="E27" s="1"/>
      <c r="F27" s="54" t="s">
        <v>83</v>
      </c>
      <c r="G27" s="83" t="s">
        <v>84</v>
      </c>
      <c r="H27" s="83" t="s">
        <v>85</v>
      </c>
      <c r="I27" s="1"/>
      <c r="J27" s="1" t="s">
        <v>5</v>
      </c>
      <c r="K27" s="61">
        <v>700</v>
      </c>
    </row>
    <row r="28" spans="2:21" ht="15" customHeight="1" x14ac:dyDescent="0.25">
      <c r="B28" s="1"/>
      <c r="C28" s="1" t="s">
        <v>82</v>
      </c>
      <c r="D28" s="58" t="s">
        <v>93</v>
      </c>
      <c r="E28" s="1"/>
      <c r="F28" s="54" t="s">
        <v>83</v>
      </c>
      <c r="G28" s="83" t="s">
        <v>84</v>
      </c>
      <c r="H28" s="83" t="s">
        <v>85</v>
      </c>
      <c r="I28" s="1"/>
      <c r="J28" s="1" t="s">
        <v>5</v>
      </c>
      <c r="K28" s="60">
        <v>1400</v>
      </c>
    </row>
    <row r="29" spans="2:21" ht="15" customHeight="1" x14ac:dyDescent="0.25">
      <c r="B29" s="1"/>
      <c r="C29" s="1"/>
      <c r="D29" s="53"/>
      <c r="E29" s="1"/>
      <c r="F29" s="83"/>
      <c r="G29" s="83"/>
      <c r="H29" s="83"/>
      <c r="I29" s="1"/>
      <c r="J29" s="1"/>
      <c r="K29" s="59"/>
    </row>
    <row r="30" spans="2:21" ht="15" customHeight="1" x14ac:dyDescent="0.25">
      <c r="B30" s="1" t="s">
        <v>102</v>
      </c>
      <c r="C30" s="1" t="s">
        <v>197</v>
      </c>
      <c r="D30" s="1"/>
      <c r="E30" s="1"/>
      <c r="F30" s="1"/>
      <c r="G30" s="1"/>
      <c r="H30" s="1"/>
      <c r="I30" s="1"/>
      <c r="J30" s="1"/>
      <c r="K30" s="1"/>
      <c r="L30" s="1"/>
    </row>
    <row r="31" spans="2:21" ht="15" customHeight="1" x14ac:dyDescent="0.25">
      <c r="B31" s="1"/>
      <c r="C31" s="1" t="s">
        <v>82</v>
      </c>
      <c r="D31" s="58" t="s">
        <v>192</v>
      </c>
      <c r="E31" s="1"/>
      <c r="F31" s="54" t="s">
        <v>83</v>
      </c>
      <c r="G31" s="83" t="s">
        <v>84</v>
      </c>
      <c r="H31" s="83" t="s">
        <v>85</v>
      </c>
      <c r="I31" s="1"/>
      <c r="J31" s="1" t="s">
        <v>5</v>
      </c>
      <c r="K31" s="61">
        <v>425</v>
      </c>
      <c r="N31" s="1"/>
    </row>
    <row r="32" spans="2:21" ht="15" customHeight="1" x14ac:dyDescent="0.25">
      <c r="B32" s="1"/>
      <c r="C32" s="1" t="s">
        <v>82</v>
      </c>
      <c r="D32" s="58" t="s">
        <v>48</v>
      </c>
      <c r="E32" s="1"/>
      <c r="F32" s="83" t="s">
        <v>83</v>
      </c>
      <c r="G32" s="83" t="s">
        <v>84</v>
      </c>
      <c r="H32" s="54" t="s">
        <v>85</v>
      </c>
      <c r="I32" s="1"/>
      <c r="J32" s="1" t="s">
        <v>5</v>
      </c>
      <c r="K32" s="61">
        <v>425</v>
      </c>
      <c r="N32" s="1"/>
    </row>
    <row r="33" spans="2:14" ht="15" customHeight="1" x14ac:dyDescent="0.25">
      <c r="B33" s="1"/>
      <c r="C33" s="1"/>
      <c r="E33" s="1"/>
      <c r="F33" s="83"/>
      <c r="G33" s="83"/>
      <c r="H33" s="83"/>
      <c r="I33" s="1"/>
      <c r="J33" s="1"/>
      <c r="K33" s="59"/>
    </row>
    <row r="34" spans="2:14" ht="15" customHeight="1" x14ac:dyDescent="0.25">
      <c r="B34" s="1" t="s">
        <v>104</v>
      </c>
      <c r="C34" s="1" t="s">
        <v>198</v>
      </c>
      <c r="D34" s="1"/>
      <c r="E34" s="1"/>
      <c r="F34" s="1"/>
      <c r="G34" s="1"/>
      <c r="H34" s="1"/>
      <c r="I34" s="1"/>
      <c r="J34" s="1"/>
      <c r="K34" s="1"/>
      <c r="L34" s="1"/>
      <c r="N34" s="1"/>
    </row>
    <row r="35" spans="2:14" ht="15" customHeight="1" x14ac:dyDescent="0.25">
      <c r="B35" s="1"/>
      <c r="C35" s="1" t="s">
        <v>82</v>
      </c>
      <c r="D35" s="58" t="s">
        <v>48</v>
      </c>
      <c r="E35" s="1"/>
      <c r="F35" s="54" t="s">
        <v>83</v>
      </c>
      <c r="G35" s="83" t="s">
        <v>84</v>
      </c>
      <c r="H35" s="83" t="s">
        <v>85</v>
      </c>
      <c r="I35" s="1"/>
      <c r="J35" s="1" t="s">
        <v>5</v>
      </c>
      <c r="K35" s="61">
        <v>300</v>
      </c>
      <c r="N35" s="1"/>
    </row>
    <row r="36" spans="2:14" ht="15" customHeight="1" x14ac:dyDescent="0.25">
      <c r="B36" s="1"/>
      <c r="C36" s="1" t="s">
        <v>82</v>
      </c>
      <c r="D36" s="58" t="s">
        <v>61</v>
      </c>
      <c r="E36" s="1"/>
      <c r="F36" s="83" t="s">
        <v>83</v>
      </c>
      <c r="G36" s="83" t="s">
        <v>84</v>
      </c>
      <c r="H36" s="54" t="s">
        <v>85</v>
      </c>
      <c r="I36" s="1"/>
      <c r="J36" s="1" t="s">
        <v>5</v>
      </c>
      <c r="K36" s="61">
        <v>300</v>
      </c>
      <c r="N36" s="1"/>
    </row>
    <row r="37" spans="2:14" ht="15" customHeight="1" x14ac:dyDescent="0.25">
      <c r="B37" s="1"/>
      <c r="C37" s="1"/>
      <c r="E37" s="1"/>
      <c r="F37" s="83"/>
      <c r="G37" s="83"/>
      <c r="H37" s="83"/>
      <c r="I37" s="1"/>
      <c r="J37" s="1"/>
      <c r="K37" s="59"/>
    </row>
    <row r="38" spans="2:14" ht="15" customHeight="1" x14ac:dyDescent="0.25">
      <c r="B38" s="1" t="s">
        <v>106</v>
      </c>
      <c r="C38" s="1" t="s">
        <v>199</v>
      </c>
      <c r="D38" s="1"/>
      <c r="E38" s="1"/>
      <c r="F38" s="1"/>
      <c r="G38" s="1"/>
      <c r="H38" s="1"/>
      <c r="I38" s="1"/>
      <c r="J38" s="1"/>
      <c r="K38" s="1"/>
      <c r="L38" s="1"/>
      <c r="N38" s="1"/>
    </row>
    <row r="39" spans="2:14" ht="15" customHeight="1" x14ac:dyDescent="0.25">
      <c r="B39" s="1"/>
      <c r="C39" s="1" t="s">
        <v>82</v>
      </c>
      <c r="D39" s="58" t="s">
        <v>90</v>
      </c>
      <c r="E39" s="1"/>
      <c r="F39" s="54" t="s">
        <v>83</v>
      </c>
      <c r="G39" s="83" t="s">
        <v>84</v>
      </c>
      <c r="H39" s="83" t="s">
        <v>85</v>
      </c>
      <c r="I39" s="1"/>
      <c r="J39" s="1" t="s">
        <v>5</v>
      </c>
      <c r="K39" s="61">
        <v>2200</v>
      </c>
      <c r="N39" s="1"/>
    </row>
    <row r="40" spans="2:14" ht="15" customHeight="1" x14ac:dyDescent="0.25">
      <c r="B40" s="1"/>
      <c r="C40" s="1" t="s">
        <v>82</v>
      </c>
      <c r="D40" s="58" t="s">
        <v>58</v>
      </c>
      <c r="E40" s="1"/>
      <c r="F40" s="54" t="s">
        <v>83</v>
      </c>
      <c r="G40" s="83" t="s">
        <v>84</v>
      </c>
      <c r="H40" s="83" t="s">
        <v>85</v>
      </c>
      <c r="I40" s="1"/>
      <c r="J40" s="1" t="s">
        <v>5</v>
      </c>
      <c r="K40" s="61">
        <v>2200</v>
      </c>
    </row>
    <row r="41" spans="2:14" ht="15" customHeight="1" x14ac:dyDescent="0.25">
      <c r="B41" s="1"/>
      <c r="C41" s="1"/>
      <c r="D41" s="1"/>
      <c r="E41" s="1"/>
      <c r="F41" s="83"/>
      <c r="G41" s="83"/>
      <c r="H41" s="83"/>
      <c r="I41" s="1"/>
      <c r="J41" s="1"/>
      <c r="K41" s="59"/>
      <c r="N41" s="1"/>
    </row>
    <row r="42" spans="2:14" ht="15" customHeight="1" x14ac:dyDescent="0.25">
      <c r="B42" s="1" t="s">
        <v>108</v>
      </c>
      <c r="C42" s="1" t="s">
        <v>200</v>
      </c>
      <c r="D42" s="1"/>
      <c r="E42" s="1"/>
      <c r="F42" s="1"/>
      <c r="G42" s="1"/>
      <c r="H42" s="1"/>
      <c r="I42" s="1"/>
      <c r="J42" s="1"/>
      <c r="K42" s="1"/>
      <c r="L42" s="1"/>
    </row>
    <row r="43" spans="2:14" ht="15" customHeight="1" x14ac:dyDescent="0.25">
      <c r="C43" s="1" t="s">
        <v>82</v>
      </c>
      <c r="D43" s="58" t="s">
        <v>191</v>
      </c>
      <c r="E43"/>
      <c r="F43" s="54" t="s">
        <v>83</v>
      </c>
      <c r="G43" s="83" t="s">
        <v>84</v>
      </c>
      <c r="H43" s="83" t="s">
        <v>85</v>
      </c>
      <c r="J43" s="1" t="s">
        <v>5</v>
      </c>
      <c r="K43" s="61">
        <v>1000</v>
      </c>
    </row>
    <row r="44" spans="2:14" ht="15" customHeight="1" x14ac:dyDescent="0.25">
      <c r="C44" s="1" t="s">
        <v>82</v>
      </c>
      <c r="D44" s="58" t="s">
        <v>48</v>
      </c>
      <c r="F44" s="83" t="s">
        <v>83</v>
      </c>
      <c r="G44" s="83" t="s">
        <v>84</v>
      </c>
      <c r="H44" s="54" t="s">
        <v>85</v>
      </c>
      <c r="J44" s="1" t="s">
        <v>5</v>
      </c>
      <c r="K44" s="61">
        <v>1000</v>
      </c>
    </row>
    <row r="45" spans="2:14" ht="15" customHeight="1" x14ac:dyDescent="0.25">
      <c r="F45" s="83"/>
      <c r="G45" s="83"/>
      <c r="H45" s="83"/>
    </row>
  </sheetData>
  <mergeCells count="2">
    <mergeCell ref="B3:L3"/>
    <mergeCell ref="C12:L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64075-EDE7-440E-A478-E689D328BF0E}">
  <dimension ref="B2:Q31"/>
  <sheetViews>
    <sheetView showGridLines="0" zoomScaleNormal="100" workbookViewId="0"/>
  </sheetViews>
  <sheetFormatPr defaultRowHeight="15" customHeight="1" x14ac:dyDescent="0.25"/>
  <cols>
    <col min="1" max="1" width="2.7109375" style="24" customWidth="1"/>
    <col min="2" max="2" width="18.42578125" style="24" bestFit="1" customWidth="1"/>
    <col min="3" max="3" width="13.7109375" style="25" customWidth="1"/>
    <col min="4" max="6" width="12.7109375" style="25" customWidth="1"/>
    <col min="7" max="7" width="13.7109375" style="25" customWidth="1"/>
    <col min="8" max="9" width="13.140625" style="25" bestFit="1" customWidth="1"/>
    <col min="10" max="13" width="12.7109375" style="25" customWidth="1"/>
    <col min="14" max="14" width="2.7109375" style="25" customWidth="1"/>
    <col min="15" max="15" width="9.140625" style="24"/>
    <col min="16" max="17" width="2.7109375" customWidth="1"/>
    <col min="18" max="16384" width="9.140625" style="24"/>
  </cols>
  <sheetData>
    <row r="2" spans="2:17" ht="15" customHeight="1" x14ac:dyDescent="0.25">
      <c r="B2" s="24" t="s">
        <v>201</v>
      </c>
    </row>
    <row r="3" spans="2:17" ht="15" customHeight="1" x14ac:dyDescent="0.25">
      <c r="B3" s="24" t="s">
        <v>111</v>
      </c>
    </row>
    <row r="5" spans="2:17" ht="15" customHeight="1" x14ac:dyDescent="0.25">
      <c r="B5" s="24" t="s">
        <v>202</v>
      </c>
    </row>
    <row r="6" spans="2:17" ht="15" customHeight="1" x14ac:dyDescent="0.25">
      <c r="B6" s="24" t="s">
        <v>203</v>
      </c>
    </row>
    <row r="7" spans="2:17" ht="15" customHeight="1" x14ac:dyDescent="0.25">
      <c r="B7" s="24" t="s">
        <v>204</v>
      </c>
    </row>
    <row r="8" spans="2:17" ht="15" customHeight="1" x14ac:dyDescent="0.25">
      <c r="B8" s="24" t="s">
        <v>205</v>
      </c>
    </row>
    <row r="9" spans="2:17" ht="15" customHeight="1" x14ac:dyDescent="0.25">
      <c r="B9" s="24" t="s">
        <v>206</v>
      </c>
    </row>
    <row r="10" spans="2:17" ht="15" customHeight="1" x14ac:dyDescent="0.25">
      <c r="B10" s="24" t="s">
        <v>207</v>
      </c>
    </row>
    <row r="11" spans="2:17" ht="15" customHeight="1" x14ac:dyDescent="0.25">
      <c r="B11" s="24" t="s">
        <v>208</v>
      </c>
    </row>
    <row r="12" spans="2:17" ht="15" customHeight="1" x14ac:dyDescent="0.25">
      <c r="B12" s="24" t="s">
        <v>209</v>
      </c>
    </row>
    <row r="13" spans="2:17" ht="15" customHeight="1" x14ac:dyDescent="0.25">
      <c r="B13" s="24" t="s">
        <v>210</v>
      </c>
    </row>
    <row r="14" spans="2:17" ht="15" customHeight="1" x14ac:dyDescent="0.25">
      <c r="B14" s="24" t="s">
        <v>211</v>
      </c>
    </row>
    <row r="16" spans="2:17" s="29" customFormat="1" ht="45" customHeight="1" thickBot="1" x14ac:dyDescent="0.3">
      <c r="B16" s="94"/>
      <c r="C16" s="95" t="s">
        <v>48</v>
      </c>
      <c r="D16" s="95" t="s">
        <v>61</v>
      </c>
      <c r="E16" s="95" t="s">
        <v>87</v>
      </c>
      <c r="F16" s="95" t="s">
        <v>212</v>
      </c>
      <c r="G16" s="95" t="s">
        <v>58</v>
      </c>
      <c r="H16" s="95" t="s">
        <v>213</v>
      </c>
      <c r="I16" s="95" t="s">
        <v>214</v>
      </c>
      <c r="J16" s="95" t="s">
        <v>52</v>
      </c>
      <c r="K16" s="95" t="s">
        <v>215</v>
      </c>
      <c r="L16" s="95" t="s">
        <v>94</v>
      </c>
      <c r="M16" s="95" t="s">
        <v>216</v>
      </c>
      <c r="N16" s="30"/>
      <c r="P16"/>
      <c r="Q16"/>
    </row>
    <row r="17" spans="2:17" ht="15" customHeight="1" thickTop="1" x14ac:dyDescent="0.25">
      <c r="B17" s="96" t="s">
        <v>129</v>
      </c>
      <c r="C17" s="77">
        <v>200000</v>
      </c>
      <c r="D17" s="77"/>
      <c r="E17" s="77"/>
      <c r="F17" s="77"/>
      <c r="G17" s="77"/>
      <c r="H17" s="77">
        <v>200000</v>
      </c>
      <c r="I17" s="77"/>
      <c r="J17" s="77"/>
      <c r="K17" s="77"/>
      <c r="L17" s="77"/>
      <c r="M17" s="77"/>
      <c r="N17" s="28"/>
    </row>
    <row r="18" spans="2:17" ht="15" customHeight="1" x14ac:dyDescent="0.25">
      <c r="B18" s="96" t="s">
        <v>130</v>
      </c>
      <c r="C18" s="77">
        <v>-35000</v>
      </c>
      <c r="D18" s="77"/>
      <c r="E18" s="77"/>
      <c r="F18" s="77">
        <v>35000</v>
      </c>
      <c r="G18" s="77"/>
      <c r="H18" s="77"/>
      <c r="I18" s="77"/>
      <c r="J18" s="77"/>
      <c r="K18" s="77"/>
      <c r="L18" s="77"/>
      <c r="M18" s="77"/>
      <c r="N18" s="28"/>
    </row>
    <row r="19" spans="2:17" ht="15" customHeight="1" x14ac:dyDescent="0.25">
      <c r="B19" s="96" t="s">
        <v>131</v>
      </c>
      <c r="C19" s="77"/>
      <c r="D19" s="77"/>
      <c r="E19" s="77">
        <v>650</v>
      </c>
      <c r="F19" s="77"/>
      <c r="G19" s="77">
        <v>650</v>
      </c>
      <c r="H19" s="77"/>
      <c r="I19" s="77"/>
      <c r="J19" s="77"/>
      <c r="K19" s="77"/>
      <c r="L19" s="77"/>
      <c r="M19" s="77"/>
      <c r="N19" s="28"/>
    </row>
    <row r="20" spans="2:17" ht="15" customHeight="1" x14ac:dyDescent="0.25">
      <c r="B20" s="96" t="s">
        <v>132</v>
      </c>
      <c r="C20" s="77">
        <v>1850</v>
      </c>
      <c r="D20" s="77"/>
      <c r="E20" s="77"/>
      <c r="F20" s="77"/>
      <c r="G20" s="77"/>
      <c r="H20" s="77"/>
      <c r="I20" s="77"/>
      <c r="J20" s="77">
        <v>1850</v>
      </c>
      <c r="K20" s="77"/>
      <c r="L20" s="77"/>
      <c r="M20" s="77"/>
      <c r="N20" s="28"/>
    </row>
    <row r="21" spans="2:17" ht="15" customHeight="1" x14ac:dyDescent="0.25">
      <c r="B21" s="96"/>
      <c r="C21" s="77"/>
      <c r="D21" s="77"/>
      <c r="E21" s="77"/>
      <c r="F21" s="77">
        <v>-775</v>
      </c>
      <c r="G21" s="77"/>
      <c r="H21" s="77"/>
      <c r="I21" s="77"/>
      <c r="J21" s="77"/>
      <c r="K21" s="77">
        <v>-775</v>
      </c>
      <c r="L21" s="77"/>
      <c r="M21" s="77"/>
      <c r="N21" s="28"/>
    </row>
    <row r="22" spans="2:17" ht="15" customHeight="1" x14ac:dyDescent="0.25">
      <c r="B22" s="96" t="s">
        <v>133</v>
      </c>
      <c r="C22" s="77">
        <v>-650</v>
      </c>
      <c r="D22" s="77"/>
      <c r="E22" s="77"/>
      <c r="F22" s="77"/>
      <c r="G22" s="77">
        <v>-650</v>
      </c>
      <c r="H22" s="77"/>
      <c r="I22" s="77"/>
      <c r="J22" s="77"/>
      <c r="K22" s="77"/>
      <c r="L22" s="77"/>
      <c r="M22" s="77"/>
      <c r="N22" s="28"/>
    </row>
    <row r="23" spans="2:17" ht="15" customHeight="1" x14ac:dyDescent="0.25">
      <c r="B23" s="96" t="s">
        <v>134</v>
      </c>
      <c r="C23" s="77">
        <v>-110</v>
      </c>
      <c r="D23" s="77"/>
      <c r="E23" s="77"/>
      <c r="F23" s="77"/>
      <c r="G23" s="77"/>
      <c r="H23" s="77"/>
      <c r="I23" s="77"/>
      <c r="J23" s="77"/>
      <c r="K23" s="77"/>
      <c r="L23" s="77">
        <v>-110</v>
      </c>
      <c r="M23" s="77"/>
      <c r="N23" s="28"/>
    </row>
    <row r="24" spans="2:17" ht="15" customHeight="1" x14ac:dyDescent="0.25">
      <c r="B24" s="96" t="s">
        <v>135</v>
      </c>
      <c r="C24" s="77">
        <v>2300</v>
      </c>
      <c r="D24" s="77"/>
      <c r="E24" s="77"/>
      <c r="F24" s="77"/>
      <c r="G24" s="77"/>
      <c r="H24" s="77"/>
      <c r="I24" s="77"/>
      <c r="J24" s="77">
        <v>2300</v>
      </c>
      <c r="K24" s="77"/>
      <c r="L24" s="77"/>
      <c r="M24" s="77"/>
      <c r="N24" s="28"/>
    </row>
    <row r="25" spans="2:17" ht="15" customHeight="1" x14ac:dyDescent="0.25">
      <c r="B25" s="96"/>
      <c r="C25" s="77"/>
      <c r="D25" s="77"/>
      <c r="E25" s="77"/>
      <c r="F25" s="77">
        <v>-1115</v>
      </c>
      <c r="G25" s="77"/>
      <c r="H25" s="77"/>
      <c r="I25" s="77"/>
      <c r="J25" s="77"/>
      <c r="K25" s="77">
        <v>-1115</v>
      </c>
      <c r="L25" s="77"/>
      <c r="M25" s="77"/>
      <c r="N25" s="28"/>
    </row>
    <row r="26" spans="2:17" ht="15" customHeight="1" x14ac:dyDescent="0.25">
      <c r="B26" s="96" t="s">
        <v>136</v>
      </c>
      <c r="C26" s="77"/>
      <c r="D26" s="77">
        <v>6200</v>
      </c>
      <c r="E26" s="77"/>
      <c r="F26" s="77"/>
      <c r="G26" s="77"/>
      <c r="H26" s="77"/>
      <c r="I26" s="77"/>
      <c r="J26" s="77">
        <v>6200</v>
      </c>
      <c r="K26" s="77"/>
      <c r="L26" s="77"/>
      <c r="M26" s="77"/>
      <c r="N26" s="28"/>
    </row>
    <row r="27" spans="2:17" ht="15" customHeight="1" x14ac:dyDescent="0.25">
      <c r="B27" s="96"/>
      <c r="C27" s="77"/>
      <c r="D27" s="77"/>
      <c r="E27" s="77"/>
      <c r="F27" s="77">
        <v>-4000</v>
      </c>
      <c r="G27" s="77"/>
      <c r="H27" s="77"/>
      <c r="I27" s="77"/>
      <c r="J27" s="77"/>
      <c r="K27" s="77">
        <v>-4000</v>
      </c>
      <c r="L27" s="77"/>
      <c r="M27" s="77"/>
      <c r="N27" s="28"/>
    </row>
    <row r="28" spans="2:17" ht="15" customHeight="1" x14ac:dyDescent="0.25">
      <c r="B28" s="96" t="s">
        <v>137</v>
      </c>
      <c r="C28" s="77">
        <v>-1250</v>
      </c>
      <c r="D28" s="77"/>
      <c r="E28" s="77"/>
      <c r="F28" s="77"/>
      <c r="G28" s="77"/>
      <c r="H28" s="77"/>
      <c r="I28" s="77"/>
      <c r="J28" s="77"/>
      <c r="K28" s="77"/>
      <c r="L28" s="77"/>
      <c r="M28" s="77">
        <v>-1250</v>
      </c>
      <c r="N28" s="28"/>
    </row>
    <row r="29" spans="2:17" ht="15" customHeight="1" x14ac:dyDescent="0.25">
      <c r="B29" s="96" t="s">
        <v>138</v>
      </c>
      <c r="C29" s="77">
        <v>-5500</v>
      </c>
      <c r="D29" s="77"/>
      <c r="E29" s="77"/>
      <c r="F29" s="77"/>
      <c r="G29" s="77"/>
      <c r="H29" s="77"/>
      <c r="I29" s="77">
        <v>-5500</v>
      </c>
      <c r="J29" s="77"/>
      <c r="K29" s="77"/>
      <c r="L29" s="77"/>
      <c r="M29" s="77"/>
      <c r="N29" s="28"/>
    </row>
    <row r="30" spans="2:17" s="33" customFormat="1" ht="15" customHeight="1" thickBot="1" x14ac:dyDescent="0.3">
      <c r="B30" s="31" t="s">
        <v>139</v>
      </c>
      <c r="C30" s="27">
        <f t="shared" ref="C30:M30" si="0">SUM(C17:C29)</f>
        <v>161640</v>
      </c>
      <c r="D30" s="27">
        <f t="shared" si="0"/>
        <v>6200</v>
      </c>
      <c r="E30" s="27">
        <f t="shared" si="0"/>
        <v>650</v>
      </c>
      <c r="F30" s="27">
        <f t="shared" si="0"/>
        <v>29110</v>
      </c>
      <c r="G30" s="27">
        <f t="shared" si="0"/>
        <v>0</v>
      </c>
      <c r="H30" s="27">
        <f t="shared" si="0"/>
        <v>200000</v>
      </c>
      <c r="I30" s="27">
        <f t="shared" si="0"/>
        <v>-5500</v>
      </c>
      <c r="J30" s="27">
        <f t="shared" si="0"/>
        <v>10350</v>
      </c>
      <c r="K30" s="27">
        <f t="shared" si="0"/>
        <v>-5890</v>
      </c>
      <c r="L30" s="27">
        <f t="shared" si="0"/>
        <v>-110</v>
      </c>
      <c r="M30" s="27">
        <f t="shared" si="0"/>
        <v>-1250</v>
      </c>
      <c r="N30" s="32"/>
      <c r="P30"/>
      <c r="Q30"/>
    </row>
    <row r="31" spans="2:17" ht="15" customHeight="1" thickTop="1" x14ac:dyDescent="0.25">
      <c r="C31" s="104"/>
      <c r="D31" s="104"/>
      <c r="E31" s="104"/>
      <c r="F31" s="104"/>
      <c r="G31" s="104"/>
      <c r="H31" s="104"/>
      <c r="I31" s="26"/>
      <c r="J31" s="104"/>
      <c r="K31" s="104"/>
      <c r="L31" s="104"/>
      <c r="M31" s="104"/>
      <c r="N31" s="24"/>
    </row>
  </sheetData>
  <mergeCells count="2">
    <mergeCell ref="C31:H31"/>
    <mergeCell ref="J31:M31"/>
  </mergeCells>
  <pageMargins left="0.7" right="0.7" top="0.75" bottom="0.75" header="0.3" footer="0.3"/>
  <pageSetup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4" ma:contentTypeDescription="Create a new document." ma:contentTypeScope="" ma:versionID="b0a97b230aa1595e8e7fb23d34b73fed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cc4a323b3641edbcdc84ab3ec963578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D5330E-2DDC-4AD7-B76C-99BD2C952E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75B8BE-E5ED-4E72-B0AB-9CEDBD7A6FE3}"/>
</file>

<file path=customXml/itemProps3.xml><?xml version="1.0" encoding="utf-8"?>
<ds:datastoreItem xmlns:ds="http://schemas.openxmlformats.org/officeDocument/2006/customXml" ds:itemID="{E9C2F690-AEF7-45C7-9BF3-438DEB05D56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  <ds:schemaRef ds:uri="4708df3f-2c18-4af5-9a42-82aeff9845f7"/>
    <ds:schemaRef ds:uri="87ed5fe5-28c2-41ce-be9f-2241790bb5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PSA 1-1</vt:lpstr>
      <vt:lpstr>PSA 1-2</vt:lpstr>
      <vt:lpstr>PSA 1-3</vt:lpstr>
      <vt:lpstr>PSA 1-4</vt:lpstr>
      <vt:lpstr>PSA 1-5</vt:lpstr>
      <vt:lpstr>PSA 1-6</vt:lpstr>
      <vt:lpstr>PSA 1-7</vt:lpstr>
      <vt:lpstr>PSB 1-1</vt:lpstr>
      <vt:lpstr>PSB 1-2</vt:lpstr>
      <vt:lpstr>PSB 1-3</vt:lpstr>
      <vt:lpstr>PSB 1-4</vt:lpstr>
      <vt:lpstr>PSB 1-5</vt:lpstr>
      <vt:lpstr>PSB 1-6</vt:lpstr>
      <vt:lpstr>PSB 1-7</vt:lpstr>
      <vt:lpstr>'PSA 1-7'!Print_Area</vt:lpstr>
      <vt:lpstr>'PSB 1-7'!Print_Area</vt:lpstr>
      <vt:lpstr>'PSA 1-7'!Print_Titles</vt:lpstr>
      <vt:lpstr>'PSB 1-7'!Print_Titles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Practice Student</dc:creator>
  <cp:keywords/>
  <dc:description/>
  <cp:lastModifiedBy>Alex Mummery</cp:lastModifiedBy>
  <cp:revision/>
  <dcterms:created xsi:type="dcterms:W3CDTF">2014-04-28T20:01:57Z</dcterms:created>
  <dcterms:modified xsi:type="dcterms:W3CDTF">2024-11-22T20:55:28Z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  <property fmtid="{D5CDD505-2E9C-101B-9397-08002B2CF9AE}" pid="3" name="MediaServiceImageTags">
    <vt:lpwstr/>
  </property>
</Properties>
</file>